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/>
  <mc:AlternateContent xmlns:mc="http://schemas.openxmlformats.org/markup-compatibility/2006">
    <mc:Choice Requires="x15">
      <x15ac:absPath xmlns:x15ac="http://schemas.microsoft.com/office/spreadsheetml/2010/11/ac" url="\\svnas01.vdi.pref.nagano.lg.jp\本庁・単独現地nas\X1810B0900SE001(1)\share\01_森林政策課\03_森林計画係\04_地域森林計画\9999_(冊子)\102_民有林の現況\R5民有林の現況\02_管理端末から出力\"/>
    </mc:Choice>
  </mc:AlternateContent>
  <xr:revisionPtr revIDLastSave="0" documentId="13_ncr:1_{647F40D8-A0C0-4556-8032-17536AC22575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全県" sheetId="79" r:id="rId1"/>
    <sheet name="小諸市" sheetId="2" r:id="rId2"/>
    <sheet name="佐久市" sheetId="3" r:id="rId3"/>
    <sheet name="小海町" sheetId="4" r:id="rId4"/>
    <sheet name="川上村" sheetId="5" r:id="rId5"/>
    <sheet name="南牧村" sheetId="6" r:id="rId6"/>
    <sheet name="南相木村" sheetId="7" r:id="rId7"/>
    <sheet name="北相木村" sheetId="8" r:id="rId8"/>
    <sheet name="佐久穂町" sheetId="9" r:id="rId9"/>
    <sheet name="軽井沢町" sheetId="10" r:id="rId10"/>
    <sheet name="御代田町" sheetId="11" r:id="rId11"/>
    <sheet name="立科町" sheetId="12" r:id="rId12"/>
    <sheet name="上田市" sheetId="13" r:id="rId13"/>
    <sheet name="東御市" sheetId="14" r:id="rId14"/>
    <sheet name="青木村" sheetId="15" r:id="rId15"/>
    <sheet name="長和町" sheetId="16" r:id="rId16"/>
    <sheet name="長野市" sheetId="17" r:id="rId17"/>
    <sheet name="須坂市" sheetId="18" r:id="rId18"/>
    <sheet name="千曲市" sheetId="19" r:id="rId19"/>
    <sheet name="坂城町" sheetId="20" r:id="rId20"/>
    <sheet name="小布施町" sheetId="21" r:id="rId21"/>
    <sheet name="高山村" sheetId="22" r:id="rId22"/>
    <sheet name="信濃町" sheetId="23" r:id="rId23"/>
    <sheet name="小川村" sheetId="24" r:id="rId24"/>
    <sheet name="飯綱町" sheetId="25" r:id="rId25"/>
    <sheet name="中野市" sheetId="26" r:id="rId26"/>
    <sheet name="飯山市" sheetId="27" r:id="rId27"/>
    <sheet name="山ノ内町" sheetId="28" r:id="rId28"/>
    <sheet name="木島平村" sheetId="29" r:id="rId29"/>
    <sheet name="野沢温泉村" sheetId="30" r:id="rId30"/>
    <sheet name="栄村" sheetId="31" r:id="rId31"/>
    <sheet name="松本市" sheetId="32" r:id="rId32"/>
    <sheet name="塩尻市" sheetId="33" r:id="rId33"/>
    <sheet name="安曇野市" sheetId="34" r:id="rId34"/>
    <sheet name="麻績村" sheetId="35" r:id="rId35"/>
    <sheet name="生坂村" sheetId="36" r:id="rId36"/>
    <sheet name="山形村" sheetId="37" r:id="rId37"/>
    <sheet name="朝日村" sheetId="38" r:id="rId38"/>
    <sheet name="筑北村" sheetId="39" r:id="rId39"/>
    <sheet name="大町市" sheetId="40" r:id="rId40"/>
    <sheet name="池田町" sheetId="41" r:id="rId41"/>
    <sheet name="松川村" sheetId="42" r:id="rId42"/>
    <sheet name="白馬村" sheetId="43" r:id="rId43"/>
    <sheet name="小谷村" sheetId="44" r:id="rId44"/>
    <sheet name="上松町" sheetId="45" r:id="rId45"/>
    <sheet name="南木曽町" sheetId="46" r:id="rId46"/>
    <sheet name="木祖村" sheetId="47" r:id="rId47"/>
    <sheet name="王滝村" sheetId="48" r:id="rId48"/>
    <sheet name="大桑村" sheetId="49" r:id="rId49"/>
    <sheet name="木曽町" sheetId="50" r:id="rId50"/>
    <sheet name="岡谷市" sheetId="51" r:id="rId51"/>
    <sheet name="諏訪市" sheetId="52" r:id="rId52"/>
    <sheet name="茅野市" sheetId="53" r:id="rId53"/>
    <sheet name="下諏訪町" sheetId="54" r:id="rId54"/>
    <sheet name="富士見町" sheetId="55" r:id="rId55"/>
    <sheet name="原村" sheetId="56" r:id="rId56"/>
    <sheet name="伊那市" sheetId="57" r:id="rId57"/>
    <sheet name="駒ヶ根市" sheetId="58" r:id="rId58"/>
    <sheet name="辰野町" sheetId="59" r:id="rId59"/>
    <sheet name="箕輪町" sheetId="60" r:id="rId60"/>
    <sheet name="飯島町" sheetId="61" r:id="rId61"/>
    <sheet name="南箕輪村" sheetId="62" r:id="rId62"/>
    <sheet name="中川村" sheetId="63" r:id="rId63"/>
    <sheet name="宮田村" sheetId="64" r:id="rId64"/>
    <sheet name="飯田市" sheetId="65" r:id="rId65"/>
    <sheet name="松川町" sheetId="66" r:id="rId66"/>
    <sheet name="高森町" sheetId="67" r:id="rId67"/>
    <sheet name="阿南町" sheetId="68" r:id="rId68"/>
    <sheet name="阿智村" sheetId="69" r:id="rId69"/>
    <sheet name="平谷村" sheetId="70" r:id="rId70"/>
    <sheet name="根羽村" sheetId="71" r:id="rId71"/>
    <sheet name="下條村" sheetId="72" r:id="rId72"/>
    <sheet name="売木村" sheetId="73" r:id="rId73"/>
    <sheet name="天龍村" sheetId="74" r:id="rId74"/>
    <sheet name="泰阜村" sheetId="75" r:id="rId75"/>
    <sheet name="喬木村" sheetId="76" r:id="rId76"/>
    <sheet name="豊丘村" sheetId="77" r:id="rId77"/>
    <sheet name="大鹿村" sheetId="78" r:id="rId78"/>
  </sheets>
  <externalReferences>
    <externalReference r:id="rId79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135" i="79" l="1"/>
  <c r="L135" i="79"/>
  <c r="K135" i="79"/>
  <c r="J135" i="79"/>
  <c r="M134" i="79"/>
  <c r="L134" i="79"/>
  <c r="K134" i="79"/>
  <c r="J134" i="79"/>
  <c r="M133" i="79"/>
  <c r="L133" i="79"/>
  <c r="K133" i="79"/>
  <c r="J133" i="79"/>
  <c r="N133" i="79" s="1"/>
  <c r="M132" i="79"/>
  <c r="L132" i="79"/>
  <c r="K132" i="79"/>
  <c r="J132" i="79"/>
  <c r="N132" i="79" s="1"/>
  <c r="M131" i="79"/>
  <c r="L131" i="79"/>
  <c r="K131" i="79"/>
  <c r="J131" i="79"/>
  <c r="M130" i="79"/>
  <c r="L130" i="79"/>
  <c r="K130" i="79"/>
  <c r="J130" i="79"/>
  <c r="M129" i="79"/>
  <c r="L129" i="79"/>
  <c r="K129" i="79"/>
  <c r="J129" i="79"/>
  <c r="N129" i="79" s="1"/>
  <c r="M128" i="79"/>
  <c r="L128" i="79"/>
  <c r="K128" i="79"/>
  <c r="J128" i="79"/>
  <c r="N128" i="79" s="1"/>
  <c r="M127" i="79"/>
  <c r="L127" i="79"/>
  <c r="K127" i="79"/>
  <c r="J127" i="79"/>
  <c r="M126" i="79"/>
  <c r="L126" i="79"/>
  <c r="K126" i="79"/>
  <c r="J126" i="79"/>
  <c r="M125" i="79"/>
  <c r="L125" i="79"/>
  <c r="K125" i="79"/>
  <c r="J125" i="79"/>
  <c r="N125" i="79" s="1"/>
  <c r="M124" i="79"/>
  <c r="L124" i="79"/>
  <c r="K124" i="79"/>
  <c r="J124" i="79"/>
  <c r="N124" i="79" s="1"/>
  <c r="M123" i="79"/>
  <c r="L123" i="79"/>
  <c r="L138" i="79" s="1"/>
  <c r="K123" i="79"/>
  <c r="J123" i="79"/>
  <c r="J138" i="79" s="1"/>
  <c r="M122" i="79"/>
  <c r="L122" i="79"/>
  <c r="K122" i="79"/>
  <c r="J122" i="79"/>
  <c r="M121" i="79"/>
  <c r="L121" i="79"/>
  <c r="K121" i="79"/>
  <c r="J121" i="79"/>
  <c r="N121" i="79" s="1"/>
  <c r="H135" i="79"/>
  <c r="G135" i="79"/>
  <c r="F135" i="79"/>
  <c r="E135" i="79"/>
  <c r="D135" i="79"/>
  <c r="C135" i="79"/>
  <c r="H134" i="79"/>
  <c r="G134" i="79"/>
  <c r="F134" i="79"/>
  <c r="E134" i="79"/>
  <c r="D134" i="79"/>
  <c r="C134" i="79"/>
  <c r="I134" i="79" s="1"/>
  <c r="H133" i="79"/>
  <c r="G133" i="79"/>
  <c r="F133" i="79"/>
  <c r="E133" i="79"/>
  <c r="D133" i="79"/>
  <c r="C133" i="79"/>
  <c r="H132" i="79"/>
  <c r="G132" i="79"/>
  <c r="F132" i="79"/>
  <c r="E132" i="79"/>
  <c r="D132" i="79"/>
  <c r="C132" i="79"/>
  <c r="I132" i="79" s="1"/>
  <c r="H131" i="79"/>
  <c r="G131" i="79"/>
  <c r="F131" i="79"/>
  <c r="E131" i="79"/>
  <c r="D131" i="79"/>
  <c r="C131" i="79"/>
  <c r="H130" i="79"/>
  <c r="G130" i="79"/>
  <c r="F130" i="79"/>
  <c r="E130" i="79"/>
  <c r="D130" i="79"/>
  <c r="C130" i="79"/>
  <c r="I130" i="79" s="1"/>
  <c r="H129" i="79"/>
  <c r="G129" i="79"/>
  <c r="F129" i="79"/>
  <c r="E129" i="79"/>
  <c r="D129" i="79"/>
  <c r="C129" i="79"/>
  <c r="H128" i="79"/>
  <c r="G128" i="79"/>
  <c r="F128" i="79"/>
  <c r="E128" i="79"/>
  <c r="D128" i="79"/>
  <c r="C128" i="79"/>
  <c r="I128" i="79" s="1"/>
  <c r="H127" i="79"/>
  <c r="G127" i="79"/>
  <c r="F127" i="79"/>
  <c r="E127" i="79"/>
  <c r="D127" i="79"/>
  <c r="C127" i="79"/>
  <c r="H126" i="79"/>
  <c r="G126" i="79"/>
  <c r="F126" i="79"/>
  <c r="E126" i="79"/>
  <c r="D126" i="79"/>
  <c r="C126" i="79"/>
  <c r="I126" i="79" s="1"/>
  <c r="H125" i="79"/>
  <c r="G125" i="79"/>
  <c r="F125" i="79"/>
  <c r="E125" i="79"/>
  <c r="D125" i="79"/>
  <c r="C125" i="79"/>
  <c r="H124" i="79"/>
  <c r="G124" i="79"/>
  <c r="F124" i="79"/>
  <c r="E124" i="79"/>
  <c r="D124" i="79"/>
  <c r="C124" i="79"/>
  <c r="I124" i="79" s="1"/>
  <c r="H123" i="79"/>
  <c r="G123" i="79"/>
  <c r="F123" i="79"/>
  <c r="E123" i="79"/>
  <c r="D123" i="79"/>
  <c r="C123" i="79"/>
  <c r="H122" i="79"/>
  <c r="G122" i="79"/>
  <c r="F122" i="79"/>
  <c r="E122" i="79"/>
  <c r="D122" i="79"/>
  <c r="C122" i="79"/>
  <c r="I122" i="79" s="1"/>
  <c r="H121" i="79"/>
  <c r="G121" i="79"/>
  <c r="F121" i="79"/>
  <c r="E121" i="79"/>
  <c r="D121" i="79"/>
  <c r="C121" i="79"/>
  <c r="H116" i="79"/>
  <c r="G116" i="79"/>
  <c r="F116" i="79"/>
  <c r="E116" i="79"/>
  <c r="D116" i="79"/>
  <c r="C116" i="79"/>
  <c r="I116" i="79" s="1"/>
  <c r="H115" i="79"/>
  <c r="G115" i="79"/>
  <c r="F115" i="79"/>
  <c r="E115" i="79"/>
  <c r="D115" i="79"/>
  <c r="C115" i="79"/>
  <c r="H114" i="79"/>
  <c r="G114" i="79"/>
  <c r="F114" i="79"/>
  <c r="E114" i="79"/>
  <c r="D114" i="79"/>
  <c r="C114" i="79"/>
  <c r="I114" i="79" s="1"/>
  <c r="H113" i="79"/>
  <c r="G113" i="79"/>
  <c r="F113" i="79"/>
  <c r="E113" i="79"/>
  <c r="D113" i="79"/>
  <c r="C113" i="79"/>
  <c r="H112" i="79"/>
  <c r="G112" i="79"/>
  <c r="F112" i="79"/>
  <c r="E112" i="79"/>
  <c r="D112" i="79"/>
  <c r="C112" i="79"/>
  <c r="I112" i="79" s="1"/>
  <c r="H111" i="79"/>
  <c r="G111" i="79"/>
  <c r="F111" i="79"/>
  <c r="E111" i="79"/>
  <c r="D111" i="79"/>
  <c r="C111" i="79"/>
  <c r="I111" i="79" s="1"/>
  <c r="H110" i="79"/>
  <c r="G110" i="79"/>
  <c r="F110" i="79"/>
  <c r="E110" i="79"/>
  <c r="D110" i="79"/>
  <c r="C110" i="79"/>
  <c r="H109" i="79"/>
  <c r="G109" i="79"/>
  <c r="F109" i="79"/>
  <c r="E109" i="79"/>
  <c r="D109" i="79"/>
  <c r="C109" i="79"/>
  <c r="I109" i="79" s="1"/>
  <c r="H108" i="79"/>
  <c r="G108" i="79"/>
  <c r="F108" i="79"/>
  <c r="E108" i="79"/>
  <c r="D108" i="79"/>
  <c r="C108" i="79"/>
  <c r="H107" i="79"/>
  <c r="G107" i="79"/>
  <c r="F107" i="79"/>
  <c r="E107" i="79"/>
  <c r="D107" i="79"/>
  <c r="C107" i="79"/>
  <c r="I107" i="79" s="1"/>
  <c r="H106" i="79"/>
  <c r="G106" i="79"/>
  <c r="F106" i="79"/>
  <c r="E106" i="79"/>
  <c r="D106" i="79"/>
  <c r="C106" i="79"/>
  <c r="H105" i="79"/>
  <c r="G105" i="79"/>
  <c r="F105" i="79"/>
  <c r="E105" i="79"/>
  <c r="D105" i="79"/>
  <c r="C105" i="79"/>
  <c r="I105" i="79" s="1"/>
  <c r="H104" i="79"/>
  <c r="G104" i="79"/>
  <c r="F104" i="79"/>
  <c r="E104" i="79"/>
  <c r="D104" i="79"/>
  <c r="C104" i="79"/>
  <c r="H103" i="79"/>
  <c r="G103" i="79"/>
  <c r="F103" i="79"/>
  <c r="E103" i="79"/>
  <c r="D103" i="79"/>
  <c r="C103" i="79"/>
  <c r="H102" i="79"/>
  <c r="G102" i="79"/>
  <c r="F102" i="79"/>
  <c r="E102" i="79"/>
  <c r="D102" i="79"/>
  <c r="C102" i="79"/>
  <c r="H101" i="79"/>
  <c r="G101" i="79"/>
  <c r="F101" i="79"/>
  <c r="E101" i="79"/>
  <c r="D101" i="79"/>
  <c r="C101" i="79"/>
  <c r="H100" i="79"/>
  <c r="G100" i="79"/>
  <c r="F100" i="79"/>
  <c r="E100" i="79"/>
  <c r="D100" i="79"/>
  <c r="C100" i="79"/>
  <c r="I100" i="79" s="1"/>
  <c r="H99" i="79"/>
  <c r="G99" i="79"/>
  <c r="F99" i="79"/>
  <c r="E99" i="79"/>
  <c r="D99" i="79"/>
  <c r="C99" i="79"/>
  <c r="H98" i="79"/>
  <c r="G98" i="79"/>
  <c r="F98" i="79"/>
  <c r="E98" i="79"/>
  <c r="D98" i="79"/>
  <c r="C98" i="79"/>
  <c r="H97" i="79"/>
  <c r="G97" i="79"/>
  <c r="F97" i="79"/>
  <c r="E97" i="79"/>
  <c r="D97" i="79"/>
  <c r="C97" i="79"/>
  <c r="H96" i="79"/>
  <c r="G96" i="79"/>
  <c r="F96" i="79"/>
  <c r="E96" i="79"/>
  <c r="D96" i="79"/>
  <c r="C96" i="79"/>
  <c r="H95" i="79"/>
  <c r="G95" i="79"/>
  <c r="F95" i="79"/>
  <c r="E95" i="79"/>
  <c r="D95" i="79"/>
  <c r="C95" i="79"/>
  <c r="H94" i="79"/>
  <c r="G94" i="79"/>
  <c r="F94" i="79"/>
  <c r="E94" i="79"/>
  <c r="D94" i="79"/>
  <c r="C94" i="79"/>
  <c r="I94" i="79" s="1"/>
  <c r="H93" i="79"/>
  <c r="G93" i="79"/>
  <c r="F93" i="79"/>
  <c r="E93" i="79"/>
  <c r="D93" i="79"/>
  <c r="C93" i="79"/>
  <c r="H92" i="79"/>
  <c r="G92" i="79"/>
  <c r="F92" i="79"/>
  <c r="E92" i="79"/>
  <c r="D92" i="79"/>
  <c r="C92" i="79"/>
  <c r="H91" i="79"/>
  <c r="G91" i="79"/>
  <c r="F91" i="79"/>
  <c r="E91" i="79"/>
  <c r="D91" i="79"/>
  <c r="C91" i="79"/>
  <c r="H90" i="79"/>
  <c r="G90" i="79"/>
  <c r="F90" i="79"/>
  <c r="E90" i="79"/>
  <c r="D90" i="79"/>
  <c r="C90" i="79"/>
  <c r="I90" i="79" s="1"/>
  <c r="H89" i="79"/>
  <c r="G89" i="79"/>
  <c r="F89" i="79"/>
  <c r="E89" i="79"/>
  <c r="D89" i="79"/>
  <c r="C89" i="79"/>
  <c r="H88" i="79"/>
  <c r="G88" i="79"/>
  <c r="F88" i="79"/>
  <c r="E88" i="79"/>
  <c r="D88" i="79"/>
  <c r="C88" i="79"/>
  <c r="H87" i="79"/>
  <c r="G87" i="79"/>
  <c r="F87" i="79"/>
  <c r="E87" i="79"/>
  <c r="D87" i="79"/>
  <c r="C87" i="79"/>
  <c r="H86" i="79"/>
  <c r="G86" i="79"/>
  <c r="F86" i="79"/>
  <c r="E86" i="79"/>
  <c r="D86" i="79"/>
  <c r="C86" i="79"/>
  <c r="I86" i="79" s="1"/>
  <c r="H85" i="79"/>
  <c r="G85" i="79"/>
  <c r="F85" i="79"/>
  <c r="E85" i="79"/>
  <c r="D85" i="79"/>
  <c r="C85" i="79"/>
  <c r="I85" i="79" s="1"/>
  <c r="H84" i="79"/>
  <c r="G84" i="79"/>
  <c r="F84" i="79"/>
  <c r="E84" i="79"/>
  <c r="D84" i="79"/>
  <c r="C84" i="79"/>
  <c r="I84" i="79" s="1"/>
  <c r="H83" i="79"/>
  <c r="G83" i="79"/>
  <c r="F83" i="79"/>
  <c r="E83" i="79"/>
  <c r="D83" i="79"/>
  <c r="C83" i="79"/>
  <c r="I83" i="79" s="1"/>
  <c r="H82" i="79"/>
  <c r="G82" i="79"/>
  <c r="F82" i="79"/>
  <c r="E82" i="79"/>
  <c r="D82" i="79"/>
  <c r="C82" i="79"/>
  <c r="I82" i="79" s="1"/>
  <c r="H81" i="79"/>
  <c r="G81" i="79"/>
  <c r="F81" i="79"/>
  <c r="E81" i="79"/>
  <c r="D81" i="79"/>
  <c r="C81" i="79"/>
  <c r="I81" i="79" s="1"/>
  <c r="H80" i="79"/>
  <c r="G80" i="79"/>
  <c r="F80" i="79"/>
  <c r="E80" i="79"/>
  <c r="D80" i="79"/>
  <c r="C80" i="79"/>
  <c r="I80" i="79" s="1"/>
  <c r="H79" i="79"/>
  <c r="G79" i="79"/>
  <c r="F79" i="79"/>
  <c r="E79" i="79"/>
  <c r="D79" i="79"/>
  <c r="C79" i="79"/>
  <c r="I79" i="79" s="1"/>
  <c r="H78" i="79"/>
  <c r="G78" i="79"/>
  <c r="F78" i="79"/>
  <c r="E78" i="79"/>
  <c r="D78" i="79"/>
  <c r="C78" i="79"/>
  <c r="I78" i="79" s="1"/>
  <c r="H77" i="79"/>
  <c r="G77" i="79"/>
  <c r="F77" i="79"/>
  <c r="E77" i="79"/>
  <c r="D77" i="79"/>
  <c r="C77" i="79"/>
  <c r="I77" i="79" s="1"/>
  <c r="H76" i="79"/>
  <c r="G76" i="79"/>
  <c r="F76" i="79"/>
  <c r="E76" i="79"/>
  <c r="D76" i="79"/>
  <c r="C76" i="79"/>
  <c r="I76" i="79" s="1"/>
  <c r="H75" i="79"/>
  <c r="G75" i="79"/>
  <c r="F75" i="79"/>
  <c r="E75" i="79"/>
  <c r="D75" i="79"/>
  <c r="C75" i="79"/>
  <c r="I75" i="79" s="1"/>
  <c r="H74" i="79"/>
  <c r="G74" i="79"/>
  <c r="F74" i="79"/>
  <c r="E74" i="79"/>
  <c r="D74" i="79"/>
  <c r="C74" i="79"/>
  <c r="I74" i="79" s="1"/>
  <c r="H73" i="79"/>
  <c r="G73" i="79"/>
  <c r="F73" i="79"/>
  <c r="E73" i="79"/>
  <c r="D73" i="79"/>
  <c r="C73" i="79"/>
  <c r="I73" i="79" s="1"/>
  <c r="H72" i="79"/>
  <c r="G72" i="79"/>
  <c r="F72" i="79"/>
  <c r="E72" i="79"/>
  <c r="D72" i="79"/>
  <c r="C72" i="79"/>
  <c r="I72" i="79" s="1"/>
  <c r="H71" i="79"/>
  <c r="G71" i="79"/>
  <c r="F71" i="79"/>
  <c r="E71" i="79"/>
  <c r="D71" i="79"/>
  <c r="C71" i="79"/>
  <c r="I71" i="79" s="1"/>
  <c r="H70" i="79"/>
  <c r="G70" i="79"/>
  <c r="F70" i="79"/>
  <c r="E70" i="79"/>
  <c r="D70" i="79"/>
  <c r="C70" i="79"/>
  <c r="I70" i="79" s="1"/>
  <c r="H69" i="79"/>
  <c r="G69" i="79"/>
  <c r="F69" i="79"/>
  <c r="E69" i="79"/>
  <c r="D69" i="79"/>
  <c r="C69" i="79"/>
  <c r="I69" i="79" s="1"/>
  <c r="H68" i="79"/>
  <c r="G68" i="79"/>
  <c r="F68" i="79"/>
  <c r="E68" i="79"/>
  <c r="D68" i="79"/>
  <c r="C68" i="79"/>
  <c r="I68" i="79" s="1"/>
  <c r="H67" i="79"/>
  <c r="G67" i="79"/>
  <c r="F67" i="79"/>
  <c r="E67" i="79"/>
  <c r="D67" i="79"/>
  <c r="C67" i="79"/>
  <c r="I67" i="79" s="1"/>
  <c r="H66" i="79"/>
  <c r="G66" i="79"/>
  <c r="F66" i="79"/>
  <c r="E66" i="79"/>
  <c r="D66" i="79"/>
  <c r="C66" i="79"/>
  <c r="I66" i="79" s="1"/>
  <c r="H65" i="79"/>
  <c r="G65" i="79"/>
  <c r="G138" i="79" s="1"/>
  <c r="F65" i="79"/>
  <c r="E65" i="79"/>
  <c r="E138" i="79" s="1"/>
  <c r="D65" i="79"/>
  <c r="C65" i="79"/>
  <c r="C138" i="79" s="1"/>
  <c r="H64" i="79"/>
  <c r="G64" i="79"/>
  <c r="G137" i="79" s="1"/>
  <c r="F64" i="79"/>
  <c r="E64" i="79"/>
  <c r="E137" i="79" s="1"/>
  <c r="D64" i="79"/>
  <c r="C64" i="79"/>
  <c r="C137" i="79" s="1"/>
  <c r="H63" i="79"/>
  <c r="G63" i="79"/>
  <c r="F63" i="79"/>
  <c r="E63" i="79"/>
  <c r="D63" i="79"/>
  <c r="C63" i="79"/>
  <c r="M116" i="79"/>
  <c r="L116" i="79"/>
  <c r="K116" i="79"/>
  <c r="J116" i="79"/>
  <c r="M115" i="79"/>
  <c r="L115" i="79"/>
  <c r="K115" i="79"/>
  <c r="J115" i="79"/>
  <c r="M114" i="79"/>
  <c r="L114" i="79"/>
  <c r="K114" i="79"/>
  <c r="J114" i="79"/>
  <c r="M113" i="79"/>
  <c r="L113" i="79"/>
  <c r="K113" i="79"/>
  <c r="J113" i="79"/>
  <c r="M112" i="79"/>
  <c r="L112" i="79"/>
  <c r="K112" i="79"/>
  <c r="J112" i="79"/>
  <c r="M111" i="79"/>
  <c r="L111" i="79"/>
  <c r="K111" i="79"/>
  <c r="J111" i="79"/>
  <c r="M110" i="79"/>
  <c r="L110" i="79"/>
  <c r="K110" i="79"/>
  <c r="J110" i="79"/>
  <c r="M109" i="79"/>
  <c r="L109" i="79"/>
  <c r="K109" i="79"/>
  <c r="J109" i="79"/>
  <c r="M108" i="79"/>
  <c r="L108" i="79"/>
  <c r="K108" i="79"/>
  <c r="J108" i="79"/>
  <c r="M107" i="79"/>
  <c r="L107" i="79"/>
  <c r="K107" i="79"/>
  <c r="J107" i="79"/>
  <c r="M106" i="79"/>
  <c r="L106" i="79"/>
  <c r="K106" i="79"/>
  <c r="J106" i="79"/>
  <c r="M105" i="79"/>
  <c r="L105" i="79"/>
  <c r="K105" i="79"/>
  <c r="J105" i="79"/>
  <c r="M104" i="79"/>
  <c r="L104" i="79"/>
  <c r="K104" i="79"/>
  <c r="J104" i="79"/>
  <c r="M103" i="79"/>
  <c r="L103" i="79"/>
  <c r="K103" i="79"/>
  <c r="J103" i="79"/>
  <c r="M102" i="79"/>
  <c r="L102" i="79"/>
  <c r="K102" i="79"/>
  <c r="J102" i="79"/>
  <c r="M101" i="79"/>
  <c r="L101" i="79"/>
  <c r="K101" i="79"/>
  <c r="J101" i="79"/>
  <c r="M100" i="79"/>
  <c r="L100" i="79"/>
  <c r="K100" i="79"/>
  <c r="J100" i="79"/>
  <c r="M99" i="79"/>
  <c r="L99" i="79"/>
  <c r="K99" i="79"/>
  <c r="J99" i="79"/>
  <c r="M98" i="79"/>
  <c r="L98" i="79"/>
  <c r="K98" i="79"/>
  <c r="J98" i="79"/>
  <c r="M97" i="79"/>
  <c r="L97" i="79"/>
  <c r="K97" i="79"/>
  <c r="J97" i="79"/>
  <c r="M96" i="79"/>
  <c r="L96" i="79"/>
  <c r="K96" i="79"/>
  <c r="J96" i="79"/>
  <c r="M95" i="79"/>
  <c r="L95" i="79"/>
  <c r="K95" i="79"/>
  <c r="J95" i="79"/>
  <c r="M94" i="79"/>
  <c r="L94" i="79"/>
  <c r="K94" i="79"/>
  <c r="J94" i="79"/>
  <c r="M93" i="79"/>
  <c r="L93" i="79"/>
  <c r="K93" i="79"/>
  <c r="J93" i="79"/>
  <c r="M92" i="79"/>
  <c r="L92" i="79"/>
  <c r="K92" i="79"/>
  <c r="J92" i="79"/>
  <c r="M91" i="79"/>
  <c r="L91" i="79"/>
  <c r="K91" i="79"/>
  <c r="J91" i="79"/>
  <c r="M90" i="79"/>
  <c r="L90" i="79"/>
  <c r="K90" i="79"/>
  <c r="J90" i="79"/>
  <c r="M89" i="79"/>
  <c r="L89" i="79"/>
  <c r="K89" i="79"/>
  <c r="J89" i="79"/>
  <c r="M88" i="79"/>
  <c r="L88" i="79"/>
  <c r="K88" i="79"/>
  <c r="J88" i="79"/>
  <c r="M87" i="79"/>
  <c r="L87" i="79"/>
  <c r="K87" i="79"/>
  <c r="J87" i="79"/>
  <c r="M86" i="79"/>
  <c r="L86" i="79"/>
  <c r="K86" i="79"/>
  <c r="J86" i="79"/>
  <c r="M85" i="79"/>
  <c r="L85" i="79"/>
  <c r="K85" i="79"/>
  <c r="J85" i="79"/>
  <c r="M84" i="79"/>
  <c r="L84" i="79"/>
  <c r="K84" i="79"/>
  <c r="J84" i="79"/>
  <c r="M83" i="79"/>
  <c r="L83" i="79"/>
  <c r="K83" i="79"/>
  <c r="J83" i="79"/>
  <c r="M82" i="79"/>
  <c r="L82" i="79"/>
  <c r="K82" i="79"/>
  <c r="J82" i="79"/>
  <c r="M81" i="79"/>
  <c r="L81" i="79"/>
  <c r="K81" i="79"/>
  <c r="J81" i="79"/>
  <c r="M80" i="79"/>
  <c r="L80" i="79"/>
  <c r="K80" i="79"/>
  <c r="J80" i="79"/>
  <c r="M79" i="79"/>
  <c r="L79" i="79"/>
  <c r="K79" i="79"/>
  <c r="J79" i="79"/>
  <c r="M78" i="79"/>
  <c r="L78" i="79"/>
  <c r="K78" i="79"/>
  <c r="J78" i="79"/>
  <c r="M77" i="79"/>
  <c r="L77" i="79"/>
  <c r="K77" i="79"/>
  <c r="J77" i="79"/>
  <c r="M76" i="79"/>
  <c r="L76" i="79"/>
  <c r="K76" i="79"/>
  <c r="J76" i="79"/>
  <c r="M75" i="79"/>
  <c r="L75" i="79"/>
  <c r="K75" i="79"/>
  <c r="J75" i="79"/>
  <c r="M74" i="79"/>
  <c r="L74" i="79"/>
  <c r="K74" i="79"/>
  <c r="J74" i="79"/>
  <c r="M73" i="79"/>
  <c r="L73" i="79"/>
  <c r="K73" i="79"/>
  <c r="J73" i="79"/>
  <c r="M72" i="79"/>
  <c r="L72" i="79"/>
  <c r="K72" i="79"/>
  <c r="J72" i="79"/>
  <c r="M71" i="79"/>
  <c r="L71" i="79"/>
  <c r="K71" i="79"/>
  <c r="J71" i="79"/>
  <c r="M70" i="79"/>
  <c r="L70" i="79"/>
  <c r="K70" i="79"/>
  <c r="J70" i="79"/>
  <c r="M69" i="79"/>
  <c r="L69" i="79"/>
  <c r="K69" i="79"/>
  <c r="J69" i="79"/>
  <c r="M68" i="79"/>
  <c r="L68" i="79"/>
  <c r="K68" i="79"/>
  <c r="J68" i="79"/>
  <c r="M67" i="79"/>
  <c r="L67" i="79"/>
  <c r="K67" i="79"/>
  <c r="J67" i="79"/>
  <c r="M66" i="79"/>
  <c r="L66" i="79"/>
  <c r="K66" i="79"/>
  <c r="J66" i="79"/>
  <c r="M65" i="79"/>
  <c r="L65" i="79"/>
  <c r="K65" i="79"/>
  <c r="J65" i="79"/>
  <c r="M64" i="79"/>
  <c r="L64" i="79"/>
  <c r="K64" i="79"/>
  <c r="J64" i="79"/>
  <c r="M63" i="79"/>
  <c r="M136" i="79" s="1"/>
  <c r="L63" i="79"/>
  <c r="K63" i="79"/>
  <c r="J63" i="79"/>
  <c r="P57" i="79"/>
  <c r="P56" i="79"/>
  <c r="P55" i="79"/>
  <c r="P54" i="79"/>
  <c r="P52" i="79"/>
  <c r="P51" i="79"/>
  <c r="P50" i="79"/>
  <c r="P49" i="79"/>
  <c r="P48" i="79"/>
  <c r="P47" i="79"/>
  <c r="P46" i="79"/>
  <c r="M55" i="79"/>
  <c r="L55" i="79"/>
  <c r="K55" i="79"/>
  <c r="J55" i="79"/>
  <c r="M54" i="79"/>
  <c r="L54" i="79"/>
  <c r="K54" i="79"/>
  <c r="J54" i="79"/>
  <c r="M53" i="79"/>
  <c r="L53" i="79"/>
  <c r="K53" i="79"/>
  <c r="J53" i="79"/>
  <c r="M52" i="79"/>
  <c r="L52" i="79"/>
  <c r="K52" i="79"/>
  <c r="J52" i="79"/>
  <c r="M51" i="79"/>
  <c r="L51" i="79"/>
  <c r="K51" i="79"/>
  <c r="J51" i="79"/>
  <c r="M50" i="79"/>
  <c r="L50" i="79"/>
  <c r="K50" i="79"/>
  <c r="J50" i="79"/>
  <c r="M49" i="79"/>
  <c r="L49" i="79"/>
  <c r="K49" i="79"/>
  <c r="J49" i="79"/>
  <c r="M48" i="79"/>
  <c r="L48" i="79"/>
  <c r="K48" i="79"/>
  <c r="J48" i="79"/>
  <c r="M47" i="79"/>
  <c r="L47" i="79"/>
  <c r="K47" i="79"/>
  <c r="J47" i="79"/>
  <c r="M46" i="79"/>
  <c r="L46" i="79"/>
  <c r="K46" i="79"/>
  <c r="J46" i="79"/>
  <c r="M45" i="79"/>
  <c r="L45" i="79"/>
  <c r="K45" i="79"/>
  <c r="J45" i="79"/>
  <c r="M44" i="79"/>
  <c r="L44" i="79"/>
  <c r="K44" i="79"/>
  <c r="J44" i="79"/>
  <c r="M43" i="79"/>
  <c r="L43" i="79"/>
  <c r="K43" i="79"/>
  <c r="J43" i="79"/>
  <c r="M42" i="79"/>
  <c r="L42" i="79"/>
  <c r="K42" i="79"/>
  <c r="J42" i="79"/>
  <c r="M41" i="79"/>
  <c r="L41" i="79"/>
  <c r="K41" i="79"/>
  <c r="J41" i="79"/>
  <c r="M40" i="79"/>
  <c r="L40" i="79"/>
  <c r="K40" i="79"/>
  <c r="J40" i="79"/>
  <c r="M39" i="79"/>
  <c r="L39" i="79"/>
  <c r="K39" i="79"/>
  <c r="J39" i="79"/>
  <c r="M38" i="79"/>
  <c r="L38" i="79"/>
  <c r="K38" i="79"/>
  <c r="J38" i="79"/>
  <c r="M37" i="79"/>
  <c r="L37" i="79"/>
  <c r="K37" i="79"/>
  <c r="J37" i="79"/>
  <c r="M36" i="79"/>
  <c r="L36" i="79"/>
  <c r="K36" i="79"/>
  <c r="J36" i="79"/>
  <c r="M35" i="79"/>
  <c r="L35" i="79"/>
  <c r="K35" i="79"/>
  <c r="J35" i="79"/>
  <c r="M34" i="79"/>
  <c r="L34" i="79"/>
  <c r="K34" i="79"/>
  <c r="J34" i="79"/>
  <c r="M33" i="79"/>
  <c r="L33" i="79"/>
  <c r="K33" i="79"/>
  <c r="J33" i="79"/>
  <c r="M32" i="79"/>
  <c r="L32" i="79"/>
  <c r="K32" i="79"/>
  <c r="J32" i="79"/>
  <c r="M31" i="79"/>
  <c r="L31" i="79"/>
  <c r="K31" i="79"/>
  <c r="J31" i="79"/>
  <c r="M30" i="79"/>
  <c r="L30" i="79"/>
  <c r="K30" i="79"/>
  <c r="J30" i="79"/>
  <c r="M29" i="79"/>
  <c r="L29" i="79"/>
  <c r="K29" i="79"/>
  <c r="J29" i="79"/>
  <c r="M28" i="79"/>
  <c r="L28" i="79"/>
  <c r="K28" i="79"/>
  <c r="J28" i="79"/>
  <c r="M27" i="79"/>
  <c r="L27" i="79"/>
  <c r="K27" i="79"/>
  <c r="J27" i="79"/>
  <c r="M26" i="79"/>
  <c r="L26" i="79"/>
  <c r="K26" i="79"/>
  <c r="J26" i="79"/>
  <c r="M25" i="79"/>
  <c r="L25" i="79"/>
  <c r="K25" i="79"/>
  <c r="J25" i="79"/>
  <c r="M24" i="79"/>
  <c r="L24" i="79"/>
  <c r="K24" i="79"/>
  <c r="J24" i="79"/>
  <c r="M23" i="79"/>
  <c r="L23" i="79"/>
  <c r="K23" i="79"/>
  <c r="J23" i="79"/>
  <c r="M22" i="79"/>
  <c r="L22" i="79"/>
  <c r="K22" i="79"/>
  <c r="J22" i="79"/>
  <c r="M21" i="79"/>
  <c r="L21" i="79"/>
  <c r="K21" i="79"/>
  <c r="J21" i="79"/>
  <c r="M20" i="79"/>
  <c r="L20" i="79"/>
  <c r="K20" i="79"/>
  <c r="J20" i="79"/>
  <c r="M19" i="79"/>
  <c r="L19" i="79"/>
  <c r="K19" i="79"/>
  <c r="J19" i="79"/>
  <c r="M18" i="79"/>
  <c r="L18" i="79"/>
  <c r="K18" i="79"/>
  <c r="J18" i="79"/>
  <c r="M17" i="79"/>
  <c r="L17" i="79"/>
  <c r="K17" i="79"/>
  <c r="J17" i="79"/>
  <c r="M16" i="79"/>
  <c r="L16" i="79"/>
  <c r="K16" i="79"/>
  <c r="J16" i="79"/>
  <c r="M15" i="79"/>
  <c r="L15" i="79"/>
  <c r="K15" i="79"/>
  <c r="J15" i="79"/>
  <c r="M14" i="79"/>
  <c r="L14" i="79"/>
  <c r="K14" i="79"/>
  <c r="J14" i="79"/>
  <c r="M13" i="79"/>
  <c r="L13" i="79"/>
  <c r="K13" i="79"/>
  <c r="J13" i="79"/>
  <c r="M12" i="79"/>
  <c r="L12" i="79"/>
  <c r="K12" i="79"/>
  <c r="J12" i="79"/>
  <c r="M11" i="79"/>
  <c r="L11" i="79"/>
  <c r="K11" i="79"/>
  <c r="J11" i="79"/>
  <c r="M10" i="79"/>
  <c r="L10" i="79"/>
  <c r="K10" i="79"/>
  <c r="J10" i="79"/>
  <c r="M9" i="79"/>
  <c r="L9" i="79"/>
  <c r="K9" i="79"/>
  <c r="J9" i="79"/>
  <c r="M8" i="79"/>
  <c r="L8" i="79"/>
  <c r="K8" i="79"/>
  <c r="J8" i="79"/>
  <c r="M7" i="79"/>
  <c r="L7" i="79"/>
  <c r="K7" i="79"/>
  <c r="J7" i="79"/>
  <c r="M6" i="79"/>
  <c r="L6" i="79"/>
  <c r="K6" i="79"/>
  <c r="J6" i="79"/>
  <c r="M5" i="79"/>
  <c r="L5" i="79"/>
  <c r="K5" i="79"/>
  <c r="J5" i="79"/>
  <c r="H55" i="79"/>
  <c r="G55" i="79"/>
  <c r="F55" i="79"/>
  <c r="E55" i="79"/>
  <c r="D55" i="79"/>
  <c r="C55" i="79"/>
  <c r="H54" i="79"/>
  <c r="G54" i="79"/>
  <c r="F54" i="79"/>
  <c r="E54" i="79"/>
  <c r="D54" i="79"/>
  <c r="C54" i="79"/>
  <c r="H53" i="79"/>
  <c r="G53" i="79"/>
  <c r="F53" i="79"/>
  <c r="E53" i="79"/>
  <c r="D53" i="79"/>
  <c r="C53" i="79"/>
  <c r="I53" i="79" s="1"/>
  <c r="H52" i="79"/>
  <c r="G52" i="79"/>
  <c r="F52" i="79"/>
  <c r="E52" i="79"/>
  <c r="D52" i="79"/>
  <c r="C52" i="79"/>
  <c r="I52" i="79" s="1"/>
  <c r="H51" i="79"/>
  <c r="G51" i="79"/>
  <c r="F51" i="79"/>
  <c r="E51" i="79"/>
  <c r="D51" i="79"/>
  <c r="C51" i="79"/>
  <c r="I51" i="79" s="1"/>
  <c r="H50" i="79"/>
  <c r="G50" i="79"/>
  <c r="F50" i="79"/>
  <c r="E50" i="79"/>
  <c r="D50" i="79"/>
  <c r="C50" i="79"/>
  <c r="I50" i="79" s="1"/>
  <c r="H49" i="79"/>
  <c r="G49" i="79"/>
  <c r="F49" i="79"/>
  <c r="E49" i="79"/>
  <c r="D49" i="79"/>
  <c r="C49" i="79"/>
  <c r="I49" i="79" s="1"/>
  <c r="H48" i="79"/>
  <c r="G48" i="79"/>
  <c r="F48" i="79"/>
  <c r="E48" i="79"/>
  <c r="D48" i="79"/>
  <c r="C48" i="79"/>
  <c r="I48" i="79" s="1"/>
  <c r="H47" i="79"/>
  <c r="G47" i="79"/>
  <c r="F47" i="79"/>
  <c r="E47" i="79"/>
  <c r="D47" i="79"/>
  <c r="C47" i="79"/>
  <c r="I47" i="79" s="1"/>
  <c r="H46" i="79"/>
  <c r="G46" i="79"/>
  <c r="F46" i="79"/>
  <c r="E46" i="79"/>
  <c r="D46" i="79"/>
  <c r="C46" i="79"/>
  <c r="I46" i="79" s="1"/>
  <c r="H45" i="79"/>
  <c r="G45" i="79"/>
  <c r="F45" i="79"/>
  <c r="E45" i="79"/>
  <c r="D45" i="79"/>
  <c r="C45" i="79"/>
  <c r="H44" i="79"/>
  <c r="G44" i="79"/>
  <c r="F44" i="79"/>
  <c r="E44" i="79"/>
  <c r="D44" i="79"/>
  <c r="C44" i="79"/>
  <c r="I44" i="79" s="1"/>
  <c r="H43" i="79"/>
  <c r="G43" i="79"/>
  <c r="F43" i="79"/>
  <c r="E43" i="79"/>
  <c r="D43" i="79"/>
  <c r="C43" i="79"/>
  <c r="H42" i="79"/>
  <c r="G42" i="79"/>
  <c r="F42" i="79"/>
  <c r="E42" i="79"/>
  <c r="D42" i="79"/>
  <c r="C42" i="79"/>
  <c r="I42" i="79" s="1"/>
  <c r="H41" i="79"/>
  <c r="G41" i="79"/>
  <c r="F41" i="79"/>
  <c r="E41" i="79"/>
  <c r="D41" i="79"/>
  <c r="C41" i="79"/>
  <c r="H40" i="79"/>
  <c r="G40" i="79"/>
  <c r="F40" i="79"/>
  <c r="E40" i="79"/>
  <c r="D40" i="79"/>
  <c r="C40" i="79"/>
  <c r="I40" i="79" s="1"/>
  <c r="H39" i="79"/>
  <c r="G39" i="79"/>
  <c r="F39" i="79"/>
  <c r="E39" i="79"/>
  <c r="D39" i="79"/>
  <c r="C39" i="79"/>
  <c r="H38" i="79"/>
  <c r="G38" i="79"/>
  <c r="F38" i="79"/>
  <c r="E38" i="79"/>
  <c r="D38" i="79"/>
  <c r="C38" i="79"/>
  <c r="I38" i="79" s="1"/>
  <c r="H37" i="79"/>
  <c r="G37" i="79"/>
  <c r="F37" i="79"/>
  <c r="E37" i="79"/>
  <c r="D37" i="79"/>
  <c r="C37" i="79"/>
  <c r="H36" i="79"/>
  <c r="G36" i="79"/>
  <c r="F36" i="79"/>
  <c r="E36" i="79"/>
  <c r="D36" i="79"/>
  <c r="C36" i="79"/>
  <c r="I36" i="79" s="1"/>
  <c r="H35" i="79"/>
  <c r="G35" i="79"/>
  <c r="F35" i="79"/>
  <c r="E35" i="79"/>
  <c r="D35" i="79"/>
  <c r="C35" i="79"/>
  <c r="H34" i="79"/>
  <c r="G34" i="79"/>
  <c r="F34" i="79"/>
  <c r="E34" i="79"/>
  <c r="D34" i="79"/>
  <c r="C34" i="79"/>
  <c r="I34" i="79" s="1"/>
  <c r="H33" i="79"/>
  <c r="G33" i="79"/>
  <c r="F33" i="79"/>
  <c r="E33" i="79"/>
  <c r="D33" i="79"/>
  <c r="C33" i="79"/>
  <c r="H32" i="79"/>
  <c r="G32" i="79"/>
  <c r="F32" i="79"/>
  <c r="E32" i="79"/>
  <c r="D32" i="79"/>
  <c r="C32" i="79"/>
  <c r="I32" i="79" s="1"/>
  <c r="H31" i="79"/>
  <c r="G31" i="79"/>
  <c r="F31" i="79"/>
  <c r="E31" i="79"/>
  <c r="D31" i="79"/>
  <c r="C31" i="79"/>
  <c r="H30" i="79"/>
  <c r="G30" i="79"/>
  <c r="F30" i="79"/>
  <c r="E30" i="79"/>
  <c r="D30" i="79"/>
  <c r="C30" i="79"/>
  <c r="I30" i="79" s="1"/>
  <c r="H29" i="79"/>
  <c r="G29" i="79"/>
  <c r="F29" i="79"/>
  <c r="E29" i="79"/>
  <c r="D29" i="79"/>
  <c r="C29" i="79"/>
  <c r="H28" i="79"/>
  <c r="G28" i="79"/>
  <c r="F28" i="79"/>
  <c r="E28" i="79"/>
  <c r="D28" i="79"/>
  <c r="C28" i="79"/>
  <c r="I28" i="79" s="1"/>
  <c r="H27" i="79"/>
  <c r="G27" i="79"/>
  <c r="F27" i="79"/>
  <c r="E27" i="79"/>
  <c r="D27" i="79"/>
  <c r="C27" i="79"/>
  <c r="H26" i="79"/>
  <c r="G26" i="79"/>
  <c r="F26" i="79"/>
  <c r="E26" i="79"/>
  <c r="D26" i="79"/>
  <c r="C26" i="79"/>
  <c r="I26" i="79" s="1"/>
  <c r="H25" i="79"/>
  <c r="G25" i="79"/>
  <c r="F25" i="79"/>
  <c r="E25" i="79"/>
  <c r="D25" i="79"/>
  <c r="C25" i="79"/>
  <c r="H24" i="79"/>
  <c r="G24" i="79"/>
  <c r="F24" i="79"/>
  <c r="E24" i="79"/>
  <c r="D24" i="79"/>
  <c r="C24" i="79"/>
  <c r="I24" i="79" s="1"/>
  <c r="H23" i="79"/>
  <c r="G23" i="79"/>
  <c r="F23" i="79"/>
  <c r="E23" i="79"/>
  <c r="D23" i="79"/>
  <c r="C23" i="79"/>
  <c r="H22" i="79"/>
  <c r="G22" i="79"/>
  <c r="F22" i="79"/>
  <c r="E22" i="79"/>
  <c r="D22" i="79"/>
  <c r="C22" i="79"/>
  <c r="I22" i="79" s="1"/>
  <c r="H21" i="79"/>
  <c r="G21" i="79"/>
  <c r="F21" i="79"/>
  <c r="E21" i="79"/>
  <c r="D21" i="79"/>
  <c r="C21" i="79"/>
  <c r="H20" i="79"/>
  <c r="G20" i="79"/>
  <c r="F20" i="79"/>
  <c r="E20" i="79"/>
  <c r="D20" i="79"/>
  <c r="C20" i="79"/>
  <c r="I20" i="79" s="1"/>
  <c r="H19" i="79"/>
  <c r="G19" i="79"/>
  <c r="F19" i="79"/>
  <c r="E19" i="79"/>
  <c r="D19" i="79"/>
  <c r="C19" i="79"/>
  <c r="H18" i="79"/>
  <c r="G18" i="79"/>
  <c r="F18" i="79"/>
  <c r="E18" i="79"/>
  <c r="D18" i="79"/>
  <c r="C18" i="79"/>
  <c r="I18" i="79" s="1"/>
  <c r="H17" i="79"/>
  <c r="G17" i="79"/>
  <c r="F17" i="79"/>
  <c r="E17" i="79"/>
  <c r="D17" i="79"/>
  <c r="C17" i="79"/>
  <c r="H16" i="79"/>
  <c r="G16" i="79"/>
  <c r="F16" i="79"/>
  <c r="E16" i="79"/>
  <c r="D16" i="79"/>
  <c r="C16" i="79"/>
  <c r="I16" i="79" s="1"/>
  <c r="H15" i="79"/>
  <c r="G15" i="79"/>
  <c r="F15" i="79"/>
  <c r="E15" i="79"/>
  <c r="D15" i="79"/>
  <c r="C15" i="79"/>
  <c r="H14" i="79"/>
  <c r="G14" i="79"/>
  <c r="F14" i="79"/>
  <c r="E14" i="79"/>
  <c r="D14" i="79"/>
  <c r="C14" i="79"/>
  <c r="I14" i="79" s="1"/>
  <c r="H13" i="79"/>
  <c r="G13" i="79"/>
  <c r="F13" i="79"/>
  <c r="E13" i="79"/>
  <c r="D13" i="79"/>
  <c r="C13" i="79"/>
  <c r="H12" i="79"/>
  <c r="G12" i="79"/>
  <c r="F12" i="79"/>
  <c r="E12" i="79"/>
  <c r="D12" i="79"/>
  <c r="C12" i="79"/>
  <c r="I12" i="79" s="1"/>
  <c r="H11" i="79"/>
  <c r="G11" i="79"/>
  <c r="F11" i="79"/>
  <c r="E11" i="79"/>
  <c r="D11" i="79"/>
  <c r="C11" i="79"/>
  <c r="H10" i="79"/>
  <c r="G10" i="79"/>
  <c r="F10" i="79"/>
  <c r="E10" i="79"/>
  <c r="D10" i="79"/>
  <c r="C10" i="79"/>
  <c r="I10" i="79" s="1"/>
  <c r="H9" i="79"/>
  <c r="G9" i="79"/>
  <c r="F9" i="79"/>
  <c r="E9" i="79"/>
  <c r="D9" i="79"/>
  <c r="C9" i="79"/>
  <c r="H8" i="79"/>
  <c r="G8" i="79"/>
  <c r="F8" i="79"/>
  <c r="E8" i="79"/>
  <c r="D8" i="79"/>
  <c r="C8" i="79"/>
  <c r="C56" i="79" s="1"/>
  <c r="H7" i="79"/>
  <c r="G7" i="79"/>
  <c r="G58" i="79" s="1"/>
  <c r="F7" i="79"/>
  <c r="E7" i="79"/>
  <c r="E58" i="79" s="1"/>
  <c r="D7" i="79"/>
  <c r="C7" i="79"/>
  <c r="C58" i="79" s="1"/>
  <c r="I58" i="79" s="1"/>
  <c r="H6" i="79"/>
  <c r="G6" i="79"/>
  <c r="G57" i="79" s="1"/>
  <c r="F6" i="79"/>
  <c r="E6" i="79"/>
  <c r="E57" i="79" s="1"/>
  <c r="D6" i="79"/>
  <c r="C6" i="79"/>
  <c r="C57" i="79" s="1"/>
  <c r="H5" i="79"/>
  <c r="G5" i="79"/>
  <c r="G56" i="79" s="1"/>
  <c r="F5" i="79"/>
  <c r="E5" i="79"/>
  <c r="E56" i="79" s="1"/>
  <c r="D5" i="79"/>
  <c r="C5" i="79"/>
  <c r="N135" i="79"/>
  <c r="I135" i="79"/>
  <c r="N134" i="79"/>
  <c r="I133" i="79"/>
  <c r="N131" i="79"/>
  <c r="I131" i="79"/>
  <c r="N130" i="79"/>
  <c r="I129" i="79"/>
  <c r="N127" i="79"/>
  <c r="I127" i="79"/>
  <c r="N126" i="79"/>
  <c r="I125" i="79"/>
  <c r="N123" i="79"/>
  <c r="I123" i="79"/>
  <c r="N122" i="79"/>
  <c r="I121" i="79"/>
  <c r="N116" i="79"/>
  <c r="P115" i="79"/>
  <c r="N115" i="79"/>
  <c r="I115" i="79"/>
  <c r="P114" i="79"/>
  <c r="N114" i="79"/>
  <c r="P113" i="79"/>
  <c r="N113" i="79"/>
  <c r="I113" i="79"/>
  <c r="P112" i="79"/>
  <c r="N112" i="79"/>
  <c r="N111" i="79"/>
  <c r="P110" i="79"/>
  <c r="N110" i="79"/>
  <c r="I110" i="79"/>
  <c r="P109" i="79"/>
  <c r="N109" i="79"/>
  <c r="P108" i="79"/>
  <c r="N108" i="79"/>
  <c r="I108" i="79"/>
  <c r="P107" i="79"/>
  <c r="N107" i="79"/>
  <c r="P106" i="79"/>
  <c r="N106" i="79"/>
  <c r="I106" i="79"/>
  <c r="P105" i="79"/>
  <c r="N105" i="79"/>
  <c r="P104" i="79"/>
  <c r="P111" i="79" s="1"/>
  <c r="N104" i="79"/>
  <c r="I104" i="79"/>
  <c r="N103" i="79"/>
  <c r="I103" i="79"/>
  <c r="N102" i="79"/>
  <c r="I102" i="79"/>
  <c r="N101" i="79"/>
  <c r="I101" i="79"/>
  <c r="N99" i="79"/>
  <c r="N98" i="79"/>
  <c r="I98" i="79"/>
  <c r="N97" i="79"/>
  <c r="I96" i="79"/>
  <c r="N95" i="79"/>
  <c r="N94" i="79"/>
  <c r="N93" i="79"/>
  <c r="N92" i="79"/>
  <c r="I92" i="79"/>
  <c r="N91" i="79"/>
  <c r="I91" i="79"/>
  <c r="N89" i="79"/>
  <c r="N88" i="79"/>
  <c r="I88" i="79"/>
  <c r="N87" i="79"/>
  <c r="I87" i="79"/>
  <c r="N85" i="79"/>
  <c r="N84" i="79"/>
  <c r="N83" i="79"/>
  <c r="N82" i="79"/>
  <c r="N81" i="79"/>
  <c r="N80" i="79"/>
  <c r="N79" i="79"/>
  <c r="N78" i="79"/>
  <c r="N77" i="79"/>
  <c r="N76" i="79"/>
  <c r="N75" i="79"/>
  <c r="N74" i="79"/>
  <c r="N73" i="79"/>
  <c r="N72" i="79"/>
  <c r="N71" i="79"/>
  <c r="N70" i="79"/>
  <c r="N69" i="79"/>
  <c r="N68" i="79"/>
  <c r="N67" i="79"/>
  <c r="N66" i="79"/>
  <c r="M138" i="79"/>
  <c r="K138" i="79"/>
  <c r="H138" i="79"/>
  <c r="F138" i="79"/>
  <c r="D138" i="79"/>
  <c r="M137" i="79"/>
  <c r="L137" i="79"/>
  <c r="K137" i="79"/>
  <c r="J137" i="79"/>
  <c r="N137" i="79" s="1"/>
  <c r="H137" i="79"/>
  <c r="F137" i="79"/>
  <c r="D137" i="79"/>
  <c r="L136" i="79"/>
  <c r="K136" i="79"/>
  <c r="J136" i="79"/>
  <c r="H136" i="79"/>
  <c r="G136" i="79"/>
  <c r="F136" i="79"/>
  <c r="E136" i="79"/>
  <c r="D136" i="79"/>
  <c r="C136" i="79"/>
  <c r="I136" i="79" s="1"/>
  <c r="N55" i="79"/>
  <c r="I55" i="79"/>
  <c r="N54" i="79"/>
  <c r="I54" i="79"/>
  <c r="N53" i="79"/>
  <c r="N52" i="79"/>
  <c r="N51" i="79"/>
  <c r="N50" i="79"/>
  <c r="N49" i="79"/>
  <c r="N48" i="79"/>
  <c r="N47" i="79"/>
  <c r="P53" i="79"/>
  <c r="N46" i="79"/>
  <c r="N45" i="79"/>
  <c r="I45" i="79"/>
  <c r="N44" i="79"/>
  <c r="N43" i="79"/>
  <c r="I43" i="79"/>
  <c r="N42" i="79"/>
  <c r="N41" i="79"/>
  <c r="I41" i="79"/>
  <c r="N40" i="79"/>
  <c r="N39" i="79"/>
  <c r="I39" i="79"/>
  <c r="N38" i="79"/>
  <c r="N37" i="79"/>
  <c r="I37" i="79"/>
  <c r="N36" i="79"/>
  <c r="N35" i="79"/>
  <c r="I35" i="79"/>
  <c r="N34" i="79"/>
  <c r="N33" i="79"/>
  <c r="I33" i="79"/>
  <c r="N32" i="79"/>
  <c r="N31" i="79"/>
  <c r="I31" i="79"/>
  <c r="N30" i="79"/>
  <c r="N29" i="79"/>
  <c r="I29" i="79"/>
  <c r="N28" i="79"/>
  <c r="N27" i="79"/>
  <c r="I27" i="79"/>
  <c r="N26" i="79"/>
  <c r="N25" i="79"/>
  <c r="I25" i="79"/>
  <c r="N24" i="79"/>
  <c r="N23" i="79"/>
  <c r="I23" i="79"/>
  <c r="N22" i="79"/>
  <c r="N21" i="79"/>
  <c r="I21" i="79"/>
  <c r="N20" i="79"/>
  <c r="N19" i="79"/>
  <c r="I19" i="79"/>
  <c r="N18" i="79"/>
  <c r="N17" i="79"/>
  <c r="I17" i="79"/>
  <c r="N16" i="79"/>
  <c r="N15" i="79"/>
  <c r="I15" i="79"/>
  <c r="N14" i="79"/>
  <c r="N13" i="79"/>
  <c r="I13" i="79"/>
  <c r="N12" i="79"/>
  <c r="N11" i="79"/>
  <c r="I11" i="79"/>
  <c r="N10" i="79"/>
  <c r="N9" i="79"/>
  <c r="I9" i="79"/>
  <c r="N8" i="79"/>
  <c r="M58" i="79"/>
  <c r="L58" i="79"/>
  <c r="K58" i="79"/>
  <c r="J58" i="79"/>
  <c r="N58" i="79" s="1"/>
  <c r="H58" i="79"/>
  <c r="F58" i="79"/>
  <c r="D58" i="79"/>
  <c r="M57" i="79"/>
  <c r="L57" i="79"/>
  <c r="K57" i="79"/>
  <c r="J57" i="79"/>
  <c r="N57" i="79" s="1"/>
  <c r="H57" i="79"/>
  <c r="F57" i="79"/>
  <c r="D57" i="79"/>
  <c r="M56" i="79"/>
  <c r="L56" i="79"/>
  <c r="K56" i="79"/>
  <c r="J56" i="79"/>
  <c r="N56" i="79" s="1"/>
  <c r="H56" i="79"/>
  <c r="F56" i="79"/>
  <c r="D56" i="79"/>
  <c r="I138" i="79" l="1"/>
  <c r="O87" i="79"/>
  <c r="O91" i="79"/>
  <c r="N136" i="79"/>
  <c r="O136" i="79" s="1"/>
  <c r="P116" i="79" s="1"/>
  <c r="I8" i="79"/>
  <c r="O8" i="79"/>
  <c r="O9" i="79"/>
  <c r="O10" i="79"/>
  <c r="O11" i="79"/>
  <c r="O12" i="79"/>
  <c r="O13" i="79"/>
  <c r="O14" i="79"/>
  <c r="O15" i="79"/>
  <c r="O16" i="79"/>
  <c r="O17" i="79"/>
  <c r="O18" i="79"/>
  <c r="O19" i="79"/>
  <c r="O20" i="79"/>
  <c r="O21" i="79"/>
  <c r="O22" i="79"/>
  <c r="O23" i="79"/>
  <c r="O24" i="79"/>
  <c r="O25" i="79"/>
  <c r="O26" i="79"/>
  <c r="O27" i="79"/>
  <c r="O28" i="79"/>
  <c r="O29" i="79"/>
  <c r="O30" i="79"/>
  <c r="O31" i="79"/>
  <c r="O32" i="79"/>
  <c r="O33" i="79"/>
  <c r="O34" i="79"/>
  <c r="O35" i="79"/>
  <c r="O36" i="79"/>
  <c r="O37" i="79"/>
  <c r="O38" i="79"/>
  <c r="O39" i="79"/>
  <c r="O40" i="79"/>
  <c r="O41" i="79"/>
  <c r="O42" i="79"/>
  <c r="O43" i="79"/>
  <c r="O44" i="79"/>
  <c r="O45" i="79"/>
  <c r="O46" i="79"/>
  <c r="O48" i="79"/>
  <c r="O50" i="79"/>
  <c r="O52" i="79"/>
  <c r="O55" i="79"/>
  <c r="O47" i="79"/>
  <c r="O49" i="79"/>
  <c r="O51" i="79"/>
  <c r="O53" i="79"/>
  <c r="O54" i="79"/>
  <c r="I56" i="79"/>
  <c r="O56" i="79" s="1"/>
  <c r="P58" i="79" s="1"/>
  <c r="I5" i="79"/>
  <c r="N6" i="79"/>
  <c r="I7" i="79"/>
  <c r="N5" i="79"/>
  <c r="I57" i="79"/>
  <c r="O57" i="79" s="1"/>
  <c r="I6" i="79"/>
  <c r="O58" i="79"/>
  <c r="N7" i="79"/>
  <c r="O7" i="79" s="1"/>
  <c r="O66" i="79"/>
  <c r="O67" i="79"/>
  <c r="O68" i="79"/>
  <c r="O69" i="79"/>
  <c r="O70" i="79"/>
  <c r="O71" i="79"/>
  <c r="O72" i="79"/>
  <c r="O73" i="79"/>
  <c r="O74" i="79"/>
  <c r="O75" i="79"/>
  <c r="O76" i="79"/>
  <c r="O77" i="79"/>
  <c r="O78" i="79"/>
  <c r="O79" i="79"/>
  <c r="O80" i="79"/>
  <c r="O81" i="79"/>
  <c r="O82" i="79"/>
  <c r="O83" i="79"/>
  <c r="O84" i="79"/>
  <c r="O85" i="79"/>
  <c r="O88" i="79"/>
  <c r="O92" i="79"/>
  <c r="O94" i="79"/>
  <c r="O98" i="79"/>
  <c r="N63" i="79"/>
  <c r="I137" i="79"/>
  <c r="I64" i="79"/>
  <c r="N138" i="79"/>
  <c r="O138" i="79" s="1"/>
  <c r="N65" i="79"/>
  <c r="N86" i="79"/>
  <c r="O86" i="79" s="1"/>
  <c r="I89" i="79"/>
  <c r="O89" i="79" s="1"/>
  <c r="N90" i="79"/>
  <c r="O90" i="79" s="1"/>
  <c r="I93" i="79"/>
  <c r="O93" i="79" s="1"/>
  <c r="I97" i="79"/>
  <c r="O97" i="79" s="1"/>
  <c r="O105" i="79"/>
  <c r="O107" i="79"/>
  <c r="O109" i="79"/>
  <c r="O111" i="79"/>
  <c r="O112" i="79"/>
  <c r="O114" i="79"/>
  <c r="O116" i="79"/>
  <c r="O121" i="79"/>
  <c r="O122" i="79"/>
  <c r="O123" i="79"/>
  <c r="O124" i="79"/>
  <c r="O125" i="79"/>
  <c r="O126" i="79"/>
  <c r="O127" i="79"/>
  <c r="O128" i="79"/>
  <c r="O129" i="79"/>
  <c r="O130" i="79"/>
  <c r="O131" i="79"/>
  <c r="O132" i="79"/>
  <c r="O133" i="79"/>
  <c r="O134" i="79"/>
  <c r="O135" i="79"/>
  <c r="I63" i="79"/>
  <c r="O137" i="79"/>
  <c r="N64" i="79"/>
  <c r="O64" i="79" s="1"/>
  <c r="I65" i="79"/>
  <c r="I95" i="79"/>
  <c r="O95" i="79" s="1"/>
  <c r="N96" i="79"/>
  <c r="O96" i="79" s="1"/>
  <c r="I99" i="79"/>
  <c r="O99" i="79" s="1"/>
  <c r="N100" i="79"/>
  <c r="O100" i="79" s="1"/>
  <c r="O101" i="79"/>
  <c r="O102" i="79"/>
  <c r="O103" i="79"/>
  <c r="O104" i="79"/>
  <c r="O106" i="79"/>
  <c r="O108" i="79"/>
  <c r="O110" i="79"/>
  <c r="O113" i="79"/>
  <c r="O115" i="79"/>
  <c r="O5" i="79" l="1"/>
  <c r="O65" i="79"/>
  <c r="O63" i="79"/>
  <c r="O6" i="79"/>
  <c r="M138" i="78"/>
  <c r="L138" i="78"/>
  <c r="K138" i="78"/>
  <c r="J138" i="78"/>
  <c r="H138" i="78"/>
  <c r="G138" i="78"/>
  <c r="F138" i="78"/>
  <c r="E138" i="78"/>
  <c r="D138" i="78"/>
  <c r="C138" i="78"/>
  <c r="M137" i="78"/>
  <c r="L137" i="78"/>
  <c r="K137" i="78"/>
  <c r="J137" i="78"/>
  <c r="H137" i="78"/>
  <c r="G137" i="78"/>
  <c r="F137" i="78"/>
  <c r="E137" i="78"/>
  <c r="D137" i="78"/>
  <c r="C137" i="78"/>
  <c r="M136" i="78"/>
  <c r="L136" i="78"/>
  <c r="K136" i="78"/>
  <c r="J136" i="78"/>
  <c r="N136" i="78" s="1"/>
  <c r="H136" i="78"/>
  <c r="G136" i="78"/>
  <c r="F136" i="78"/>
  <c r="E136" i="78"/>
  <c r="D136" i="78"/>
  <c r="C136" i="78"/>
  <c r="N135" i="78"/>
  <c r="I135" i="78"/>
  <c r="O135" i="78" s="1"/>
  <c r="N134" i="78"/>
  <c r="I134" i="78"/>
  <c r="N133" i="78"/>
  <c r="I133" i="78"/>
  <c r="N132" i="78"/>
  <c r="I132" i="78"/>
  <c r="N131" i="78"/>
  <c r="I131" i="78"/>
  <c r="N130" i="78"/>
  <c r="I130" i="78"/>
  <c r="N129" i="78"/>
  <c r="I129" i="78"/>
  <c r="O129" i="78" s="1"/>
  <c r="N128" i="78"/>
  <c r="I128" i="78"/>
  <c r="O128" i="78" s="1"/>
  <c r="N127" i="78"/>
  <c r="I127" i="78"/>
  <c r="N126" i="78"/>
  <c r="I126" i="78"/>
  <c r="N125" i="78"/>
  <c r="I125" i="78"/>
  <c r="N124" i="78"/>
  <c r="I124" i="78"/>
  <c r="N123" i="78"/>
  <c r="I123" i="78"/>
  <c r="N122" i="78"/>
  <c r="I122" i="78"/>
  <c r="N121" i="78"/>
  <c r="I121" i="78"/>
  <c r="N116" i="78"/>
  <c r="I116" i="78"/>
  <c r="N115" i="78"/>
  <c r="I115" i="78"/>
  <c r="N114" i="78"/>
  <c r="I114" i="78"/>
  <c r="N113" i="78"/>
  <c r="I113" i="78"/>
  <c r="N112" i="78"/>
  <c r="I112" i="78"/>
  <c r="P111" i="78"/>
  <c r="N111" i="78"/>
  <c r="O111" i="78" s="1"/>
  <c r="I111" i="78"/>
  <c r="N110" i="78"/>
  <c r="I110" i="78"/>
  <c r="N109" i="78"/>
  <c r="I109" i="78"/>
  <c r="N108" i="78"/>
  <c r="I108" i="78"/>
  <c r="N107" i="78"/>
  <c r="I107" i="78"/>
  <c r="N106" i="78"/>
  <c r="I106" i="78"/>
  <c r="N105" i="78"/>
  <c r="O105" i="78" s="1"/>
  <c r="I105" i="78"/>
  <c r="N104" i="78"/>
  <c r="O104" i="78" s="1"/>
  <c r="I104" i="78"/>
  <c r="N103" i="78"/>
  <c r="I103" i="78"/>
  <c r="N102" i="78"/>
  <c r="I102" i="78"/>
  <c r="N101" i="78"/>
  <c r="I101" i="78"/>
  <c r="N100" i="78"/>
  <c r="O100" i="78" s="1"/>
  <c r="I100" i="78"/>
  <c r="N99" i="78"/>
  <c r="I99" i="78"/>
  <c r="N98" i="78"/>
  <c r="I98" i="78"/>
  <c r="O98" i="78" s="1"/>
  <c r="N97" i="78"/>
  <c r="I97" i="78"/>
  <c r="O97" i="78" s="1"/>
  <c r="N96" i="78"/>
  <c r="I96" i="78"/>
  <c r="N95" i="78"/>
  <c r="I95" i="78"/>
  <c r="N94" i="78"/>
  <c r="I94" i="78"/>
  <c r="N93" i="78"/>
  <c r="I93" i="78"/>
  <c r="N92" i="78"/>
  <c r="I92" i="78"/>
  <c r="N91" i="78"/>
  <c r="I91" i="78"/>
  <c r="O91" i="78" s="1"/>
  <c r="N90" i="78"/>
  <c r="I90" i="78"/>
  <c r="O90" i="78" s="1"/>
  <c r="N89" i="78"/>
  <c r="I89" i="78"/>
  <c r="O89" i="78" s="1"/>
  <c r="N88" i="78"/>
  <c r="I88" i="78"/>
  <c r="N87" i="78"/>
  <c r="I87" i="78"/>
  <c r="N86" i="78"/>
  <c r="I86" i="78"/>
  <c r="N85" i="78"/>
  <c r="I85" i="78"/>
  <c r="N84" i="78"/>
  <c r="I84" i="78"/>
  <c r="N83" i="78"/>
  <c r="I83" i="78"/>
  <c r="O83" i="78" s="1"/>
  <c r="N82" i="78"/>
  <c r="I82" i="78"/>
  <c r="O82" i="78" s="1"/>
  <c r="N81" i="78"/>
  <c r="I81" i="78"/>
  <c r="O81" i="78" s="1"/>
  <c r="N80" i="78"/>
  <c r="I80" i="78"/>
  <c r="N79" i="78"/>
  <c r="I79" i="78"/>
  <c r="N78" i="78"/>
  <c r="I78" i="78"/>
  <c r="N77" i="78"/>
  <c r="I77" i="78"/>
  <c r="N76" i="78"/>
  <c r="I76" i="78"/>
  <c r="N75" i="78"/>
  <c r="I75" i="78"/>
  <c r="O75" i="78" s="1"/>
  <c r="N74" i="78"/>
  <c r="I74" i="78"/>
  <c r="O74" i="78" s="1"/>
  <c r="N73" i="78"/>
  <c r="I73" i="78"/>
  <c r="N72" i="78"/>
  <c r="I72" i="78"/>
  <c r="N71" i="78"/>
  <c r="I71" i="78"/>
  <c r="N70" i="78"/>
  <c r="I70" i="78"/>
  <c r="N69" i="78"/>
  <c r="I69" i="78"/>
  <c r="N68" i="78"/>
  <c r="I68" i="78"/>
  <c r="N67" i="78"/>
  <c r="I67" i="78"/>
  <c r="N66" i="78"/>
  <c r="O66" i="78" s="1"/>
  <c r="I66" i="78"/>
  <c r="N65" i="78"/>
  <c r="I65" i="78"/>
  <c r="N64" i="78"/>
  <c r="I64" i="78"/>
  <c r="N63" i="78"/>
  <c r="I63" i="78"/>
  <c r="M58" i="78"/>
  <c r="L58" i="78"/>
  <c r="K58" i="78"/>
  <c r="J58" i="78"/>
  <c r="H58" i="78"/>
  <c r="G58" i="78"/>
  <c r="F58" i="78"/>
  <c r="E58" i="78"/>
  <c r="D58" i="78"/>
  <c r="C58" i="78"/>
  <c r="M57" i="78"/>
  <c r="L57" i="78"/>
  <c r="K57" i="78"/>
  <c r="J57" i="78"/>
  <c r="H57" i="78"/>
  <c r="G57" i="78"/>
  <c r="F57" i="78"/>
  <c r="E57" i="78"/>
  <c r="D57" i="78"/>
  <c r="C57" i="78"/>
  <c r="M56" i="78"/>
  <c r="L56" i="78"/>
  <c r="K56" i="78"/>
  <c r="N56" i="78" s="1"/>
  <c r="J56" i="78"/>
  <c r="H56" i="78"/>
  <c r="G56" i="78"/>
  <c r="F56" i="78"/>
  <c r="E56" i="78"/>
  <c r="D56" i="78"/>
  <c r="C56" i="78"/>
  <c r="N55" i="78"/>
  <c r="I55" i="78"/>
  <c r="N54" i="78"/>
  <c r="I54" i="78"/>
  <c r="P53" i="78"/>
  <c r="N53" i="78"/>
  <c r="I53" i="78"/>
  <c r="O53" i="78" s="1"/>
  <c r="N52" i="78"/>
  <c r="I52" i="78"/>
  <c r="N51" i="78"/>
  <c r="I51" i="78"/>
  <c r="N50" i="78"/>
  <c r="I50" i="78"/>
  <c r="N49" i="78"/>
  <c r="I49" i="78"/>
  <c r="N48" i="78"/>
  <c r="I48" i="78"/>
  <c r="N47" i="78"/>
  <c r="I47" i="78"/>
  <c r="O47" i="78" s="1"/>
  <c r="N46" i="78"/>
  <c r="I46" i="78"/>
  <c r="O46" i="78" s="1"/>
  <c r="N45" i="78"/>
  <c r="I45" i="78"/>
  <c r="N44" i="78"/>
  <c r="I44" i="78"/>
  <c r="N43" i="78"/>
  <c r="I43" i="78"/>
  <c r="N42" i="78"/>
  <c r="I42" i="78"/>
  <c r="N41" i="78"/>
  <c r="I41" i="78"/>
  <c r="N40" i="78"/>
  <c r="I40" i="78"/>
  <c r="N39" i="78"/>
  <c r="I39" i="78"/>
  <c r="N38" i="78"/>
  <c r="O38" i="78" s="1"/>
  <c r="I38" i="78"/>
  <c r="N37" i="78"/>
  <c r="I37" i="78"/>
  <c r="N36" i="78"/>
  <c r="I36" i="78"/>
  <c r="N35" i="78"/>
  <c r="I35" i="78"/>
  <c r="N34" i="78"/>
  <c r="I34" i="78"/>
  <c r="N33" i="78"/>
  <c r="I33" i="78"/>
  <c r="N32" i="78"/>
  <c r="I32" i="78"/>
  <c r="N31" i="78"/>
  <c r="I31" i="78"/>
  <c r="N30" i="78"/>
  <c r="I30" i="78"/>
  <c r="N29" i="78"/>
  <c r="O29" i="78" s="1"/>
  <c r="I29" i="78"/>
  <c r="N28" i="78"/>
  <c r="I28" i="78"/>
  <c r="N27" i="78"/>
  <c r="I27" i="78"/>
  <c r="N26" i="78"/>
  <c r="I26" i="78"/>
  <c r="N25" i="78"/>
  <c r="I25" i="78"/>
  <c r="N24" i="78"/>
  <c r="I24" i="78"/>
  <c r="N23" i="78"/>
  <c r="I23" i="78"/>
  <c r="N22" i="78"/>
  <c r="I22" i="78"/>
  <c r="N21" i="78"/>
  <c r="I21" i="78"/>
  <c r="N20" i="78"/>
  <c r="I20" i="78"/>
  <c r="N19" i="78"/>
  <c r="I19" i="78"/>
  <c r="N18" i="78"/>
  <c r="I18" i="78"/>
  <c r="N17" i="78"/>
  <c r="I17" i="78"/>
  <c r="N16" i="78"/>
  <c r="I16" i="78"/>
  <c r="N15" i="78"/>
  <c r="I15" i="78"/>
  <c r="N14" i="78"/>
  <c r="I14" i="78"/>
  <c r="N13" i="78"/>
  <c r="I13" i="78"/>
  <c r="O13" i="78" s="1"/>
  <c r="N12" i="78"/>
  <c r="I12" i="78"/>
  <c r="N11" i="78"/>
  <c r="I11" i="78"/>
  <c r="N10" i="78"/>
  <c r="I10" i="78"/>
  <c r="N9" i="78"/>
  <c r="I9" i="78"/>
  <c r="N8" i="78"/>
  <c r="I8" i="78"/>
  <c r="N7" i="78"/>
  <c r="I7" i="78"/>
  <c r="O7" i="78" s="1"/>
  <c r="N6" i="78"/>
  <c r="I6" i="78"/>
  <c r="N5" i="78"/>
  <c r="I5" i="78"/>
  <c r="M138" i="77"/>
  <c r="L138" i="77"/>
  <c r="K138" i="77"/>
  <c r="J138" i="77"/>
  <c r="H138" i="77"/>
  <c r="G138" i="77"/>
  <c r="F138" i="77"/>
  <c r="E138" i="77"/>
  <c r="D138" i="77"/>
  <c r="C138" i="77"/>
  <c r="M137" i="77"/>
  <c r="L137" i="77"/>
  <c r="K137" i="77"/>
  <c r="J137" i="77"/>
  <c r="H137" i="77"/>
  <c r="G137" i="77"/>
  <c r="F137" i="77"/>
  <c r="E137" i="77"/>
  <c r="D137" i="77"/>
  <c r="C137" i="77"/>
  <c r="M136" i="77"/>
  <c r="L136" i="77"/>
  <c r="K136" i="77"/>
  <c r="J136" i="77"/>
  <c r="H136" i="77"/>
  <c r="G136" i="77"/>
  <c r="F136" i="77"/>
  <c r="E136" i="77"/>
  <c r="D136" i="77"/>
  <c r="C136" i="77"/>
  <c r="N135" i="77"/>
  <c r="O135" i="77" s="1"/>
  <c r="I135" i="77"/>
  <c r="N134" i="77"/>
  <c r="I134" i="77"/>
  <c r="N133" i="77"/>
  <c r="I133" i="77"/>
  <c r="N132" i="77"/>
  <c r="I132" i="77"/>
  <c r="N131" i="77"/>
  <c r="I131" i="77"/>
  <c r="N130" i="77"/>
  <c r="O130" i="77" s="1"/>
  <c r="I130" i="77"/>
  <c r="N129" i="77"/>
  <c r="I129" i="77"/>
  <c r="N128" i="77"/>
  <c r="I128" i="77"/>
  <c r="N127" i="77"/>
  <c r="O127" i="77" s="1"/>
  <c r="I127" i="77"/>
  <c r="N126" i="77"/>
  <c r="O126" i="77" s="1"/>
  <c r="I126" i="77"/>
  <c r="N125" i="77"/>
  <c r="I125" i="77"/>
  <c r="N124" i="77"/>
  <c r="I124" i="77"/>
  <c r="N123" i="77"/>
  <c r="O123" i="77" s="1"/>
  <c r="I123" i="77"/>
  <c r="N122" i="77"/>
  <c r="I122" i="77"/>
  <c r="N121" i="77"/>
  <c r="I121" i="77"/>
  <c r="N116" i="77"/>
  <c r="I116" i="77"/>
  <c r="N115" i="77"/>
  <c r="O115" i="77" s="1"/>
  <c r="I115" i="77"/>
  <c r="N114" i="77"/>
  <c r="O114" i="77" s="1"/>
  <c r="I114" i="77"/>
  <c r="N113" i="77"/>
  <c r="I113" i="77"/>
  <c r="N112" i="77"/>
  <c r="I112" i="77"/>
  <c r="P111" i="77"/>
  <c r="N111" i="77"/>
  <c r="I111" i="77"/>
  <c r="O111" i="77" s="1"/>
  <c r="N110" i="77"/>
  <c r="I110" i="77"/>
  <c r="N109" i="77"/>
  <c r="I109" i="77"/>
  <c r="N108" i="77"/>
  <c r="I108" i="77"/>
  <c r="N107" i="77"/>
  <c r="I107" i="77"/>
  <c r="N106" i="77"/>
  <c r="I106" i="77"/>
  <c r="N105" i="77"/>
  <c r="O105" i="77" s="1"/>
  <c r="I105" i="77"/>
  <c r="N104" i="77"/>
  <c r="I104" i="77"/>
  <c r="N103" i="77"/>
  <c r="I103" i="77"/>
  <c r="N102" i="77"/>
  <c r="I102" i="77"/>
  <c r="N101" i="77"/>
  <c r="I101" i="77"/>
  <c r="N100" i="77"/>
  <c r="O100" i="77" s="1"/>
  <c r="I100" i="77"/>
  <c r="N99" i="77"/>
  <c r="I99" i="77"/>
  <c r="N98" i="77"/>
  <c r="O98" i="77" s="1"/>
  <c r="I98" i="77"/>
  <c r="N97" i="77"/>
  <c r="I97" i="77"/>
  <c r="N96" i="77"/>
  <c r="O96" i="77" s="1"/>
  <c r="I96" i="77"/>
  <c r="N95" i="77"/>
  <c r="I95" i="77"/>
  <c r="N94" i="77"/>
  <c r="O94" i="77" s="1"/>
  <c r="I94" i="77"/>
  <c r="N93" i="77"/>
  <c r="O93" i="77" s="1"/>
  <c r="I93" i="77"/>
  <c r="N92" i="77"/>
  <c r="I92" i="77"/>
  <c r="N91" i="77"/>
  <c r="I91" i="77"/>
  <c r="N90" i="77"/>
  <c r="I90" i="77"/>
  <c r="N89" i="77"/>
  <c r="I89" i="77"/>
  <c r="O89" i="77" s="1"/>
  <c r="N88" i="77"/>
  <c r="I88" i="77"/>
  <c r="N87" i="77"/>
  <c r="I87" i="77"/>
  <c r="O87" i="77" s="1"/>
  <c r="N86" i="77"/>
  <c r="I86" i="77"/>
  <c r="N85" i="77"/>
  <c r="I85" i="77"/>
  <c r="O85" i="77" s="1"/>
  <c r="N84" i="77"/>
  <c r="I84" i="77"/>
  <c r="N83" i="77"/>
  <c r="I83" i="77"/>
  <c r="O83" i="77" s="1"/>
  <c r="N82" i="77"/>
  <c r="I82" i="77"/>
  <c r="N81" i="77"/>
  <c r="I81" i="77"/>
  <c r="O81" i="77" s="1"/>
  <c r="N80" i="77"/>
  <c r="I80" i="77"/>
  <c r="N79" i="77"/>
  <c r="I79" i="77"/>
  <c r="O79" i="77" s="1"/>
  <c r="N78" i="77"/>
  <c r="I78" i="77"/>
  <c r="N77" i="77"/>
  <c r="I77" i="77"/>
  <c r="N76" i="77"/>
  <c r="I76" i="77"/>
  <c r="N75" i="77"/>
  <c r="I75" i="77"/>
  <c r="N74" i="77"/>
  <c r="I74" i="77"/>
  <c r="N73" i="77"/>
  <c r="O73" i="77" s="1"/>
  <c r="I73" i="77"/>
  <c r="N72" i="77"/>
  <c r="I72" i="77"/>
  <c r="N71" i="77"/>
  <c r="I71" i="77"/>
  <c r="N70" i="77"/>
  <c r="I70" i="77"/>
  <c r="N69" i="77"/>
  <c r="I69" i="77"/>
  <c r="N68" i="77"/>
  <c r="O68" i="77" s="1"/>
  <c r="I68" i="77"/>
  <c r="N67" i="77"/>
  <c r="I67" i="77"/>
  <c r="N66" i="77"/>
  <c r="O66" i="77" s="1"/>
  <c r="I66" i="77"/>
  <c r="N65" i="77"/>
  <c r="I65" i="77"/>
  <c r="N64" i="77"/>
  <c r="O64" i="77" s="1"/>
  <c r="I64" i="77"/>
  <c r="N63" i="77"/>
  <c r="I63" i="77"/>
  <c r="M58" i="77"/>
  <c r="L58" i="77"/>
  <c r="K58" i="77"/>
  <c r="J58" i="77"/>
  <c r="H58" i="77"/>
  <c r="G58" i="77"/>
  <c r="F58" i="77"/>
  <c r="E58" i="77"/>
  <c r="D58" i="77"/>
  <c r="C58" i="77"/>
  <c r="I58" i="77" s="1"/>
  <c r="M57" i="77"/>
  <c r="L57" i="77"/>
  <c r="K57" i="77"/>
  <c r="J57" i="77"/>
  <c r="H57" i="77"/>
  <c r="G57" i="77"/>
  <c r="F57" i="77"/>
  <c r="E57" i="77"/>
  <c r="D57" i="77"/>
  <c r="C57" i="77"/>
  <c r="M56" i="77"/>
  <c r="L56" i="77"/>
  <c r="K56" i="77"/>
  <c r="J56" i="77"/>
  <c r="H56" i="77"/>
  <c r="G56" i="77"/>
  <c r="F56" i="77"/>
  <c r="E56" i="77"/>
  <c r="D56" i="77"/>
  <c r="C56" i="77"/>
  <c r="N55" i="77"/>
  <c r="I55" i="77"/>
  <c r="N54" i="77"/>
  <c r="I54" i="77"/>
  <c r="O54" i="77" s="1"/>
  <c r="P53" i="77"/>
  <c r="N53" i="77"/>
  <c r="I53" i="77"/>
  <c r="N52" i="77"/>
  <c r="I52" i="77"/>
  <c r="N51" i="77"/>
  <c r="I51" i="77"/>
  <c r="N50" i="77"/>
  <c r="I50" i="77"/>
  <c r="N49" i="77"/>
  <c r="O49" i="77" s="1"/>
  <c r="I49" i="77"/>
  <c r="N48" i="77"/>
  <c r="O48" i="77" s="1"/>
  <c r="I48" i="77"/>
  <c r="N47" i="77"/>
  <c r="I47" i="77"/>
  <c r="N46" i="77"/>
  <c r="O46" i="77" s="1"/>
  <c r="I46" i="77"/>
  <c r="N45" i="77"/>
  <c r="I45" i="77"/>
  <c r="O45" i="77" s="1"/>
  <c r="N44" i="77"/>
  <c r="I44" i="77"/>
  <c r="N43" i="77"/>
  <c r="I43" i="77"/>
  <c r="O43" i="77" s="1"/>
  <c r="N42" i="77"/>
  <c r="I42" i="77"/>
  <c r="N41" i="77"/>
  <c r="I41" i="77"/>
  <c r="O41" i="77" s="1"/>
  <c r="N40" i="77"/>
  <c r="I40" i="77"/>
  <c r="N39" i="77"/>
  <c r="I39" i="77"/>
  <c r="O39" i="77" s="1"/>
  <c r="N38" i="77"/>
  <c r="I38" i="77"/>
  <c r="N37" i="77"/>
  <c r="I37" i="77"/>
  <c r="O37" i="77" s="1"/>
  <c r="N36" i="77"/>
  <c r="I36" i="77"/>
  <c r="N35" i="77"/>
  <c r="I35" i="77"/>
  <c r="O35" i="77" s="1"/>
  <c r="N34" i="77"/>
  <c r="I34" i="77"/>
  <c r="N33" i="77"/>
  <c r="I33" i="77"/>
  <c r="N32" i="77"/>
  <c r="I32" i="77"/>
  <c r="N31" i="77"/>
  <c r="I31" i="77"/>
  <c r="N30" i="77"/>
  <c r="I30" i="77"/>
  <c r="N29" i="77"/>
  <c r="I29" i="77"/>
  <c r="N28" i="77"/>
  <c r="I28" i="77"/>
  <c r="N27" i="77"/>
  <c r="I27" i="77"/>
  <c r="O27" i="77" s="1"/>
  <c r="N26" i="77"/>
  <c r="I26" i="77"/>
  <c r="N25" i="77"/>
  <c r="I25" i="77"/>
  <c r="O25" i="77" s="1"/>
  <c r="N24" i="77"/>
  <c r="I24" i="77"/>
  <c r="N23" i="77"/>
  <c r="I23" i="77"/>
  <c r="O23" i="77" s="1"/>
  <c r="N22" i="77"/>
  <c r="I22" i="77"/>
  <c r="N21" i="77"/>
  <c r="I21" i="77"/>
  <c r="O21" i="77" s="1"/>
  <c r="N20" i="77"/>
  <c r="I20" i="77"/>
  <c r="N19" i="77"/>
  <c r="I19" i="77"/>
  <c r="O19" i="77" s="1"/>
  <c r="N18" i="77"/>
  <c r="I18" i="77"/>
  <c r="N17" i="77"/>
  <c r="I17" i="77"/>
  <c r="N16" i="77"/>
  <c r="I16" i="77"/>
  <c r="N15" i="77"/>
  <c r="I15" i="77"/>
  <c r="N14" i="77"/>
  <c r="I14" i="77"/>
  <c r="N13" i="77"/>
  <c r="I13" i="77"/>
  <c r="N12" i="77"/>
  <c r="I12" i="77"/>
  <c r="N11" i="77"/>
  <c r="I11" i="77"/>
  <c r="O11" i="77" s="1"/>
  <c r="N10" i="77"/>
  <c r="I10" i="77"/>
  <c r="N9" i="77"/>
  <c r="I9" i="77"/>
  <c r="O9" i="77" s="1"/>
  <c r="N8" i="77"/>
  <c r="I8" i="77"/>
  <c r="N7" i="77"/>
  <c r="I7" i="77"/>
  <c r="O7" i="77" s="1"/>
  <c r="N6" i="77"/>
  <c r="I6" i="77"/>
  <c r="N5" i="77"/>
  <c r="I5" i="77"/>
  <c r="O5" i="77" s="1"/>
  <c r="M138" i="76"/>
  <c r="L138" i="76"/>
  <c r="K138" i="76"/>
  <c r="J138" i="76"/>
  <c r="H138" i="76"/>
  <c r="G138" i="76"/>
  <c r="F138" i="76"/>
  <c r="E138" i="76"/>
  <c r="D138" i="76"/>
  <c r="C138" i="76"/>
  <c r="M137" i="76"/>
  <c r="L137" i="76"/>
  <c r="K137" i="76"/>
  <c r="J137" i="76"/>
  <c r="H137" i="76"/>
  <c r="G137" i="76"/>
  <c r="F137" i="76"/>
  <c r="E137" i="76"/>
  <c r="D137" i="76"/>
  <c r="C137" i="76"/>
  <c r="M136" i="76"/>
  <c r="L136" i="76"/>
  <c r="K136" i="76"/>
  <c r="J136" i="76"/>
  <c r="N136" i="76" s="1"/>
  <c r="H136" i="76"/>
  <c r="G136" i="76"/>
  <c r="F136" i="76"/>
  <c r="E136" i="76"/>
  <c r="D136" i="76"/>
  <c r="C136" i="76"/>
  <c r="N135" i="76"/>
  <c r="I135" i="76"/>
  <c r="N134" i="76"/>
  <c r="I134" i="76"/>
  <c r="N133" i="76"/>
  <c r="O133" i="76" s="1"/>
  <c r="I133" i="76"/>
  <c r="N132" i="76"/>
  <c r="I132" i="76"/>
  <c r="N131" i="76"/>
  <c r="I131" i="76"/>
  <c r="N130" i="76"/>
  <c r="O130" i="76" s="1"/>
  <c r="I130" i="76"/>
  <c r="N129" i="76"/>
  <c r="O129" i="76" s="1"/>
  <c r="I129" i="76"/>
  <c r="N128" i="76"/>
  <c r="O128" i="76" s="1"/>
  <c r="I128" i="76"/>
  <c r="N127" i="76"/>
  <c r="O127" i="76" s="1"/>
  <c r="I127" i="76"/>
  <c r="N126" i="76"/>
  <c r="I126" i="76"/>
  <c r="O126" i="76" s="1"/>
  <c r="N125" i="76"/>
  <c r="O125" i="76" s="1"/>
  <c r="I125" i="76"/>
  <c r="N124" i="76"/>
  <c r="O124" i="76" s="1"/>
  <c r="I124" i="76"/>
  <c r="N123" i="76"/>
  <c r="O123" i="76" s="1"/>
  <c r="I123" i="76"/>
  <c r="N122" i="76"/>
  <c r="I122" i="76"/>
  <c r="N121" i="76"/>
  <c r="I121" i="76"/>
  <c r="N116" i="76"/>
  <c r="I116" i="76"/>
  <c r="N115" i="76"/>
  <c r="O115" i="76" s="1"/>
  <c r="I115" i="76"/>
  <c r="N114" i="76"/>
  <c r="O114" i="76" s="1"/>
  <c r="I114" i="76"/>
  <c r="N113" i="76"/>
  <c r="I113" i="76"/>
  <c r="N112" i="76"/>
  <c r="I112" i="76"/>
  <c r="P111" i="76"/>
  <c r="N111" i="76"/>
  <c r="O111" i="76" s="1"/>
  <c r="I111" i="76"/>
  <c r="N110" i="76"/>
  <c r="I110" i="76"/>
  <c r="N109" i="76"/>
  <c r="I109" i="76"/>
  <c r="N108" i="76"/>
  <c r="I108" i="76"/>
  <c r="N107" i="76"/>
  <c r="O107" i="76" s="1"/>
  <c r="I107" i="76"/>
  <c r="N106" i="76"/>
  <c r="O106" i="76" s="1"/>
  <c r="I106" i="76"/>
  <c r="N105" i="76"/>
  <c r="O105" i="76" s="1"/>
  <c r="I105" i="76"/>
  <c r="N104" i="76"/>
  <c r="O104" i="76" s="1"/>
  <c r="I104" i="76"/>
  <c r="N103" i="76"/>
  <c r="I103" i="76"/>
  <c r="N102" i="76"/>
  <c r="O102" i="76" s="1"/>
  <c r="I102" i="76"/>
  <c r="N101" i="76"/>
  <c r="O101" i="76" s="1"/>
  <c r="I101" i="76"/>
  <c r="N100" i="76"/>
  <c r="I100" i="76"/>
  <c r="O100" i="76" s="1"/>
  <c r="N99" i="76"/>
  <c r="I99" i="76"/>
  <c r="N98" i="76"/>
  <c r="I98" i="76"/>
  <c r="N97" i="76"/>
  <c r="I97" i="76"/>
  <c r="N96" i="76"/>
  <c r="I96" i="76"/>
  <c r="O96" i="76" s="1"/>
  <c r="N95" i="76"/>
  <c r="I95" i="76"/>
  <c r="N94" i="76"/>
  <c r="I94" i="76"/>
  <c r="N93" i="76"/>
  <c r="I93" i="76"/>
  <c r="N92" i="76"/>
  <c r="I92" i="76"/>
  <c r="O92" i="76" s="1"/>
  <c r="N91" i="76"/>
  <c r="I91" i="76"/>
  <c r="N90" i="76"/>
  <c r="I90" i="76"/>
  <c r="N89" i="76"/>
  <c r="I89" i="76"/>
  <c r="N88" i="76"/>
  <c r="I88" i="76"/>
  <c r="O88" i="76" s="1"/>
  <c r="N87" i="76"/>
  <c r="O87" i="76" s="1"/>
  <c r="I87" i="76"/>
  <c r="N86" i="76"/>
  <c r="O86" i="76" s="1"/>
  <c r="I86" i="76"/>
  <c r="N85" i="76"/>
  <c r="O85" i="76" s="1"/>
  <c r="I85" i="76"/>
  <c r="N84" i="76"/>
  <c r="I84" i="76"/>
  <c r="O84" i="76" s="1"/>
  <c r="N83" i="76"/>
  <c r="I83" i="76"/>
  <c r="N82" i="76"/>
  <c r="I82" i="76"/>
  <c r="N81" i="76"/>
  <c r="I81" i="76"/>
  <c r="N80" i="76"/>
  <c r="O80" i="76" s="1"/>
  <c r="I80" i="76"/>
  <c r="N79" i="76"/>
  <c r="I79" i="76"/>
  <c r="O79" i="76" s="1"/>
  <c r="N78" i="76"/>
  <c r="I78" i="76"/>
  <c r="N77" i="76"/>
  <c r="I77" i="76"/>
  <c r="N76" i="76"/>
  <c r="I76" i="76"/>
  <c r="N75" i="76"/>
  <c r="I75" i="76"/>
  <c r="N74" i="76"/>
  <c r="I74" i="76"/>
  <c r="N73" i="76"/>
  <c r="I73" i="76"/>
  <c r="N72" i="76"/>
  <c r="O72" i="76" s="1"/>
  <c r="I72" i="76"/>
  <c r="N71" i="76"/>
  <c r="I71" i="76"/>
  <c r="N70" i="76"/>
  <c r="O70" i="76" s="1"/>
  <c r="I70" i="76"/>
  <c r="N69" i="76"/>
  <c r="O69" i="76" s="1"/>
  <c r="I69" i="76"/>
  <c r="N68" i="76"/>
  <c r="I68" i="76"/>
  <c r="N67" i="76"/>
  <c r="I67" i="76"/>
  <c r="N66" i="76"/>
  <c r="I66" i="76"/>
  <c r="N65" i="76"/>
  <c r="I65" i="76"/>
  <c r="N64" i="76"/>
  <c r="I64" i="76"/>
  <c r="N63" i="76"/>
  <c r="I63" i="76"/>
  <c r="M58" i="76"/>
  <c r="L58" i="76"/>
  <c r="K58" i="76"/>
  <c r="J58" i="76"/>
  <c r="H58" i="76"/>
  <c r="G58" i="76"/>
  <c r="F58" i="76"/>
  <c r="E58" i="76"/>
  <c r="D58" i="76"/>
  <c r="C58" i="76"/>
  <c r="M57" i="76"/>
  <c r="L57" i="76"/>
  <c r="K57" i="76"/>
  <c r="J57" i="76"/>
  <c r="H57" i="76"/>
  <c r="G57" i="76"/>
  <c r="F57" i="76"/>
  <c r="E57" i="76"/>
  <c r="D57" i="76"/>
  <c r="C57" i="76"/>
  <c r="M56" i="76"/>
  <c r="L56" i="76"/>
  <c r="K56" i="76"/>
  <c r="J56" i="76"/>
  <c r="H56" i="76"/>
  <c r="G56" i="76"/>
  <c r="F56" i="76"/>
  <c r="E56" i="76"/>
  <c r="D56" i="76"/>
  <c r="C56" i="76"/>
  <c r="N55" i="76"/>
  <c r="O55" i="76" s="1"/>
  <c r="I55" i="76"/>
  <c r="N54" i="76"/>
  <c r="I54" i="76"/>
  <c r="P53" i="76"/>
  <c r="N53" i="76"/>
  <c r="I53" i="76"/>
  <c r="N52" i="76"/>
  <c r="O52" i="76" s="1"/>
  <c r="I52" i="76"/>
  <c r="N51" i="76"/>
  <c r="I51" i="76"/>
  <c r="N50" i="76"/>
  <c r="I50" i="76"/>
  <c r="N49" i="76"/>
  <c r="I49" i="76"/>
  <c r="N48" i="76"/>
  <c r="I48" i="76"/>
  <c r="N47" i="76"/>
  <c r="O47" i="76" s="1"/>
  <c r="I47" i="76"/>
  <c r="N46" i="76"/>
  <c r="I46" i="76"/>
  <c r="N45" i="76"/>
  <c r="O45" i="76" s="1"/>
  <c r="I45" i="76"/>
  <c r="N44" i="76"/>
  <c r="I44" i="76"/>
  <c r="N43" i="76"/>
  <c r="I43" i="76"/>
  <c r="N42" i="76"/>
  <c r="O42" i="76" s="1"/>
  <c r="I42" i="76"/>
  <c r="N41" i="76"/>
  <c r="I41" i="76"/>
  <c r="N40" i="76"/>
  <c r="I40" i="76"/>
  <c r="O40" i="76" s="1"/>
  <c r="N39" i="76"/>
  <c r="I39" i="76"/>
  <c r="N38" i="76"/>
  <c r="I38" i="76"/>
  <c r="N37" i="76"/>
  <c r="I37" i="76"/>
  <c r="N36" i="76"/>
  <c r="I36" i="76"/>
  <c r="O36" i="76" s="1"/>
  <c r="N35" i="76"/>
  <c r="I35" i="76"/>
  <c r="N34" i="76"/>
  <c r="I34" i="76"/>
  <c r="N33" i="76"/>
  <c r="I33" i="76"/>
  <c r="N32" i="76"/>
  <c r="I32" i="76"/>
  <c r="N31" i="76"/>
  <c r="I31" i="76"/>
  <c r="N30" i="76"/>
  <c r="I30" i="76"/>
  <c r="N29" i="76"/>
  <c r="I29" i="76"/>
  <c r="N28" i="76"/>
  <c r="O28" i="76" s="1"/>
  <c r="I28" i="76"/>
  <c r="N27" i="76"/>
  <c r="O27" i="76" s="1"/>
  <c r="I27" i="76"/>
  <c r="N26" i="76"/>
  <c r="I26" i="76"/>
  <c r="N25" i="76"/>
  <c r="O25" i="76" s="1"/>
  <c r="I25" i="76"/>
  <c r="N24" i="76"/>
  <c r="I24" i="76"/>
  <c r="N23" i="76"/>
  <c r="I23" i="76"/>
  <c r="N22" i="76"/>
  <c r="I22" i="76"/>
  <c r="N21" i="76"/>
  <c r="I21" i="76"/>
  <c r="N20" i="76"/>
  <c r="O20" i="76" s="1"/>
  <c r="I20" i="76"/>
  <c r="N19" i="76"/>
  <c r="I19" i="76"/>
  <c r="N18" i="76"/>
  <c r="I18" i="76"/>
  <c r="N17" i="76"/>
  <c r="O17" i="76" s="1"/>
  <c r="I17" i="76"/>
  <c r="N16" i="76"/>
  <c r="I16" i="76"/>
  <c r="N15" i="76"/>
  <c r="O15" i="76" s="1"/>
  <c r="I15" i="76"/>
  <c r="N14" i="76"/>
  <c r="I14" i="76"/>
  <c r="N13" i="76"/>
  <c r="O13" i="76" s="1"/>
  <c r="I13" i="76"/>
  <c r="N12" i="76"/>
  <c r="I12" i="76"/>
  <c r="N11" i="76"/>
  <c r="I11" i="76"/>
  <c r="N10" i="76"/>
  <c r="O10" i="76" s="1"/>
  <c r="I10" i="76"/>
  <c r="N9" i="76"/>
  <c r="I9" i="76"/>
  <c r="N8" i="76"/>
  <c r="O8" i="76" s="1"/>
  <c r="I8" i="76"/>
  <c r="N7" i="76"/>
  <c r="O7" i="76" s="1"/>
  <c r="I7" i="76"/>
  <c r="N6" i="76"/>
  <c r="I6" i="76"/>
  <c r="N5" i="76"/>
  <c r="I5" i="76"/>
  <c r="M138" i="75"/>
  <c r="L138" i="75"/>
  <c r="K138" i="75"/>
  <c r="J138" i="75"/>
  <c r="H138" i="75"/>
  <c r="G138" i="75"/>
  <c r="F138" i="75"/>
  <c r="E138" i="75"/>
  <c r="D138" i="75"/>
  <c r="C138" i="75"/>
  <c r="M137" i="75"/>
  <c r="L137" i="75"/>
  <c r="K137" i="75"/>
  <c r="J137" i="75"/>
  <c r="H137" i="75"/>
  <c r="G137" i="75"/>
  <c r="F137" i="75"/>
  <c r="E137" i="75"/>
  <c r="D137" i="75"/>
  <c r="C137" i="75"/>
  <c r="M136" i="75"/>
  <c r="L136" i="75"/>
  <c r="K136" i="75"/>
  <c r="J136" i="75"/>
  <c r="H136" i="75"/>
  <c r="G136" i="75"/>
  <c r="F136" i="75"/>
  <c r="E136" i="75"/>
  <c r="D136" i="75"/>
  <c r="C136" i="75"/>
  <c r="N135" i="75"/>
  <c r="I135" i="75"/>
  <c r="N134" i="75"/>
  <c r="I134" i="75"/>
  <c r="N133" i="75"/>
  <c r="I133" i="75"/>
  <c r="N132" i="75"/>
  <c r="I132" i="75"/>
  <c r="N131" i="75"/>
  <c r="I131" i="75"/>
  <c r="N130" i="75"/>
  <c r="I130" i="75"/>
  <c r="N129" i="75"/>
  <c r="I129" i="75"/>
  <c r="N128" i="75"/>
  <c r="I128" i="75"/>
  <c r="N127" i="75"/>
  <c r="O127" i="75" s="1"/>
  <c r="I127" i="75"/>
  <c r="N126" i="75"/>
  <c r="O126" i="75" s="1"/>
  <c r="I126" i="75"/>
  <c r="N125" i="75"/>
  <c r="I125" i="75"/>
  <c r="O125" i="75" s="1"/>
  <c r="N124" i="75"/>
  <c r="I124" i="75"/>
  <c r="N123" i="75"/>
  <c r="I123" i="75"/>
  <c r="N122" i="75"/>
  <c r="I122" i="75"/>
  <c r="N121" i="75"/>
  <c r="I121" i="75"/>
  <c r="N116" i="75"/>
  <c r="I116" i="75"/>
  <c r="N115" i="75"/>
  <c r="I115" i="75"/>
  <c r="N114" i="75"/>
  <c r="I114" i="75"/>
  <c r="N113" i="75"/>
  <c r="I113" i="75"/>
  <c r="N112" i="75"/>
  <c r="O112" i="75" s="1"/>
  <c r="I112" i="75"/>
  <c r="P111" i="75"/>
  <c r="N111" i="75"/>
  <c r="I111" i="75"/>
  <c r="O111" i="75" s="1"/>
  <c r="N110" i="75"/>
  <c r="I110" i="75"/>
  <c r="N109" i="75"/>
  <c r="I109" i="75"/>
  <c r="N108" i="75"/>
  <c r="I108" i="75"/>
  <c r="N107" i="75"/>
  <c r="I107" i="75"/>
  <c r="N106" i="75"/>
  <c r="I106" i="75"/>
  <c r="N105" i="75"/>
  <c r="I105" i="75"/>
  <c r="N104" i="75"/>
  <c r="I104" i="75"/>
  <c r="N103" i="75"/>
  <c r="O103" i="75" s="1"/>
  <c r="I103" i="75"/>
  <c r="N102" i="75"/>
  <c r="O102" i="75" s="1"/>
  <c r="I102" i="75"/>
  <c r="N101" i="75"/>
  <c r="O101" i="75" s="1"/>
  <c r="I101" i="75"/>
  <c r="N100" i="75"/>
  <c r="O100" i="75" s="1"/>
  <c r="I100" i="75"/>
  <c r="N99" i="75"/>
  <c r="I99" i="75"/>
  <c r="N98" i="75"/>
  <c r="I98" i="75"/>
  <c r="N97" i="75"/>
  <c r="I97" i="75"/>
  <c r="N96" i="75"/>
  <c r="I96" i="75"/>
  <c r="O96" i="75" s="1"/>
  <c r="N95" i="75"/>
  <c r="O95" i="75" s="1"/>
  <c r="I95" i="75"/>
  <c r="N94" i="75"/>
  <c r="I94" i="75"/>
  <c r="N93" i="75"/>
  <c r="I93" i="75"/>
  <c r="N92" i="75"/>
  <c r="I92" i="75"/>
  <c r="N91" i="75"/>
  <c r="O91" i="75" s="1"/>
  <c r="I91" i="75"/>
  <c r="N90" i="75"/>
  <c r="O90" i="75" s="1"/>
  <c r="I90" i="75"/>
  <c r="N89" i="75"/>
  <c r="O89" i="75" s="1"/>
  <c r="I89" i="75"/>
  <c r="N88" i="75"/>
  <c r="O88" i="75" s="1"/>
  <c r="I88" i="75"/>
  <c r="N87" i="75"/>
  <c r="I87" i="75"/>
  <c r="N86" i="75"/>
  <c r="O86" i="75" s="1"/>
  <c r="I86" i="75"/>
  <c r="N85" i="75"/>
  <c r="O85" i="75" s="1"/>
  <c r="I85" i="75"/>
  <c r="N84" i="75"/>
  <c r="I84" i="75"/>
  <c r="N83" i="75"/>
  <c r="I83" i="75"/>
  <c r="N82" i="75"/>
  <c r="I82" i="75"/>
  <c r="N81" i="75"/>
  <c r="I81" i="75"/>
  <c r="N80" i="75"/>
  <c r="I80" i="75"/>
  <c r="N79" i="75"/>
  <c r="I79" i="75"/>
  <c r="N78" i="75"/>
  <c r="I78" i="75"/>
  <c r="N77" i="75"/>
  <c r="I77" i="75"/>
  <c r="N76" i="75"/>
  <c r="I76" i="75"/>
  <c r="O76" i="75" s="1"/>
  <c r="N75" i="75"/>
  <c r="I75" i="75"/>
  <c r="N74" i="75"/>
  <c r="I74" i="75"/>
  <c r="N73" i="75"/>
  <c r="I73" i="75"/>
  <c r="N72" i="75"/>
  <c r="I72" i="75"/>
  <c r="N71" i="75"/>
  <c r="O71" i="75" s="1"/>
  <c r="I71" i="75"/>
  <c r="N70" i="75"/>
  <c r="O70" i="75" s="1"/>
  <c r="I70" i="75"/>
  <c r="N69" i="75"/>
  <c r="O69" i="75" s="1"/>
  <c r="I69" i="75"/>
  <c r="N68" i="75"/>
  <c r="O68" i="75" s="1"/>
  <c r="I68" i="75"/>
  <c r="N67" i="75"/>
  <c r="I67" i="75"/>
  <c r="N66" i="75"/>
  <c r="I66" i="75"/>
  <c r="N65" i="75"/>
  <c r="I65" i="75"/>
  <c r="N64" i="75"/>
  <c r="I64" i="75"/>
  <c r="O64" i="75" s="1"/>
  <c r="N63" i="75"/>
  <c r="O63" i="75" s="1"/>
  <c r="I63" i="75"/>
  <c r="M58" i="75"/>
  <c r="L58" i="75"/>
  <c r="K58" i="75"/>
  <c r="J58" i="75"/>
  <c r="H58" i="75"/>
  <c r="G58" i="75"/>
  <c r="F58" i="75"/>
  <c r="E58" i="75"/>
  <c r="D58" i="75"/>
  <c r="C58" i="75"/>
  <c r="M57" i="75"/>
  <c r="L57" i="75"/>
  <c r="K57" i="75"/>
  <c r="J57" i="75"/>
  <c r="H57" i="75"/>
  <c r="G57" i="75"/>
  <c r="F57" i="75"/>
  <c r="E57" i="75"/>
  <c r="D57" i="75"/>
  <c r="C57" i="75"/>
  <c r="M56" i="75"/>
  <c r="L56" i="75"/>
  <c r="K56" i="75"/>
  <c r="J56" i="75"/>
  <c r="H56" i="75"/>
  <c r="G56" i="75"/>
  <c r="F56" i="75"/>
  <c r="E56" i="75"/>
  <c r="D56" i="75"/>
  <c r="C56" i="75"/>
  <c r="N55" i="75"/>
  <c r="I55" i="75"/>
  <c r="N54" i="75"/>
  <c r="O54" i="75" s="1"/>
  <c r="I54" i="75"/>
  <c r="P53" i="75"/>
  <c r="N53" i="75"/>
  <c r="I53" i="75"/>
  <c r="N52" i="75"/>
  <c r="I52" i="75"/>
  <c r="O52" i="75" s="1"/>
  <c r="N51" i="75"/>
  <c r="I51" i="75"/>
  <c r="N50" i="75"/>
  <c r="I50" i="75"/>
  <c r="N49" i="75"/>
  <c r="I49" i="75"/>
  <c r="N48" i="75"/>
  <c r="I48" i="75"/>
  <c r="N47" i="75"/>
  <c r="I47" i="75"/>
  <c r="N46" i="75"/>
  <c r="I46" i="75"/>
  <c r="N45" i="75"/>
  <c r="I45" i="75"/>
  <c r="N44" i="75"/>
  <c r="I44" i="75"/>
  <c r="O44" i="75" s="1"/>
  <c r="N43" i="75"/>
  <c r="I43" i="75"/>
  <c r="N42" i="75"/>
  <c r="I42" i="75"/>
  <c r="N41" i="75"/>
  <c r="I41" i="75"/>
  <c r="N40" i="75"/>
  <c r="I40" i="75"/>
  <c r="N39" i="75"/>
  <c r="I39" i="75"/>
  <c r="N38" i="75"/>
  <c r="I38" i="75"/>
  <c r="N37" i="75"/>
  <c r="I37" i="75"/>
  <c r="N36" i="75"/>
  <c r="I36" i="75"/>
  <c r="N35" i="75"/>
  <c r="I35" i="75"/>
  <c r="N34" i="75"/>
  <c r="I34" i="75"/>
  <c r="N33" i="75"/>
  <c r="I33" i="75"/>
  <c r="N32" i="75"/>
  <c r="I32" i="75"/>
  <c r="N31" i="75"/>
  <c r="I31" i="75"/>
  <c r="N30" i="75"/>
  <c r="I30" i="75"/>
  <c r="N29" i="75"/>
  <c r="I29" i="75"/>
  <c r="N28" i="75"/>
  <c r="O28" i="75" s="1"/>
  <c r="I28" i="75"/>
  <c r="N27" i="75"/>
  <c r="I27" i="75"/>
  <c r="N26" i="75"/>
  <c r="I26" i="75"/>
  <c r="N25" i="75"/>
  <c r="I25" i="75"/>
  <c r="N24" i="75"/>
  <c r="I24" i="75"/>
  <c r="N23" i="75"/>
  <c r="O23" i="75" s="1"/>
  <c r="I23" i="75"/>
  <c r="N22" i="75"/>
  <c r="I22" i="75"/>
  <c r="N21" i="75"/>
  <c r="O21" i="75" s="1"/>
  <c r="I21" i="75"/>
  <c r="N20" i="75"/>
  <c r="I20" i="75"/>
  <c r="N19" i="75"/>
  <c r="I19" i="75"/>
  <c r="N18" i="75"/>
  <c r="O18" i="75" s="1"/>
  <c r="I18" i="75"/>
  <c r="N17" i="75"/>
  <c r="I17" i="75"/>
  <c r="N16" i="75"/>
  <c r="I16" i="75"/>
  <c r="N15" i="75"/>
  <c r="I15" i="75"/>
  <c r="N14" i="75"/>
  <c r="I14" i="75"/>
  <c r="N13" i="75"/>
  <c r="I13" i="75"/>
  <c r="N12" i="75"/>
  <c r="I12" i="75"/>
  <c r="N11" i="75"/>
  <c r="I11" i="75"/>
  <c r="O11" i="75" s="1"/>
  <c r="N10" i="75"/>
  <c r="I10" i="75"/>
  <c r="N9" i="75"/>
  <c r="I9" i="75"/>
  <c r="N8" i="75"/>
  <c r="I8" i="75"/>
  <c r="N7" i="75"/>
  <c r="I7" i="75"/>
  <c r="N6" i="75"/>
  <c r="I6" i="75"/>
  <c r="N5" i="75"/>
  <c r="I5" i="75"/>
  <c r="M138" i="74"/>
  <c r="L138" i="74"/>
  <c r="K138" i="74"/>
  <c r="J138" i="74"/>
  <c r="H138" i="74"/>
  <c r="G138" i="74"/>
  <c r="F138" i="74"/>
  <c r="E138" i="74"/>
  <c r="D138" i="74"/>
  <c r="C138" i="74"/>
  <c r="M137" i="74"/>
  <c r="L137" i="74"/>
  <c r="K137" i="74"/>
  <c r="J137" i="74"/>
  <c r="H137" i="74"/>
  <c r="G137" i="74"/>
  <c r="F137" i="74"/>
  <c r="E137" i="74"/>
  <c r="D137" i="74"/>
  <c r="C137" i="74"/>
  <c r="M136" i="74"/>
  <c r="L136" i="74"/>
  <c r="K136" i="74"/>
  <c r="J136" i="74"/>
  <c r="H136" i="74"/>
  <c r="G136" i="74"/>
  <c r="F136" i="74"/>
  <c r="E136" i="74"/>
  <c r="D136" i="74"/>
  <c r="C136" i="74"/>
  <c r="N135" i="74"/>
  <c r="O135" i="74" s="1"/>
  <c r="I135" i="74"/>
  <c r="N134" i="74"/>
  <c r="O134" i="74" s="1"/>
  <c r="I134" i="74"/>
  <c r="N133" i="74"/>
  <c r="I133" i="74"/>
  <c r="N132" i="74"/>
  <c r="O132" i="74" s="1"/>
  <c r="I132" i="74"/>
  <c r="N131" i="74"/>
  <c r="I131" i="74"/>
  <c r="N130" i="74"/>
  <c r="O130" i="74" s="1"/>
  <c r="I130" i="74"/>
  <c r="N129" i="74"/>
  <c r="I129" i="74"/>
  <c r="N128" i="74"/>
  <c r="O128" i="74" s="1"/>
  <c r="I128" i="74"/>
  <c r="N127" i="74"/>
  <c r="I127" i="74"/>
  <c r="N126" i="74"/>
  <c r="I126" i="74"/>
  <c r="N125" i="74"/>
  <c r="O125" i="74" s="1"/>
  <c r="I125" i="74"/>
  <c r="N124" i="74"/>
  <c r="I124" i="74"/>
  <c r="N123" i="74"/>
  <c r="O123" i="74" s="1"/>
  <c r="I123" i="74"/>
  <c r="N122" i="74"/>
  <c r="I122" i="74"/>
  <c r="N121" i="74"/>
  <c r="I121" i="74"/>
  <c r="N116" i="74"/>
  <c r="I116" i="74"/>
  <c r="N115" i="74"/>
  <c r="O115" i="74" s="1"/>
  <c r="I115" i="74"/>
  <c r="N114" i="74"/>
  <c r="I114" i="74"/>
  <c r="N113" i="74"/>
  <c r="I113" i="74"/>
  <c r="N112" i="74"/>
  <c r="I112" i="74"/>
  <c r="P111" i="74"/>
  <c r="N111" i="74"/>
  <c r="I111" i="74"/>
  <c r="N110" i="74"/>
  <c r="I110" i="74"/>
  <c r="N109" i="74"/>
  <c r="I109" i="74"/>
  <c r="O109" i="74" s="1"/>
  <c r="N108" i="74"/>
  <c r="I108" i="74"/>
  <c r="N107" i="74"/>
  <c r="I107" i="74"/>
  <c r="O107" i="74" s="1"/>
  <c r="N106" i="74"/>
  <c r="I106" i="74"/>
  <c r="N105" i="74"/>
  <c r="I105" i="74"/>
  <c r="N104" i="74"/>
  <c r="I104" i="74"/>
  <c r="N103" i="74"/>
  <c r="I103" i="74"/>
  <c r="O103" i="74" s="1"/>
  <c r="N102" i="74"/>
  <c r="I102" i="74"/>
  <c r="N101" i="74"/>
  <c r="I101" i="74"/>
  <c r="N100" i="74"/>
  <c r="I100" i="74"/>
  <c r="N99" i="74"/>
  <c r="I99" i="74"/>
  <c r="N98" i="74"/>
  <c r="I98" i="74"/>
  <c r="N97" i="74"/>
  <c r="I97" i="74"/>
  <c r="O97" i="74" s="1"/>
  <c r="N96" i="74"/>
  <c r="I96" i="74"/>
  <c r="N95" i="74"/>
  <c r="I95" i="74"/>
  <c r="N94" i="74"/>
  <c r="I94" i="74"/>
  <c r="N93" i="74"/>
  <c r="I93" i="74"/>
  <c r="O93" i="74" s="1"/>
  <c r="N92" i="74"/>
  <c r="I92" i="74"/>
  <c r="N91" i="74"/>
  <c r="I91" i="74"/>
  <c r="N90" i="74"/>
  <c r="I90" i="74"/>
  <c r="N89" i="74"/>
  <c r="I89" i="74"/>
  <c r="N88" i="74"/>
  <c r="I88" i="74"/>
  <c r="N87" i="74"/>
  <c r="I87" i="74"/>
  <c r="N86" i="74"/>
  <c r="I86" i="74"/>
  <c r="N85" i="74"/>
  <c r="O85" i="74" s="1"/>
  <c r="I85" i="74"/>
  <c r="N84" i="74"/>
  <c r="O84" i="74" s="1"/>
  <c r="I84" i="74"/>
  <c r="N83" i="74"/>
  <c r="I83" i="74"/>
  <c r="N82" i="74"/>
  <c r="O82" i="74" s="1"/>
  <c r="I82" i="74"/>
  <c r="N81" i="74"/>
  <c r="I81" i="74"/>
  <c r="N80" i="74"/>
  <c r="O80" i="74" s="1"/>
  <c r="I80" i="74"/>
  <c r="N79" i="74"/>
  <c r="I79" i="74"/>
  <c r="N78" i="74"/>
  <c r="O78" i="74" s="1"/>
  <c r="I78" i="74"/>
  <c r="N77" i="74"/>
  <c r="I77" i="74"/>
  <c r="N76" i="74"/>
  <c r="I76" i="74"/>
  <c r="N75" i="74"/>
  <c r="I75" i="74"/>
  <c r="N74" i="74"/>
  <c r="I74" i="74"/>
  <c r="N73" i="74"/>
  <c r="O73" i="74" s="1"/>
  <c r="I73" i="74"/>
  <c r="N72" i="74"/>
  <c r="I72" i="74"/>
  <c r="N71" i="74"/>
  <c r="I71" i="74"/>
  <c r="N70" i="74"/>
  <c r="I70" i="74"/>
  <c r="N69" i="74"/>
  <c r="O69" i="74" s="1"/>
  <c r="I69" i="74"/>
  <c r="N68" i="74"/>
  <c r="O68" i="74" s="1"/>
  <c r="I68" i="74"/>
  <c r="N67" i="74"/>
  <c r="I67" i="74"/>
  <c r="N66" i="74"/>
  <c r="O66" i="74" s="1"/>
  <c r="I66" i="74"/>
  <c r="N65" i="74"/>
  <c r="I65" i="74"/>
  <c r="N64" i="74"/>
  <c r="O64" i="74" s="1"/>
  <c r="I64" i="74"/>
  <c r="N63" i="74"/>
  <c r="I63" i="74"/>
  <c r="M58" i="74"/>
  <c r="L58" i="74"/>
  <c r="K58" i="74"/>
  <c r="J58" i="74"/>
  <c r="H58" i="74"/>
  <c r="G58" i="74"/>
  <c r="F58" i="74"/>
  <c r="E58" i="74"/>
  <c r="D58" i="74"/>
  <c r="C58" i="74"/>
  <c r="M57" i="74"/>
  <c r="L57" i="74"/>
  <c r="K57" i="74"/>
  <c r="N57" i="74" s="1"/>
  <c r="J57" i="74"/>
  <c r="H57" i="74"/>
  <c r="G57" i="74"/>
  <c r="F57" i="74"/>
  <c r="E57" i="74"/>
  <c r="D57" i="74"/>
  <c r="C57" i="74"/>
  <c r="M56" i="74"/>
  <c r="L56" i="74"/>
  <c r="K56" i="74"/>
  <c r="J56" i="74"/>
  <c r="H56" i="74"/>
  <c r="G56" i="74"/>
  <c r="F56" i="74"/>
  <c r="E56" i="74"/>
  <c r="D56" i="74"/>
  <c r="C56" i="74"/>
  <c r="N55" i="74"/>
  <c r="O55" i="74" s="1"/>
  <c r="I55" i="74"/>
  <c r="N54" i="74"/>
  <c r="I54" i="74"/>
  <c r="P53" i="74"/>
  <c r="N53" i="74"/>
  <c r="I53" i="74"/>
  <c r="O53" i="74" s="1"/>
  <c r="N52" i="74"/>
  <c r="I52" i="74"/>
  <c r="N51" i="74"/>
  <c r="I51" i="74"/>
  <c r="O51" i="74" s="1"/>
  <c r="N50" i="74"/>
  <c r="I50" i="74"/>
  <c r="N49" i="74"/>
  <c r="I49" i="74"/>
  <c r="N48" i="74"/>
  <c r="I48" i="74"/>
  <c r="N47" i="74"/>
  <c r="I47" i="74"/>
  <c r="O47" i="74" s="1"/>
  <c r="N46" i="74"/>
  <c r="I46" i="74"/>
  <c r="N45" i="74"/>
  <c r="O45" i="74" s="1"/>
  <c r="I45" i="74"/>
  <c r="N44" i="74"/>
  <c r="I44" i="74"/>
  <c r="N43" i="74"/>
  <c r="I43" i="74"/>
  <c r="N42" i="74"/>
  <c r="O42" i="74" s="1"/>
  <c r="I42" i="74"/>
  <c r="N41" i="74"/>
  <c r="I41" i="74"/>
  <c r="N40" i="74"/>
  <c r="O40" i="74" s="1"/>
  <c r="I40" i="74"/>
  <c r="N39" i="74"/>
  <c r="I39" i="74"/>
  <c r="N38" i="74"/>
  <c r="O38" i="74" s="1"/>
  <c r="I38" i="74"/>
  <c r="N37" i="74"/>
  <c r="I37" i="74"/>
  <c r="N36" i="74"/>
  <c r="I36" i="74"/>
  <c r="N35" i="74"/>
  <c r="I35" i="74"/>
  <c r="N34" i="74"/>
  <c r="I34" i="74"/>
  <c r="N33" i="74"/>
  <c r="O33" i="74" s="1"/>
  <c r="I33" i="74"/>
  <c r="N32" i="74"/>
  <c r="I32" i="74"/>
  <c r="N31" i="74"/>
  <c r="I31" i="74"/>
  <c r="N30" i="74"/>
  <c r="I30" i="74"/>
  <c r="N29" i="74"/>
  <c r="I29" i="74"/>
  <c r="O29" i="74" s="1"/>
  <c r="N28" i="74"/>
  <c r="I28" i="74"/>
  <c r="N27" i="74"/>
  <c r="I27" i="74"/>
  <c r="O27" i="74" s="1"/>
  <c r="N26" i="74"/>
  <c r="I26" i="74"/>
  <c r="N25" i="74"/>
  <c r="I25" i="74"/>
  <c r="O25" i="74" s="1"/>
  <c r="N24" i="74"/>
  <c r="I24" i="74"/>
  <c r="N23" i="74"/>
  <c r="I23" i="74"/>
  <c r="O23" i="74" s="1"/>
  <c r="N22" i="74"/>
  <c r="I22" i="74"/>
  <c r="N21" i="74"/>
  <c r="I21" i="74"/>
  <c r="O21" i="74" s="1"/>
  <c r="N20" i="74"/>
  <c r="I20" i="74"/>
  <c r="N19" i="74"/>
  <c r="I19" i="74"/>
  <c r="O19" i="74" s="1"/>
  <c r="N18" i="74"/>
  <c r="I18" i="74"/>
  <c r="N17" i="74"/>
  <c r="I17" i="74"/>
  <c r="N16" i="74"/>
  <c r="I16" i="74"/>
  <c r="N15" i="74"/>
  <c r="I15" i="74"/>
  <c r="N14" i="74"/>
  <c r="I14" i="74"/>
  <c r="N13" i="74"/>
  <c r="I13" i="74"/>
  <c r="N12" i="74"/>
  <c r="I12" i="74"/>
  <c r="N11" i="74"/>
  <c r="I11" i="74"/>
  <c r="O11" i="74" s="1"/>
  <c r="N10" i="74"/>
  <c r="I10" i="74"/>
  <c r="N9" i="74"/>
  <c r="I9" i="74"/>
  <c r="N8" i="74"/>
  <c r="I8" i="74"/>
  <c r="N7" i="74"/>
  <c r="I7" i="74"/>
  <c r="O7" i="74" s="1"/>
  <c r="N6" i="74"/>
  <c r="I6" i="74"/>
  <c r="N5" i="74"/>
  <c r="I5" i="74"/>
  <c r="M138" i="73"/>
  <c r="L138" i="73"/>
  <c r="K138" i="73"/>
  <c r="J138" i="73"/>
  <c r="H138" i="73"/>
  <c r="G138" i="73"/>
  <c r="F138" i="73"/>
  <c r="E138" i="73"/>
  <c r="D138" i="73"/>
  <c r="C138" i="73"/>
  <c r="M137" i="73"/>
  <c r="L137" i="73"/>
  <c r="K137" i="73"/>
  <c r="J137" i="73"/>
  <c r="H137" i="73"/>
  <c r="G137" i="73"/>
  <c r="F137" i="73"/>
  <c r="E137" i="73"/>
  <c r="D137" i="73"/>
  <c r="C137" i="73"/>
  <c r="M136" i="73"/>
  <c r="L136" i="73"/>
  <c r="K136" i="73"/>
  <c r="J136" i="73"/>
  <c r="H136" i="73"/>
  <c r="G136" i="73"/>
  <c r="F136" i="73"/>
  <c r="E136" i="73"/>
  <c r="D136" i="73"/>
  <c r="C136" i="73"/>
  <c r="N135" i="73"/>
  <c r="I135" i="73"/>
  <c r="N134" i="73"/>
  <c r="I134" i="73"/>
  <c r="N133" i="73"/>
  <c r="I133" i="73"/>
  <c r="O133" i="73" s="1"/>
  <c r="N132" i="73"/>
  <c r="I132" i="73"/>
  <c r="N131" i="73"/>
  <c r="I131" i="73"/>
  <c r="O131" i="73" s="1"/>
  <c r="N130" i="73"/>
  <c r="I130" i="73"/>
  <c r="N129" i="73"/>
  <c r="I129" i="73"/>
  <c r="N128" i="73"/>
  <c r="I128" i="73"/>
  <c r="N127" i="73"/>
  <c r="I127" i="73"/>
  <c r="N126" i="73"/>
  <c r="I126" i="73"/>
  <c r="N125" i="73"/>
  <c r="I125" i="73"/>
  <c r="N124" i="73"/>
  <c r="I124" i="73"/>
  <c r="N123" i="73"/>
  <c r="O123" i="73" s="1"/>
  <c r="I123" i="73"/>
  <c r="N122" i="73"/>
  <c r="O122" i="73" s="1"/>
  <c r="I122" i="73"/>
  <c r="N121" i="73"/>
  <c r="I121" i="73"/>
  <c r="N116" i="73"/>
  <c r="I116" i="73"/>
  <c r="N115" i="73"/>
  <c r="I115" i="73"/>
  <c r="N114" i="73"/>
  <c r="I114" i="73"/>
  <c r="N113" i="73"/>
  <c r="O113" i="73" s="1"/>
  <c r="I113" i="73"/>
  <c r="N112" i="73"/>
  <c r="I112" i="73"/>
  <c r="P111" i="73"/>
  <c r="N111" i="73"/>
  <c r="I111" i="73"/>
  <c r="N110" i="73"/>
  <c r="I110" i="73"/>
  <c r="N109" i="73"/>
  <c r="I109" i="73"/>
  <c r="O109" i="73" s="1"/>
  <c r="N108" i="73"/>
  <c r="I108" i="73"/>
  <c r="N107" i="73"/>
  <c r="O107" i="73" s="1"/>
  <c r="I107" i="73"/>
  <c r="N106" i="73"/>
  <c r="I106" i="73"/>
  <c r="N105" i="73"/>
  <c r="I105" i="73"/>
  <c r="N104" i="73"/>
  <c r="I104" i="73"/>
  <c r="N103" i="73"/>
  <c r="I103" i="73"/>
  <c r="N102" i="73"/>
  <c r="O102" i="73" s="1"/>
  <c r="I102" i="73"/>
  <c r="N101" i="73"/>
  <c r="O101" i="73" s="1"/>
  <c r="I101" i="73"/>
  <c r="N100" i="73"/>
  <c r="I100" i="73"/>
  <c r="N99" i="73"/>
  <c r="I99" i="73"/>
  <c r="N98" i="73"/>
  <c r="O98" i="73" s="1"/>
  <c r="I98" i="73"/>
  <c r="N97" i="73"/>
  <c r="I97" i="73"/>
  <c r="N96" i="73"/>
  <c r="I96" i="73"/>
  <c r="N95" i="73"/>
  <c r="I95" i="73"/>
  <c r="N94" i="73"/>
  <c r="O94" i="73" s="1"/>
  <c r="I94" i="73"/>
  <c r="N93" i="73"/>
  <c r="I93" i="73"/>
  <c r="N92" i="73"/>
  <c r="I92" i="73"/>
  <c r="N91" i="73"/>
  <c r="I91" i="73"/>
  <c r="O91" i="73" s="1"/>
  <c r="N90" i="73"/>
  <c r="I90" i="73"/>
  <c r="N89" i="73"/>
  <c r="I89" i="73"/>
  <c r="N88" i="73"/>
  <c r="I88" i="73"/>
  <c r="N87" i="73"/>
  <c r="I87" i="73"/>
  <c r="O87" i="73" s="1"/>
  <c r="N86" i="73"/>
  <c r="I86" i="73"/>
  <c r="N85" i="73"/>
  <c r="O85" i="73" s="1"/>
  <c r="I85" i="73"/>
  <c r="N84" i="73"/>
  <c r="I84" i="73"/>
  <c r="N83" i="73"/>
  <c r="I83" i="73"/>
  <c r="N82" i="73"/>
  <c r="I82" i="73"/>
  <c r="N81" i="73"/>
  <c r="O81" i="73" s="1"/>
  <c r="I81" i="73"/>
  <c r="N80" i="73"/>
  <c r="O80" i="73" s="1"/>
  <c r="I80" i="73"/>
  <c r="N79" i="73"/>
  <c r="I79" i="73"/>
  <c r="N78" i="73"/>
  <c r="O78" i="73" s="1"/>
  <c r="I78" i="73"/>
  <c r="N77" i="73"/>
  <c r="O77" i="73" s="1"/>
  <c r="I77" i="73"/>
  <c r="N76" i="73"/>
  <c r="O76" i="73" s="1"/>
  <c r="I76" i="73"/>
  <c r="N75" i="73"/>
  <c r="I75" i="73"/>
  <c r="N74" i="73"/>
  <c r="I74" i="73"/>
  <c r="O74" i="73" s="1"/>
  <c r="N73" i="73"/>
  <c r="I73" i="73"/>
  <c r="N72" i="73"/>
  <c r="I72" i="73"/>
  <c r="N71" i="73"/>
  <c r="I71" i="73"/>
  <c r="N70" i="73"/>
  <c r="I70" i="73"/>
  <c r="N69" i="73"/>
  <c r="I69" i="73"/>
  <c r="O69" i="73" s="1"/>
  <c r="N68" i="73"/>
  <c r="I68" i="73"/>
  <c r="N67" i="73"/>
  <c r="I67" i="73"/>
  <c r="N66" i="73"/>
  <c r="I66" i="73"/>
  <c r="N65" i="73"/>
  <c r="I65" i="73"/>
  <c r="N64" i="73"/>
  <c r="I64" i="73"/>
  <c r="N63" i="73"/>
  <c r="I63" i="73"/>
  <c r="M58" i="73"/>
  <c r="L58" i="73"/>
  <c r="K58" i="73"/>
  <c r="J58" i="73"/>
  <c r="H58" i="73"/>
  <c r="G58" i="73"/>
  <c r="F58" i="73"/>
  <c r="E58" i="73"/>
  <c r="D58" i="73"/>
  <c r="C58" i="73"/>
  <c r="M57" i="73"/>
  <c r="L57" i="73"/>
  <c r="K57" i="73"/>
  <c r="J57" i="73"/>
  <c r="H57" i="73"/>
  <c r="G57" i="73"/>
  <c r="F57" i="73"/>
  <c r="E57" i="73"/>
  <c r="D57" i="73"/>
  <c r="C57" i="73"/>
  <c r="M56" i="73"/>
  <c r="L56" i="73"/>
  <c r="K56" i="73"/>
  <c r="J56" i="73"/>
  <c r="H56" i="73"/>
  <c r="G56" i="73"/>
  <c r="F56" i="73"/>
  <c r="E56" i="73"/>
  <c r="D56" i="73"/>
  <c r="C56" i="73"/>
  <c r="N55" i="73"/>
  <c r="I55" i="73"/>
  <c r="N54" i="73"/>
  <c r="I54" i="73"/>
  <c r="P53" i="73"/>
  <c r="N53" i="73"/>
  <c r="I53" i="73"/>
  <c r="N52" i="73"/>
  <c r="I52" i="73"/>
  <c r="N51" i="73"/>
  <c r="O51" i="73" s="1"/>
  <c r="I51" i="73"/>
  <c r="N50" i="73"/>
  <c r="I50" i="73"/>
  <c r="N49" i="73"/>
  <c r="I49" i="73"/>
  <c r="O49" i="73" s="1"/>
  <c r="N48" i="73"/>
  <c r="I48" i="73"/>
  <c r="N47" i="73"/>
  <c r="I47" i="73"/>
  <c r="O47" i="73" s="1"/>
  <c r="N46" i="73"/>
  <c r="I46" i="73"/>
  <c r="N45" i="73"/>
  <c r="I45" i="73"/>
  <c r="N44" i="73"/>
  <c r="I44" i="73"/>
  <c r="N43" i="73"/>
  <c r="I43" i="73"/>
  <c r="N42" i="73"/>
  <c r="I42" i="73"/>
  <c r="N41" i="73"/>
  <c r="O41" i="73" s="1"/>
  <c r="I41" i="73"/>
  <c r="N40" i="73"/>
  <c r="I40" i="73"/>
  <c r="N39" i="73"/>
  <c r="I39" i="73"/>
  <c r="N38" i="73"/>
  <c r="I38" i="73"/>
  <c r="N37" i="73"/>
  <c r="I37" i="73"/>
  <c r="N36" i="73"/>
  <c r="I36" i="73"/>
  <c r="N35" i="73"/>
  <c r="I35" i="73"/>
  <c r="N34" i="73"/>
  <c r="O34" i="73" s="1"/>
  <c r="I34" i="73"/>
  <c r="N33" i="73"/>
  <c r="I33" i="73"/>
  <c r="N32" i="73"/>
  <c r="I32" i="73"/>
  <c r="N31" i="73"/>
  <c r="I31" i="73"/>
  <c r="N30" i="73"/>
  <c r="I30" i="73"/>
  <c r="N29" i="73"/>
  <c r="O29" i="73" s="1"/>
  <c r="I29" i="73"/>
  <c r="N28" i="73"/>
  <c r="I28" i="73"/>
  <c r="N27" i="73"/>
  <c r="I27" i="73"/>
  <c r="N26" i="73"/>
  <c r="I26" i="73"/>
  <c r="N25" i="73"/>
  <c r="I25" i="73"/>
  <c r="N24" i="73"/>
  <c r="O24" i="73" s="1"/>
  <c r="I24" i="73"/>
  <c r="N23" i="73"/>
  <c r="I23" i="73"/>
  <c r="N22" i="73"/>
  <c r="O22" i="73" s="1"/>
  <c r="I22" i="73"/>
  <c r="N21" i="73"/>
  <c r="O21" i="73" s="1"/>
  <c r="I21" i="73"/>
  <c r="N20" i="73"/>
  <c r="I20" i="73"/>
  <c r="N19" i="73"/>
  <c r="I19" i="73"/>
  <c r="O19" i="73" s="1"/>
  <c r="N18" i="73"/>
  <c r="I18" i="73"/>
  <c r="N17" i="73"/>
  <c r="I17" i="73"/>
  <c r="O17" i="73" s="1"/>
  <c r="N16" i="73"/>
  <c r="I16" i="73"/>
  <c r="N15" i="73"/>
  <c r="I15" i="73"/>
  <c r="O15" i="73" s="1"/>
  <c r="N14" i="73"/>
  <c r="I14" i="73"/>
  <c r="N13" i="73"/>
  <c r="I13" i="73"/>
  <c r="N12" i="73"/>
  <c r="I12" i="73"/>
  <c r="N11" i="73"/>
  <c r="I11" i="73"/>
  <c r="N10" i="73"/>
  <c r="I10" i="73"/>
  <c r="N9" i="73"/>
  <c r="O9" i="73" s="1"/>
  <c r="I9" i="73"/>
  <c r="N8" i="73"/>
  <c r="I8" i="73"/>
  <c r="N7" i="73"/>
  <c r="I7" i="73"/>
  <c r="N6" i="73"/>
  <c r="I6" i="73"/>
  <c r="N5" i="73"/>
  <c r="I5" i="73"/>
  <c r="M138" i="72"/>
  <c r="L138" i="72"/>
  <c r="K138" i="72"/>
  <c r="J138" i="72"/>
  <c r="H138" i="72"/>
  <c r="G138" i="72"/>
  <c r="F138" i="72"/>
  <c r="E138" i="72"/>
  <c r="D138" i="72"/>
  <c r="C138" i="72"/>
  <c r="M137" i="72"/>
  <c r="L137" i="72"/>
  <c r="K137" i="72"/>
  <c r="J137" i="72"/>
  <c r="H137" i="72"/>
  <c r="G137" i="72"/>
  <c r="F137" i="72"/>
  <c r="E137" i="72"/>
  <c r="D137" i="72"/>
  <c r="C137" i="72"/>
  <c r="M136" i="72"/>
  <c r="L136" i="72"/>
  <c r="K136" i="72"/>
  <c r="J136" i="72"/>
  <c r="H136" i="72"/>
  <c r="G136" i="72"/>
  <c r="F136" i="72"/>
  <c r="E136" i="72"/>
  <c r="D136" i="72"/>
  <c r="C136" i="72"/>
  <c r="N135" i="72"/>
  <c r="I135" i="72"/>
  <c r="N134" i="72"/>
  <c r="O134" i="72" s="1"/>
  <c r="I134" i="72"/>
  <c r="N133" i="72"/>
  <c r="I133" i="72"/>
  <c r="N132" i="72"/>
  <c r="I132" i="72"/>
  <c r="N131" i="72"/>
  <c r="O131" i="72" s="1"/>
  <c r="I131" i="72"/>
  <c r="N130" i="72"/>
  <c r="O130" i="72" s="1"/>
  <c r="I130" i="72"/>
  <c r="N129" i="72"/>
  <c r="O129" i="72" s="1"/>
  <c r="I129" i="72"/>
  <c r="N128" i="72"/>
  <c r="I128" i="72"/>
  <c r="N127" i="72"/>
  <c r="I127" i="72"/>
  <c r="O127" i="72" s="1"/>
  <c r="N126" i="72"/>
  <c r="I126" i="72"/>
  <c r="N125" i="72"/>
  <c r="I125" i="72"/>
  <c r="N124" i="72"/>
  <c r="I124" i="72"/>
  <c r="N123" i="72"/>
  <c r="I123" i="72"/>
  <c r="N122" i="72"/>
  <c r="I122" i="72"/>
  <c r="N121" i="72"/>
  <c r="I121" i="72"/>
  <c r="N116" i="72"/>
  <c r="I116" i="72"/>
  <c r="O116" i="72" s="1"/>
  <c r="N115" i="72"/>
  <c r="I115" i="72"/>
  <c r="N114" i="72"/>
  <c r="I114" i="72"/>
  <c r="N113" i="72"/>
  <c r="I113" i="72"/>
  <c r="N112" i="72"/>
  <c r="I112" i="72"/>
  <c r="O112" i="72" s="1"/>
  <c r="P111" i="72"/>
  <c r="N111" i="72"/>
  <c r="I111" i="72"/>
  <c r="N110" i="72"/>
  <c r="I110" i="72"/>
  <c r="N109" i="72"/>
  <c r="I109" i="72"/>
  <c r="N108" i="72"/>
  <c r="I108" i="72"/>
  <c r="N107" i="72"/>
  <c r="I107" i="72"/>
  <c r="N106" i="72"/>
  <c r="O106" i="72" s="1"/>
  <c r="I106" i="72"/>
  <c r="N105" i="72"/>
  <c r="I105" i="72"/>
  <c r="O105" i="72" s="1"/>
  <c r="N104" i="72"/>
  <c r="I104" i="72"/>
  <c r="N103" i="72"/>
  <c r="I103" i="72"/>
  <c r="O103" i="72" s="1"/>
  <c r="N102" i="72"/>
  <c r="I102" i="72"/>
  <c r="N101" i="72"/>
  <c r="I101" i="72"/>
  <c r="N100" i="72"/>
  <c r="I100" i="72"/>
  <c r="N99" i="72"/>
  <c r="I99" i="72"/>
  <c r="N98" i="72"/>
  <c r="I98" i="72"/>
  <c r="N97" i="72"/>
  <c r="O97" i="72" s="1"/>
  <c r="I97" i="72"/>
  <c r="N96" i="72"/>
  <c r="I96" i="72"/>
  <c r="N95" i="72"/>
  <c r="I95" i="72"/>
  <c r="N94" i="72"/>
  <c r="I94" i="72"/>
  <c r="N93" i="72"/>
  <c r="I93" i="72"/>
  <c r="N92" i="72"/>
  <c r="I92" i="72"/>
  <c r="N91" i="72"/>
  <c r="I91" i="72"/>
  <c r="N90" i="72"/>
  <c r="O90" i="72" s="1"/>
  <c r="I90" i="72"/>
  <c r="N89" i="72"/>
  <c r="I89" i="72"/>
  <c r="N88" i="72"/>
  <c r="I88" i="72"/>
  <c r="N87" i="72"/>
  <c r="I87" i="72"/>
  <c r="O87" i="72" s="1"/>
  <c r="N86" i="72"/>
  <c r="I86" i="72"/>
  <c r="N85" i="72"/>
  <c r="I85" i="72"/>
  <c r="N84" i="72"/>
  <c r="I84" i="72"/>
  <c r="N83" i="72"/>
  <c r="I83" i="72"/>
  <c r="O83" i="72" s="1"/>
  <c r="N82" i="72"/>
  <c r="I82" i="72"/>
  <c r="N81" i="72"/>
  <c r="I81" i="72"/>
  <c r="N80" i="72"/>
  <c r="I80" i="72"/>
  <c r="N79" i="72"/>
  <c r="I79" i="72"/>
  <c r="N78" i="72"/>
  <c r="I78" i="72"/>
  <c r="N77" i="72"/>
  <c r="I77" i="72"/>
  <c r="N76" i="72"/>
  <c r="I76" i="72"/>
  <c r="N75" i="72"/>
  <c r="I75" i="72"/>
  <c r="N74" i="72"/>
  <c r="I74" i="72"/>
  <c r="N73" i="72"/>
  <c r="O73" i="72" s="1"/>
  <c r="I73" i="72"/>
  <c r="N72" i="72"/>
  <c r="I72" i="72"/>
  <c r="N71" i="72"/>
  <c r="I71" i="72"/>
  <c r="N70" i="72"/>
  <c r="I70" i="72"/>
  <c r="N69" i="72"/>
  <c r="I69" i="72"/>
  <c r="N68" i="72"/>
  <c r="I68" i="72"/>
  <c r="N67" i="72"/>
  <c r="O67" i="72" s="1"/>
  <c r="I67" i="72"/>
  <c r="N66" i="72"/>
  <c r="O66" i="72" s="1"/>
  <c r="I66" i="72"/>
  <c r="N65" i="72"/>
  <c r="I65" i="72"/>
  <c r="O65" i="72" s="1"/>
  <c r="N64" i="72"/>
  <c r="I64" i="72"/>
  <c r="N63" i="72"/>
  <c r="I63" i="72"/>
  <c r="O63" i="72" s="1"/>
  <c r="M58" i="72"/>
  <c r="L58" i="72"/>
  <c r="K58" i="72"/>
  <c r="J58" i="72"/>
  <c r="H58" i="72"/>
  <c r="G58" i="72"/>
  <c r="F58" i="72"/>
  <c r="E58" i="72"/>
  <c r="D58" i="72"/>
  <c r="C58" i="72"/>
  <c r="I58" i="72" s="1"/>
  <c r="M57" i="72"/>
  <c r="L57" i="72"/>
  <c r="K57" i="72"/>
  <c r="J57" i="72"/>
  <c r="N57" i="72" s="1"/>
  <c r="H57" i="72"/>
  <c r="G57" i="72"/>
  <c r="F57" i="72"/>
  <c r="E57" i="72"/>
  <c r="D57" i="72"/>
  <c r="C57" i="72"/>
  <c r="M56" i="72"/>
  <c r="L56" i="72"/>
  <c r="K56" i="72"/>
  <c r="J56" i="72"/>
  <c r="H56" i="72"/>
  <c r="G56" i="72"/>
  <c r="F56" i="72"/>
  <c r="E56" i="72"/>
  <c r="D56" i="72"/>
  <c r="C56" i="72"/>
  <c r="N55" i="72"/>
  <c r="I55" i="72"/>
  <c r="N54" i="72"/>
  <c r="I54" i="72"/>
  <c r="P53" i="72"/>
  <c r="N53" i="72"/>
  <c r="O53" i="72" s="1"/>
  <c r="I53" i="72"/>
  <c r="N52" i="72"/>
  <c r="I52" i="72"/>
  <c r="N51" i="72"/>
  <c r="I51" i="72"/>
  <c r="N50" i="72"/>
  <c r="I50" i="72"/>
  <c r="N49" i="72"/>
  <c r="I49" i="72"/>
  <c r="N48" i="72"/>
  <c r="I48" i="72"/>
  <c r="N47" i="72"/>
  <c r="I47" i="72"/>
  <c r="O47" i="72" s="1"/>
  <c r="N46" i="72"/>
  <c r="I46" i="72"/>
  <c r="N45" i="72"/>
  <c r="I45" i="72"/>
  <c r="N44" i="72"/>
  <c r="I44" i="72"/>
  <c r="O44" i="72" s="1"/>
  <c r="N43" i="72"/>
  <c r="I43" i="72"/>
  <c r="O43" i="72" s="1"/>
  <c r="N42" i="72"/>
  <c r="I42" i="72"/>
  <c r="N41" i="72"/>
  <c r="I41" i="72"/>
  <c r="N40" i="72"/>
  <c r="I40" i="72"/>
  <c r="N39" i="72"/>
  <c r="I39" i="72"/>
  <c r="N38" i="72"/>
  <c r="I38" i="72"/>
  <c r="N37" i="72"/>
  <c r="I37" i="72"/>
  <c r="O37" i="72" s="1"/>
  <c r="N36" i="72"/>
  <c r="I36" i="72"/>
  <c r="N35" i="72"/>
  <c r="I35" i="72"/>
  <c r="N34" i="72"/>
  <c r="I34" i="72"/>
  <c r="N33" i="72"/>
  <c r="I33" i="72"/>
  <c r="N32" i="72"/>
  <c r="I32" i="72"/>
  <c r="N31" i="72"/>
  <c r="I31" i="72"/>
  <c r="N30" i="72"/>
  <c r="I30" i="72"/>
  <c r="N29" i="72"/>
  <c r="I29" i="72"/>
  <c r="N28" i="72"/>
  <c r="I28" i="72"/>
  <c r="O28" i="72" s="1"/>
  <c r="N27" i="72"/>
  <c r="I27" i="72"/>
  <c r="O27" i="72" s="1"/>
  <c r="N26" i="72"/>
  <c r="I26" i="72"/>
  <c r="N25" i="72"/>
  <c r="I25" i="72"/>
  <c r="N24" i="72"/>
  <c r="I24" i="72"/>
  <c r="N23" i="72"/>
  <c r="I23" i="72"/>
  <c r="O23" i="72" s="1"/>
  <c r="N22" i="72"/>
  <c r="I22" i="72"/>
  <c r="N21" i="72"/>
  <c r="I21" i="72"/>
  <c r="N20" i="72"/>
  <c r="I20" i="72"/>
  <c r="N19" i="72"/>
  <c r="I19" i="72"/>
  <c r="N18" i="72"/>
  <c r="I18" i="72"/>
  <c r="N17" i="72"/>
  <c r="I17" i="72"/>
  <c r="N16" i="72"/>
  <c r="I16" i="72"/>
  <c r="N15" i="72"/>
  <c r="O15" i="72" s="1"/>
  <c r="I15" i="72"/>
  <c r="N14" i="72"/>
  <c r="O14" i="72" s="1"/>
  <c r="I14" i="72"/>
  <c r="N13" i="72"/>
  <c r="I13" i="72"/>
  <c r="N12" i="72"/>
  <c r="I12" i="72"/>
  <c r="N11" i="72"/>
  <c r="I11" i="72"/>
  <c r="N10" i="72"/>
  <c r="I10" i="72"/>
  <c r="N9" i="72"/>
  <c r="I9" i="72"/>
  <c r="N8" i="72"/>
  <c r="I8" i="72"/>
  <c r="N7" i="72"/>
  <c r="I7" i="72"/>
  <c r="O7" i="72" s="1"/>
  <c r="N6" i="72"/>
  <c r="I6" i="72"/>
  <c r="N5" i="72"/>
  <c r="I5" i="72"/>
  <c r="M138" i="71"/>
  <c r="L138" i="71"/>
  <c r="K138" i="71"/>
  <c r="J138" i="71"/>
  <c r="H138" i="71"/>
  <c r="G138" i="71"/>
  <c r="F138" i="71"/>
  <c r="E138" i="71"/>
  <c r="D138" i="71"/>
  <c r="C138" i="71"/>
  <c r="M137" i="71"/>
  <c r="L137" i="71"/>
  <c r="K137" i="71"/>
  <c r="J137" i="71"/>
  <c r="H137" i="71"/>
  <c r="G137" i="71"/>
  <c r="F137" i="71"/>
  <c r="E137" i="71"/>
  <c r="D137" i="71"/>
  <c r="C137" i="71"/>
  <c r="M136" i="71"/>
  <c r="L136" i="71"/>
  <c r="K136" i="71"/>
  <c r="J136" i="71"/>
  <c r="N136" i="71" s="1"/>
  <c r="H136" i="71"/>
  <c r="G136" i="71"/>
  <c r="F136" i="71"/>
  <c r="E136" i="71"/>
  <c r="D136" i="71"/>
  <c r="C136" i="71"/>
  <c r="N135" i="71"/>
  <c r="I135" i="71"/>
  <c r="O135" i="71" s="1"/>
  <c r="N134" i="71"/>
  <c r="I134" i="71"/>
  <c r="N133" i="71"/>
  <c r="I133" i="71"/>
  <c r="O133" i="71" s="1"/>
  <c r="N132" i="71"/>
  <c r="I132" i="71"/>
  <c r="N131" i="71"/>
  <c r="I131" i="71"/>
  <c r="N130" i="71"/>
  <c r="I130" i="71"/>
  <c r="N129" i="71"/>
  <c r="I129" i="71"/>
  <c r="N128" i="71"/>
  <c r="I128" i="71"/>
  <c r="N127" i="71"/>
  <c r="I127" i="71"/>
  <c r="N126" i="71"/>
  <c r="I126" i="71"/>
  <c r="N125" i="71"/>
  <c r="I125" i="71"/>
  <c r="N124" i="71"/>
  <c r="I124" i="71"/>
  <c r="N123" i="71"/>
  <c r="I123" i="71"/>
  <c r="N122" i="71"/>
  <c r="I122" i="71"/>
  <c r="N121" i="71"/>
  <c r="O121" i="71" s="1"/>
  <c r="I121" i="71"/>
  <c r="N116" i="71"/>
  <c r="I116" i="71"/>
  <c r="N115" i="71"/>
  <c r="I115" i="71"/>
  <c r="N114" i="71"/>
  <c r="I114" i="71"/>
  <c r="O114" i="71" s="1"/>
  <c r="N113" i="71"/>
  <c r="I113" i="71"/>
  <c r="N112" i="71"/>
  <c r="I112" i="71"/>
  <c r="O112" i="71" s="1"/>
  <c r="P111" i="71"/>
  <c r="N111" i="71"/>
  <c r="I111" i="71"/>
  <c r="N110" i="71"/>
  <c r="O110" i="71" s="1"/>
  <c r="I110" i="71"/>
  <c r="N109" i="71"/>
  <c r="I109" i="71"/>
  <c r="N108" i="71"/>
  <c r="O108" i="71" s="1"/>
  <c r="I108" i="71"/>
  <c r="N107" i="71"/>
  <c r="I107" i="71"/>
  <c r="N106" i="71"/>
  <c r="I106" i="71"/>
  <c r="N105" i="71"/>
  <c r="O105" i="71" s="1"/>
  <c r="I105" i="71"/>
  <c r="N104" i="71"/>
  <c r="O104" i="71" s="1"/>
  <c r="I104" i="71"/>
  <c r="N103" i="71"/>
  <c r="I103" i="71"/>
  <c r="N102" i="71"/>
  <c r="I102" i="71"/>
  <c r="N101" i="71"/>
  <c r="O101" i="71" s="1"/>
  <c r="I101" i="71"/>
  <c r="N100" i="71"/>
  <c r="I100" i="71"/>
  <c r="N99" i="71"/>
  <c r="I99" i="71"/>
  <c r="N98" i="71"/>
  <c r="O98" i="71" s="1"/>
  <c r="I98" i="71"/>
  <c r="N97" i="71"/>
  <c r="O97" i="71" s="1"/>
  <c r="I97" i="71"/>
  <c r="N96" i="71"/>
  <c r="I96" i="71"/>
  <c r="N95" i="71"/>
  <c r="I95" i="71"/>
  <c r="N94" i="71"/>
  <c r="O94" i="71" s="1"/>
  <c r="I94" i="71"/>
  <c r="N93" i="71"/>
  <c r="I93" i="71"/>
  <c r="N92" i="71"/>
  <c r="O92" i="71" s="1"/>
  <c r="I92" i="71"/>
  <c r="N91" i="71"/>
  <c r="I91" i="71"/>
  <c r="N90" i="71"/>
  <c r="I90" i="71"/>
  <c r="N89" i="71"/>
  <c r="I89" i="71"/>
  <c r="O89" i="71" s="1"/>
  <c r="N88" i="71"/>
  <c r="I88" i="71"/>
  <c r="N87" i="71"/>
  <c r="I87" i="71"/>
  <c r="O87" i="71" s="1"/>
  <c r="N86" i="71"/>
  <c r="I86" i="71"/>
  <c r="N85" i="71"/>
  <c r="I85" i="71"/>
  <c r="O85" i="71" s="1"/>
  <c r="N84" i="71"/>
  <c r="I84" i="71"/>
  <c r="N83" i="71"/>
  <c r="I83" i="71"/>
  <c r="O83" i="71" s="1"/>
  <c r="N82" i="71"/>
  <c r="I82" i="71"/>
  <c r="N81" i="71"/>
  <c r="O81" i="71" s="1"/>
  <c r="I81" i="71"/>
  <c r="N80" i="71"/>
  <c r="I80" i="71"/>
  <c r="N79" i="71"/>
  <c r="I79" i="71"/>
  <c r="N78" i="71"/>
  <c r="O78" i="71" s="1"/>
  <c r="I78" i="71"/>
  <c r="N77" i="71"/>
  <c r="I77" i="71"/>
  <c r="N76" i="71"/>
  <c r="O76" i="71" s="1"/>
  <c r="I76" i="71"/>
  <c r="N75" i="71"/>
  <c r="I75" i="71"/>
  <c r="N74" i="71"/>
  <c r="I74" i="71"/>
  <c r="N73" i="71"/>
  <c r="I73" i="71"/>
  <c r="O73" i="71" s="1"/>
  <c r="N72" i="71"/>
  <c r="I72" i="71"/>
  <c r="N71" i="71"/>
  <c r="I71" i="71"/>
  <c r="N70" i="71"/>
  <c r="I70" i="71"/>
  <c r="N69" i="71"/>
  <c r="I69" i="71"/>
  <c r="N68" i="71"/>
  <c r="I68" i="71"/>
  <c r="N67" i="71"/>
  <c r="I67" i="71"/>
  <c r="O67" i="71" s="1"/>
  <c r="N66" i="71"/>
  <c r="O66" i="71" s="1"/>
  <c r="I66" i="71"/>
  <c r="N65" i="71"/>
  <c r="I65" i="71"/>
  <c r="O65" i="71" s="1"/>
  <c r="N64" i="71"/>
  <c r="I64" i="71"/>
  <c r="N63" i="71"/>
  <c r="I63" i="71"/>
  <c r="M58" i="71"/>
  <c r="L58" i="71"/>
  <c r="K58" i="71"/>
  <c r="J58" i="71"/>
  <c r="H58" i="71"/>
  <c r="G58" i="71"/>
  <c r="F58" i="71"/>
  <c r="E58" i="71"/>
  <c r="D58" i="71"/>
  <c r="C58" i="71"/>
  <c r="M57" i="71"/>
  <c r="L57" i="71"/>
  <c r="K57" i="71"/>
  <c r="J57" i="71"/>
  <c r="H57" i="71"/>
  <c r="G57" i="71"/>
  <c r="F57" i="71"/>
  <c r="E57" i="71"/>
  <c r="D57" i="71"/>
  <c r="C57" i="71"/>
  <c r="M56" i="71"/>
  <c r="L56" i="71"/>
  <c r="K56" i="71"/>
  <c r="J56" i="71"/>
  <c r="N56" i="71" s="1"/>
  <c r="H56" i="71"/>
  <c r="G56" i="71"/>
  <c r="F56" i="71"/>
  <c r="E56" i="71"/>
  <c r="D56" i="71"/>
  <c r="C56" i="71"/>
  <c r="N55" i="71"/>
  <c r="I55" i="71"/>
  <c r="N54" i="71"/>
  <c r="I54" i="71"/>
  <c r="O54" i="71" s="1"/>
  <c r="P53" i="71"/>
  <c r="N53" i="71"/>
  <c r="I53" i="71"/>
  <c r="N52" i="71"/>
  <c r="I52" i="71"/>
  <c r="N51" i="71"/>
  <c r="I51" i="71"/>
  <c r="N50" i="71"/>
  <c r="I50" i="71"/>
  <c r="N49" i="71"/>
  <c r="I49" i="71"/>
  <c r="N48" i="71"/>
  <c r="I48" i="71"/>
  <c r="N47" i="71"/>
  <c r="I47" i="71"/>
  <c r="N46" i="71"/>
  <c r="I46" i="71"/>
  <c r="O46" i="71" s="1"/>
  <c r="N45" i="71"/>
  <c r="I45" i="71"/>
  <c r="O45" i="71" s="1"/>
  <c r="N44" i="71"/>
  <c r="I44" i="71"/>
  <c r="N43" i="71"/>
  <c r="I43" i="71"/>
  <c r="O43" i="71" s="1"/>
  <c r="N42" i="71"/>
  <c r="I42" i="71"/>
  <c r="N41" i="71"/>
  <c r="I41" i="71"/>
  <c r="O41" i="71" s="1"/>
  <c r="N40" i="71"/>
  <c r="I40" i="71"/>
  <c r="N39" i="71"/>
  <c r="I39" i="71"/>
  <c r="O39" i="71" s="1"/>
  <c r="N38" i="71"/>
  <c r="I38" i="71"/>
  <c r="O38" i="71" s="1"/>
  <c r="N37" i="71"/>
  <c r="I37" i="71"/>
  <c r="O37" i="71" s="1"/>
  <c r="N36" i="71"/>
  <c r="I36" i="71"/>
  <c r="N35" i="71"/>
  <c r="I35" i="71"/>
  <c r="O35" i="71" s="1"/>
  <c r="N34" i="71"/>
  <c r="I34" i="71"/>
  <c r="N33" i="71"/>
  <c r="I33" i="71"/>
  <c r="N32" i="71"/>
  <c r="I32" i="71"/>
  <c r="N31" i="71"/>
  <c r="I31" i="71"/>
  <c r="N30" i="71"/>
  <c r="I30" i="71"/>
  <c r="N29" i="71"/>
  <c r="I29" i="71"/>
  <c r="N28" i="71"/>
  <c r="I28" i="71"/>
  <c r="N27" i="71"/>
  <c r="I27" i="71"/>
  <c r="N26" i="71"/>
  <c r="I26" i="71"/>
  <c r="N25" i="71"/>
  <c r="O25" i="71" s="1"/>
  <c r="I25" i="71"/>
  <c r="N24" i="71"/>
  <c r="O24" i="71" s="1"/>
  <c r="I24" i="71"/>
  <c r="N23" i="71"/>
  <c r="I23" i="71"/>
  <c r="N22" i="71"/>
  <c r="I22" i="71"/>
  <c r="N21" i="71"/>
  <c r="I21" i="71"/>
  <c r="N20" i="71"/>
  <c r="I20" i="71"/>
  <c r="N19" i="71"/>
  <c r="I19" i="71"/>
  <c r="N18" i="71"/>
  <c r="I18" i="71"/>
  <c r="N17" i="71"/>
  <c r="O17" i="71" s="1"/>
  <c r="I17" i="71"/>
  <c r="N16" i="71"/>
  <c r="O16" i="71" s="1"/>
  <c r="I16" i="71"/>
  <c r="N15" i="71"/>
  <c r="I15" i="71"/>
  <c r="N14" i="71"/>
  <c r="I14" i="71"/>
  <c r="N13" i="71"/>
  <c r="I13" i="71"/>
  <c r="O13" i="71" s="1"/>
  <c r="N12" i="71"/>
  <c r="I12" i="71"/>
  <c r="N11" i="71"/>
  <c r="I11" i="71"/>
  <c r="O11" i="71" s="1"/>
  <c r="N10" i="71"/>
  <c r="I10" i="71"/>
  <c r="N9" i="71"/>
  <c r="I9" i="71"/>
  <c r="O9" i="71" s="1"/>
  <c r="N8" i="71"/>
  <c r="I8" i="71"/>
  <c r="N7" i="71"/>
  <c r="I7" i="71"/>
  <c r="O7" i="71" s="1"/>
  <c r="N6" i="71"/>
  <c r="I6" i="71"/>
  <c r="N5" i="71"/>
  <c r="O5" i="71" s="1"/>
  <c r="I5" i="71"/>
  <c r="M138" i="70"/>
  <c r="L138" i="70"/>
  <c r="K138" i="70"/>
  <c r="J138" i="70"/>
  <c r="H138" i="70"/>
  <c r="G138" i="70"/>
  <c r="F138" i="70"/>
  <c r="E138" i="70"/>
  <c r="D138" i="70"/>
  <c r="C138" i="70"/>
  <c r="M137" i="70"/>
  <c r="L137" i="70"/>
  <c r="K137" i="70"/>
  <c r="J137" i="70"/>
  <c r="H137" i="70"/>
  <c r="G137" i="70"/>
  <c r="F137" i="70"/>
  <c r="E137" i="70"/>
  <c r="D137" i="70"/>
  <c r="C137" i="70"/>
  <c r="M136" i="70"/>
  <c r="L136" i="70"/>
  <c r="K136" i="70"/>
  <c r="J136" i="70"/>
  <c r="H136" i="70"/>
  <c r="G136" i="70"/>
  <c r="F136" i="70"/>
  <c r="E136" i="70"/>
  <c r="D136" i="70"/>
  <c r="C136" i="70"/>
  <c r="N135" i="70"/>
  <c r="I135" i="70"/>
  <c r="N134" i="70"/>
  <c r="O134" i="70" s="1"/>
  <c r="I134" i="70"/>
  <c r="N133" i="70"/>
  <c r="I133" i="70"/>
  <c r="N132" i="70"/>
  <c r="I132" i="70"/>
  <c r="N131" i="70"/>
  <c r="I131" i="70"/>
  <c r="N130" i="70"/>
  <c r="O130" i="70" s="1"/>
  <c r="I130" i="70"/>
  <c r="N129" i="70"/>
  <c r="O129" i="70" s="1"/>
  <c r="I129" i="70"/>
  <c r="N128" i="70"/>
  <c r="I128" i="70"/>
  <c r="N127" i="70"/>
  <c r="I127" i="70"/>
  <c r="O127" i="70" s="1"/>
  <c r="N126" i="70"/>
  <c r="I126" i="70"/>
  <c r="N125" i="70"/>
  <c r="I125" i="70"/>
  <c r="N124" i="70"/>
  <c r="I124" i="70"/>
  <c r="N123" i="70"/>
  <c r="I123" i="70"/>
  <c r="O123" i="70" s="1"/>
  <c r="N122" i="70"/>
  <c r="I122" i="70"/>
  <c r="N121" i="70"/>
  <c r="I121" i="70"/>
  <c r="N116" i="70"/>
  <c r="I116" i="70"/>
  <c r="O116" i="70" s="1"/>
  <c r="N115" i="70"/>
  <c r="I115" i="70"/>
  <c r="N114" i="70"/>
  <c r="I114" i="70"/>
  <c r="N113" i="70"/>
  <c r="I113" i="70"/>
  <c r="N112" i="70"/>
  <c r="I112" i="70"/>
  <c r="O112" i="70" s="1"/>
  <c r="P111" i="70"/>
  <c r="N111" i="70"/>
  <c r="I111" i="70"/>
  <c r="N110" i="70"/>
  <c r="I110" i="70"/>
  <c r="N109" i="70"/>
  <c r="I109" i="70"/>
  <c r="N108" i="70"/>
  <c r="O108" i="70" s="1"/>
  <c r="I108" i="70"/>
  <c r="N107" i="70"/>
  <c r="I107" i="70"/>
  <c r="N106" i="70"/>
  <c r="O106" i="70" s="1"/>
  <c r="I106" i="70"/>
  <c r="N105" i="70"/>
  <c r="I105" i="70"/>
  <c r="O105" i="70" s="1"/>
  <c r="N104" i="70"/>
  <c r="I104" i="70"/>
  <c r="N103" i="70"/>
  <c r="I103" i="70"/>
  <c r="N102" i="70"/>
  <c r="I102" i="70"/>
  <c r="N101" i="70"/>
  <c r="I101" i="70"/>
  <c r="O101" i="70" s="1"/>
  <c r="N100" i="70"/>
  <c r="I100" i="70"/>
  <c r="N99" i="70"/>
  <c r="O99" i="70" s="1"/>
  <c r="I99" i="70"/>
  <c r="N98" i="70"/>
  <c r="O98" i="70" s="1"/>
  <c r="I98" i="70"/>
  <c r="N97" i="70"/>
  <c r="I97" i="70"/>
  <c r="N96" i="70"/>
  <c r="I96" i="70"/>
  <c r="N95" i="70"/>
  <c r="I95" i="70"/>
  <c r="N94" i="70"/>
  <c r="I94" i="70"/>
  <c r="N93" i="70"/>
  <c r="I93" i="70"/>
  <c r="N92" i="70"/>
  <c r="I92" i="70"/>
  <c r="N91" i="70"/>
  <c r="I91" i="70"/>
  <c r="O91" i="70" s="1"/>
  <c r="N90" i="70"/>
  <c r="I90" i="70"/>
  <c r="N89" i="70"/>
  <c r="I89" i="70"/>
  <c r="O89" i="70" s="1"/>
  <c r="N88" i="70"/>
  <c r="I88" i="70"/>
  <c r="N87" i="70"/>
  <c r="I87" i="70"/>
  <c r="O87" i="70" s="1"/>
  <c r="N86" i="70"/>
  <c r="I86" i="70"/>
  <c r="N85" i="70"/>
  <c r="I85" i="70"/>
  <c r="O85" i="70" s="1"/>
  <c r="N84" i="70"/>
  <c r="I84" i="70"/>
  <c r="N83" i="70"/>
  <c r="I83" i="70"/>
  <c r="O83" i="70" s="1"/>
  <c r="N82" i="70"/>
  <c r="I82" i="70"/>
  <c r="N81" i="70"/>
  <c r="I81" i="70"/>
  <c r="N80" i="70"/>
  <c r="I80" i="70"/>
  <c r="N79" i="70"/>
  <c r="I79" i="70"/>
  <c r="N78" i="70"/>
  <c r="I78" i="70"/>
  <c r="N77" i="70"/>
  <c r="I77" i="70"/>
  <c r="N76" i="70"/>
  <c r="I76" i="70"/>
  <c r="N75" i="70"/>
  <c r="I75" i="70"/>
  <c r="N74" i="70"/>
  <c r="I74" i="70"/>
  <c r="N73" i="70"/>
  <c r="I73" i="70"/>
  <c r="N72" i="70"/>
  <c r="I72" i="70"/>
  <c r="N71" i="70"/>
  <c r="I71" i="70"/>
  <c r="N70" i="70"/>
  <c r="I70" i="70"/>
  <c r="N69" i="70"/>
  <c r="I69" i="70"/>
  <c r="N68" i="70"/>
  <c r="I68" i="70"/>
  <c r="N67" i="70"/>
  <c r="O67" i="70" s="1"/>
  <c r="I67" i="70"/>
  <c r="N66" i="70"/>
  <c r="O66" i="70" s="1"/>
  <c r="I66" i="70"/>
  <c r="N65" i="70"/>
  <c r="I65" i="70"/>
  <c r="N64" i="70"/>
  <c r="I64" i="70"/>
  <c r="N63" i="70"/>
  <c r="I63" i="70"/>
  <c r="M58" i="70"/>
  <c r="L58" i="70"/>
  <c r="K58" i="70"/>
  <c r="J58" i="70"/>
  <c r="H58" i="70"/>
  <c r="G58" i="70"/>
  <c r="F58" i="70"/>
  <c r="E58" i="70"/>
  <c r="D58" i="70"/>
  <c r="I58" i="70" s="1"/>
  <c r="C58" i="70"/>
  <c r="M57" i="70"/>
  <c r="L57" i="70"/>
  <c r="K57" i="70"/>
  <c r="N57" i="70" s="1"/>
  <c r="J57" i="70"/>
  <c r="H57" i="70"/>
  <c r="G57" i="70"/>
  <c r="F57" i="70"/>
  <c r="E57" i="70"/>
  <c r="D57" i="70"/>
  <c r="C57" i="70"/>
  <c r="M56" i="70"/>
  <c r="L56" i="70"/>
  <c r="K56" i="70"/>
  <c r="J56" i="70"/>
  <c r="H56" i="70"/>
  <c r="G56" i="70"/>
  <c r="F56" i="70"/>
  <c r="E56" i="70"/>
  <c r="D56" i="70"/>
  <c r="C56" i="70"/>
  <c r="N55" i="70"/>
  <c r="I55" i="70"/>
  <c r="N54" i="70"/>
  <c r="I54" i="70"/>
  <c r="P53" i="70"/>
  <c r="N53" i="70"/>
  <c r="I53" i="70"/>
  <c r="N52" i="70"/>
  <c r="I52" i="70"/>
  <c r="N51" i="70"/>
  <c r="I51" i="70"/>
  <c r="O51" i="70" s="1"/>
  <c r="N50" i="70"/>
  <c r="I50" i="70"/>
  <c r="N49" i="70"/>
  <c r="I49" i="70"/>
  <c r="N48" i="70"/>
  <c r="I48" i="70"/>
  <c r="N47" i="70"/>
  <c r="I47" i="70"/>
  <c r="O47" i="70" s="1"/>
  <c r="N46" i="70"/>
  <c r="I46" i="70"/>
  <c r="N45" i="70"/>
  <c r="I45" i="70"/>
  <c r="N44" i="70"/>
  <c r="I44" i="70"/>
  <c r="N43" i="70"/>
  <c r="I43" i="70"/>
  <c r="O43" i="70" s="1"/>
  <c r="N42" i="70"/>
  <c r="I42" i="70"/>
  <c r="N41" i="70"/>
  <c r="I41" i="70"/>
  <c r="N40" i="70"/>
  <c r="I40" i="70"/>
  <c r="N39" i="70"/>
  <c r="I39" i="70"/>
  <c r="O39" i="70" s="1"/>
  <c r="N38" i="70"/>
  <c r="I38" i="70"/>
  <c r="N37" i="70"/>
  <c r="O37" i="70" s="1"/>
  <c r="I37" i="70"/>
  <c r="N36" i="70"/>
  <c r="I36" i="70"/>
  <c r="N35" i="70"/>
  <c r="I35" i="70"/>
  <c r="N34" i="70"/>
  <c r="I34" i="70"/>
  <c r="N33" i="70"/>
  <c r="I33" i="70"/>
  <c r="N32" i="70"/>
  <c r="I32" i="70"/>
  <c r="N31" i="70"/>
  <c r="I31" i="70"/>
  <c r="O31" i="70" s="1"/>
  <c r="N30" i="70"/>
  <c r="I30" i="70"/>
  <c r="N29" i="70"/>
  <c r="I29" i="70"/>
  <c r="O29" i="70" s="1"/>
  <c r="N28" i="70"/>
  <c r="I28" i="70"/>
  <c r="N27" i="70"/>
  <c r="I27" i="70"/>
  <c r="N26" i="70"/>
  <c r="I26" i="70"/>
  <c r="N25" i="70"/>
  <c r="I25" i="70"/>
  <c r="O25" i="70" s="1"/>
  <c r="N24" i="70"/>
  <c r="I24" i="70"/>
  <c r="N23" i="70"/>
  <c r="I23" i="70"/>
  <c r="N22" i="70"/>
  <c r="I22" i="70"/>
  <c r="N21" i="70"/>
  <c r="I21" i="70"/>
  <c r="N20" i="70"/>
  <c r="I20" i="70"/>
  <c r="N19" i="70"/>
  <c r="I19" i="70"/>
  <c r="O19" i="70" s="1"/>
  <c r="N18" i="70"/>
  <c r="I18" i="70"/>
  <c r="N17" i="70"/>
  <c r="I17" i="70"/>
  <c r="O17" i="70" s="1"/>
  <c r="N16" i="70"/>
  <c r="I16" i="70"/>
  <c r="N15" i="70"/>
  <c r="I15" i="70"/>
  <c r="O15" i="70" s="1"/>
  <c r="N14" i="70"/>
  <c r="I14" i="70"/>
  <c r="N13" i="70"/>
  <c r="I13" i="70"/>
  <c r="O13" i="70" s="1"/>
  <c r="N12" i="70"/>
  <c r="I12" i="70"/>
  <c r="N11" i="70"/>
  <c r="I11" i="70"/>
  <c r="O11" i="70" s="1"/>
  <c r="N10" i="70"/>
  <c r="I10" i="70"/>
  <c r="N9" i="70"/>
  <c r="I9" i="70"/>
  <c r="O9" i="70" s="1"/>
  <c r="N8" i="70"/>
  <c r="I8" i="70"/>
  <c r="N7" i="70"/>
  <c r="I7" i="70"/>
  <c r="O7" i="70" s="1"/>
  <c r="N6" i="70"/>
  <c r="I6" i="70"/>
  <c r="N5" i="70"/>
  <c r="I5" i="70"/>
  <c r="M138" i="69"/>
  <c r="L138" i="69"/>
  <c r="K138" i="69"/>
  <c r="J138" i="69"/>
  <c r="H138" i="69"/>
  <c r="G138" i="69"/>
  <c r="F138" i="69"/>
  <c r="E138" i="69"/>
  <c r="D138" i="69"/>
  <c r="C138" i="69"/>
  <c r="M137" i="69"/>
  <c r="L137" i="69"/>
  <c r="K137" i="69"/>
  <c r="J137" i="69"/>
  <c r="H137" i="69"/>
  <c r="G137" i="69"/>
  <c r="F137" i="69"/>
  <c r="E137" i="69"/>
  <c r="D137" i="69"/>
  <c r="C137" i="69"/>
  <c r="M136" i="69"/>
  <c r="L136" i="69"/>
  <c r="K136" i="69"/>
  <c r="J136" i="69"/>
  <c r="H136" i="69"/>
  <c r="G136" i="69"/>
  <c r="F136" i="69"/>
  <c r="E136" i="69"/>
  <c r="D136" i="69"/>
  <c r="C136" i="69"/>
  <c r="N135" i="69"/>
  <c r="I135" i="69"/>
  <c r="N134" i="69"/>
  <c r="I134" i="69"/>
  <c r="N133" i="69"/>
  <c r="I133" i="69"/>
  <c r="N132" i="69"/>
  <c r="I132" i="69"/>
  <c r="N131" i="69"/>
  <c r="I131" i="69"/>
  <c r="N130" i="69"/>
  <c r="I130" i="69"/>
  <c r="N129" i="69"/>
  <c r="I129" i="69"/>
  <c r="N128" i="69"/>
  <c r="I128" i="69"/>
  <c r="N127" i="69"/>
  <c r="I127" i="69"/>
  <c r="N126" i="69"/>
  <c r="O126" i="69" s="1"/>
  <c r="I126" i="69"/>
  <c r="N125" i="69"/>
  <c r="O125" i="69" s="1"/>
  <c r="I125" i="69"/>
  <c r="N124" i="69"/>
  <c r="I124" i="69"/>
  <c r="N123" i="69"/>
  <c r="I123" i="69"/>
  <c r="N122" i="69"/>
  <c r="I122" i="69"/>
  <c r="N121" i="69"/>
  <c r="O121" i="69" s="1"/>
  <c r="I121" i="69"/>
  <c r="N116" i="69"/>
  <c r="I116" i="69"/>
  <c r="O116" i="69" s="1"/>
  <c r="N115" i="69"/>
  <c r="I115" i="69"/>
  <c r="N114" i="69"/>
  <c r="I114" i="69"/>
  <c r="N113" i="69"/>
  <c r="I113" i="69"/>
  <c r="N112" i="69"/>
  <c r="I112" i="69"/>
  <c r="P111" i="69"/>
  <c r="N111" i="69"/>
  <c r="I111" i="69"/>
  <c r="N110" i="69"/>
  <c r="O110" i="69" s="1"/>
  <c r="I110" i="69"/>
  <c r="N109" i="69"/>
  <c r="I109" i="69"/>
  <c r="N108" i="69"/>
  <c r="I108" i="69"/>
  <c r="N107" i="69"/>
  <c r="I107" i="69"/>
  <c r="N106" i="69"/>
  <c r="O106" i="69" s="1"/>
  <c r="I106" i="69"/>
  <c r="N105" i="69"/>
  <c r="I105" i="69"/>
  <c r="N104" i="69"/>
  <c r="I104" i="69"/>
  <c r="N103" i="69"/>
  <c r="I103" i="69"/>
  <c r="N102" i="69"/>
  <c r="I102" i="69"/>
  <c r="N101" i="69"/>
  <c r="I101" i="69"/>
  <c r="N100" i="69"/>
  <c r="I100" i="69"/>
  <c r="N99" i="69"/>
  <c r="O99" i="69" s="1"/>
  <c r="I99" i="69"/>
  <c r="N98" i="69"/>
  <c r="I98" i="69"/>
  <c r="N97" i="69"/>
  <c r="I97" i="69"/>
  <c r="N96" i="69"/>
  <c r="I96" i="69"/>
  <c r="N95" i="69"/>
  <c r="O95" i="69" s="1"/>
  <c r="I95" i="69"/>
  <c r="N94" i="69"/>
  <c r="I94" i="69"/>
  <c r="N93" i="69"/>
  <c r="I93" i="69"/>
  <c r="N92" i="69"/>
  <c r="O92" i="69" s="1"/>
  <c r="I92" i="69"/>
  <c r="N91" i="69"/>
  <c r="I91" i="69"/>
  <c r="N90" i="69"/>
  <c r="I90" i="69"/>
  <c r="N89" i="69"/>
  <c r="I89" i="69"/>
  <c r="N88" i="69"/>
  <c r="O88" i="69" s="1"/>
  <c r="I88" i="69"/>
  <c r="N87" i="69"/>
  <c r="O87" i="69" s="1"/>
  <c r="I87" i="69"/>
  <c r="N86" i="69"/>
  <c r="I86" i="69"/>
  <c r="N85" i="69"/>
  <c r="I85" i="69"/>
  <c r="N84" i="69"/>
  <c r="I84" i="69"/>
  <c r="N83" i="69"/>
  <c r="I83" i="69"/>
  <c r="N82" i="69"/>
  <c r="I82" i="69"/>
  <c r="N81" i="69"/>
  <c r="O81" i="69" s="1"/>
  <c r="I81" i="69"/>
  <c r="N80" i="69"/>
  <c r="I80" i="69"/>
  <c r="N79" i="69"/>
  <c r="I79" i="69"/>
  <c r="N78" i="69"/>
  <c r="I78" i="69"/>
  <c r="N77" i="69"/>
  <c r="O77" i="69" s="1"/>
  <c r="I77" i="69"/>
  <c r="N76" i="69"/>
  <c r="I76" i="69"/>
  <c r="N75" i="69"/>
  <c r="I75" i="69"/>
  <c r="N74" i="69"/>
  <c r="O74" i="69" s="1"/>
  <c r="I74" i="69"/>
  <c r="N73" i="69"/>
  <c r="I73" i="69"/>
  <c r="N72" i="69"/>
  <c r="I72" i="69"/>
  <c r="N71" i="69"/>
  <c r="I71" i="69"/>
  <c r="N70" i="69"/>
  <c r="O70" i="69" s="1"/>
  <c r="I70" i="69"/>
  <c r="N69" i="69"/>
  <c r="O69" i="69" s="1"/>
  <c r="I69" i="69"/>
  <c r="N68" i="69"/>
  <c r="I68" i="69"/>
  <c r="N67" i="69"/>
  <c r="O67" i="69" s="1"/>
  <c r="I67" i="69"/>
  <c r="N66" i="69"/>
  <c r="I66" i="69"/>
  <c r="N65" i="69"/>
  <c r="I65" i="69"/>
  <c r="N64" i="69"/>
  <c r="I64" i="69"/>
  <c r="N63" i="69"/>
  <c r="O63" i="69" s="1"/>
  <c r="I63" i="69"/>
  <c r="M58" i="69"/>
  <c r="L58" i="69"/>
  <c r="K58" i="69"/>
  <c r="J58" i="69"/>
  <c r="H58" i="69"/>
  <c r="G58" i="69"/>
  <c r="F58" i="69"/>
  <c r="E58" i="69"/>
  <c r="D58" i="69"/>
  <c r="C58" i="69"/>
  <c r="M57" i="69"/>
  <c r="L57" i="69"/>
  <c r="K57" i="69"/>
  <c r="J57" i="69"/>
  <c r="H57" i="69"/>
  <c r="G57" i="69"/>
  <c r="F57" i="69"/>
  <c r="E57" i="69"/>
  <c r="D57" i="69"/>
  <c r="C57" i="69"/>
  <c r="M56" i="69"/>
  <c r="L56" i="69"/>
  <c r="K56" i="69"/>
  <c r="J56" i="69"/>
  <c r="H56" i="69"/>
  <c r="G56" i="69"/>
  <c r="F56" i="69"/>
  <c r="E56" i="69"/>
  <c r="D56" i="69"/>
  <c r="C56" i="69"/>
  <c r="N55" i="69"/>
  <c r="I55" i="69"/>
  <c r="N54" i="69"/>
  <c r="I54" i="69"/>
  <c r="P53" i="69"/>
  <c r="N53" i="69"/>
  <c r="I53" i="69"/>
  <c r="N52" i="69"/>
  <c r="I52" i="69"/>
  <c r="N51" i="69"/>
  <c r="I51" i="69"/>
  <c r="N50" i="69"/>
  <c r="I50" i="69"/>
  <c r="N49" i="69"/>
  <c r="I49" i="69"/>
  <c r="N48" i="69"/>
  <c r="I48" i="69"/>
  <c r="N47" i="69"/>
  <c r="I47" i="69"/>
  <c r="N46" i="69"/>
  <c r="I46" i="69"/>
  <c r="N45" i="69"/>
  <c r="I45" i="69"/>
  <c r="N44" i="69"/>
  <c r="I44" i="69"/>
  <c r="N43" i="69"/>
  <c r="O43" i="69" s="1"/>
  <c r="I43" i="69"/>
  <c r="N42" i="69"/>
  <c r="O42" i="69" s="1"/>
  <c r="I42" i="69"/>
  <c r="N41" i="69"/>
  <c r="I41" i="69"/>
  <c r="N40" i="69"/>
  <c r="I40" i="69"/>
  <c r="N39" i="69"/>
  <c r="I39" i="69"/>
  <c r="N38" i="69"/>
  <c r="O38" i="69" s="1"/>
  <c r="I38" i="69"/>
  <c r="N37" i="69"/>
  <c r="I37" i="69"/>
  <c r="N36" i="69"/>
  <c r="I36" i="69"/>
  <c r="N35" i="69"/>
  <c r="I35" i="69"/>
  <c r="N34" i="69"/>
  <c r="O34" i="69" s="1"/>
  <c r="I34" i="69"/>
  <c r="N33" i="69"/>
  <c r="I33" i="69"/>
  <c r="N32" i="69"/>
  <c r="I32" i="69"/>
  <c r="N31" i="69"/>
  <c r="I31" i="69"/>
  <c r="N30" i="69"/>
  <c r="O30" i="69" s="1"/>
  <c r="I30" i="69"/>
  <c r="N29" i="69"/>
  <c r="I29" i="69"/>
  <c r="N28" i="69"/>
  <c r="O28" i="69" s="1"/>
  <c r="I28" i="69"/>
  <c r="N27" i="69"/>
  <c r="I27" i="69"/>
  <c r="N26" i="69"/>
  <c r="I26" i="69"/>
  <c r="N25" i="69"/>
  <c r="I25" i="69"/>
  <c r="N24" i="69"/>
  <c r="I24" i="69"/>
  <c r="N23" i="69"/>
  <c r="O23" i="69" s="1"/>
  <c r="I23" i="69"/>
  <c r="N22" i="69"/>
  <c r="I22" i="69"/>
  <c r="N21" i="69"/>
  <c r="I21" i="69"/>
  <c r="N20" i="69"/>
  <c r="I20" i="69"/>
  <c r="N19" i="69"/>
  <c r="O19" i="69" s="1"/>
  <c r="I19" i="69"/>
  <c r="N18" i="69"/>
  <c r="I18" i="69"/>
  <c r="N17" i="69"/>
  <c r="I17" i="69"/>
  <c r="N16" i="69"/>
  <c r="I16" i="69"/>
  <c r="N15" i="69"/>
  <c r="O15" i="69" s="1"/>
  <c r="I15" i="69"/>
  <c r="N14" i="69"/>
  <c r="I14" i="69"/>
  <c r="N13" i="69"/>
  <c r="O13" i="69" s="1"/>
  <c r="I13" i="69"/>
  <c r="N12" i="69"/>
  <c r="I12" i="69"/>
  <c r="N11" i="69"/>
  <c r="I11" i="69"/>
  <c r="O11" i="69" s="1"/>
  <c r="N10" i="69"/>
  <c r="I10" i="69"/>
  <c r="N9" i="69"/>
  <c r="I9" i="69"/>
  <c r="O9" i="69" s="1"/>
  <c r="N8" i="69"/>
  <c r="I8" i="69"/>
  <c r="O8" i="69" s="1"/>
  <c r="N7" i="69"/>
  <c r="I7" i="69"/>
  <c r="N6" i="69"/>
  <c r="I6" i="69"/>
  <c r="N5" i="69"/>
  <c r="I5" i="69"/>
  <c r="M138" i="68"/>
  <c r="L138" i="68"/>
  <c r="K138" i="68"/>
  <c r="J138" i="68"/>
  <c r="H138" i="68"/>
  <c r="G138" i="68"/>
  <c r="F138" i="68"/>
  <c r="E138" i="68"/>
  <c r="D138" i="68"/>
  <c r="C138" i="68"/>
  <c r="M137" i="68"/>
  <c r="L137" i="68"/>
  <c r="K137" i="68"/>
  <c r="J137" i="68"/>
  <c r="H137" i="68"/>
  <c r="G137" i="68"/>
  <c r="F137" i="68"/>
  <c r="E137" i="68"/>
  <c r="D137" i="68"/>
  <c r="C137" i="68"/>
  <c r="M136" i="68"/>
  <c r="L136" i="68"/>
  <c r="K136" i="68"/>
  <c r="J136" i="68"/>
  <c r="H136" i="68"/>
  <c r="G136" i="68"/>
  <c r="F136" i="68"/>
  <c r="E136" i="68"/>
  <c r="D136" i="68"/>
  <c r="C136" i="68"/>
  <c r="N135" i="68"/>
  <c r="O135" i="68" s="1"/>
  <c r="I135" i="68"/>
  <c r="N134" i="68"/>
  <c r="O134" i="68" s="1"/>
  <c r="I134" i="68"/>
  <c r="N133" i="68"/>
  <c r="I133" i="68"/>
  <c r="N132" i="68"/>
  <c r="I132" i="68"/>
  <c r="O132" i="68" s="1"/>
  <c r="N131" i="68"/>
  <c r="I131" i="68"/>
  <c r="N130" i="68"/>
  <c r="I130" i="68"/>
  <c r="N129" i="68"/>
  <c r="I129" i="68"/>
  <c r="N128" i="68"/>
  <c r="O128" i="68" s="1"/>
  <c r="I128" i="68"/>
  <c r="N127" i="68"/>
  <c r="O127" i="68" s="1"/>
  <c r="I127" i="68"/>
  <c r="N126" i="68"/>
  <c r="I126" i="68"/>
  <c r="N125" i="68"/>
  <c r="I125" i="68"/>
  <c r="N124" i="68"/>
  <c r="I124" i="68"/>
  <c r="N123" i="68"/>
  <c r="I123" i="68"/>
  <c r="N122" i="68"/>
  <c r="O122" i="68" s="1"/>
  <c r="I122" i="68"/>
  <c r="N121" i="68"/>
  <c r="I121" i="68"/>
  <c r="N116" i="68"/>
  <c r="I116" i="68"/>
  <c r="N115" i="68"/>
  <c r="O115" i="68" s="1"/>
  <c r="I115" i="68"/>
  <c r="N114" i="68"/>
  <c r="I114" i="68"/>
  <c r="N113" i="68"/>
  <c r="O113" i="68" s="1"/>
  <c r="I113" i="68"/>
  <c r="N112" i="68"/>
  <c r="I112" i="68"/>
  <c r="P111" i="68"/>
  <c r="N111" i="68"/>
  <c r="I111" i="68"/>
  <c r="N110" i="68"/>
  <c r="I110" i="68"/>
  <c r="N109" i="68"/>
  <c r="I109" i="68"/>
  <c r="N108" i="68"/>
  <c r="I108" i="68"/>
  <c r="N107" i="68"/>
  <c r="I107" i="68"/>
  <c r="N106" i="68"/>
  <c r="I106" i="68"/>
  <c r="N105" i="68"/>
  <c r="I105" i="68"/>
  <c r="N104" i="68"/>
  <c r="I104" i="68"/>
  <c r="N103" i="68"/>
  <c r="I103" i="68"/>
  <c r="O103" i="68" s="1"/>
  <c r="N102" i="68"/>
  <c r="I102" i="68"/>
  <c r="N101" i="68"/>
  <c r="I101" i="68"/>
  <c r="N100" i="68"/>
  <c r="I100" i="68"/>
  <c r="N99" i="68"/>
  <c r="I99" i="68"/>
  <c r="N98" i="68"/>
  <c r="O98" i="68" s="1"/>
  <c r="I98" i="68"/>
  <c r="N97" i="68"/>
  <c r="I97" i="68"/>
  <c r="N96" i="68"/>
  <c r="I96" i="68"/>
  <c r="N95" i="68"/>
  <c r="I95" i="68"/>
  <c r="N94" i="68"/>
  <c r="I94" i="68"/>
  <c r="N93" i="68"/>
  <c r="O93" i="68" s="1"/>
  <c r="I93" i="68"/>
  <c r="N92" i="68"/>
  <c r="I92" i="68"/>
  <c r="N91" i="68"/>
  <c r="O91" i="68" s="1"/>
  <c r="I91" i="68"/>
  <c r="N90" i="68"/>
  <c r="I90" i="68"/>
  <c r="N89" i="68"/>
  <c r="I89" i="68"/>
  <c r="N88" i="68"/>
  <c r="O88" i="68" s="1"/>
  <c r="I88" i="68"/>
  <c r="N87" i="68"/>
  <c r="I87" i="68"/>
  <c r="N86" i="68"/>
  <c r="O86" i="68" s="1"/>
  <c r="I86" i="68"/>
  <c r="N85" i="68"/>
  <c r="I85" i="68"/>
  <c r="N84" i="68"/>
  <c r="I84" i="68"/>
  <c r="N83" i="68"/>
  <c r="O83" i="68" s="1"/>
  <c r="I83" i="68"/>
  <c r="N82" i="68"/>
  <c r="I82" i="68"/>
  <c r="N81" i="68"/>
  <c r="I81" i="68"/>
  <c r="O81" i="68" s="1"/>
  <c r="N80" i="68"/>
  <c r="I80" i="68"/>
  <c r="N79" i="68"/>
  <c r="I79" i="68"/>
  <c r="O79" i="68" s="1"/>
  <c r="N78" i="68"/>
  <c r="O78" i="68" s="1"/>
  <c r="I78" i="68"/>
  <c r="N77" i="68"/>
  <c r="I77" i="68"/>
  <c r="N76" i="68"/>
  <c r="O76" i="68" s="1"/>
  <c r="I76" i="68"/>
  <c r="N75" i="68"/>
  <c r="I75" i="68"/>
  <c r="N74" i="68"/>
  <c r="I74" i="68"/>
  <c r="O74" i="68" s="1"/>
  <c r="N73" i="68"/>
  <c r="I73" i="68"/>
  <c r="N72" i="68"/>
  <c r="I72" i="68"/>
  <c r="N71" i="68"/>
  <c r="I71" i="68"/>
  <c r="N70" i="68"/>
  <c r="I70" i="68"/>
  <c r="O70" i="68" s="1"/>
  <c r="N69" i="68"/>
  <c r="I69" i="68"/>
  <c r="N68" i="68"/>
  <c r="I68" i="68"/>
  <c r="N67" i="68"/>
  <c r="I67" i="68"/>
  <c r="N66" i="68"/>
  <c r="I66" i="68"/>
  <c r="N65" i="68"/>
  <c r="I65" i="68"/>
  <c r="O65" i="68" s="1"/>
  <c r="N64" i="68"/>
  <c r="I64" i="68"/>
  <c r="N63" i="68"/>
  <c r="I63" i="68"/>
  <c r="O63" i="68" s="1"/>
  <c r="M58" i="68"/>
  <c r="L58" i="68"/>
  <c r="K58" i="68"/>
  <c r="J58" i="68"/>
  <c r="H58" i="68"/>
  <c r="G58" i="68"/>
  <c r="F58" i="68"/>
  <c r="E58" i="68"/>
  <c r="D58" i="68"/>
  <c r="C58" i="68"/>
  <c r="M57" i="68"/>
  <c r="L57" i="68"/>
  <c r="K57" i="68"/>
  <c r="J57" i="68"/>
  <c r="N57" i="68" s="1"/>
  <c r="H57" i="68"/>
  <c r="G57" i="68"/>
  <c r="F57" i="68"/>
  <c r="E57" i="68"/>
  <c r="D57" i="68"/>
  <c r="C57" i="68"/>
  <c r="M56" i="68"/>
  <c r="L56" i="68"/>
  <c r="K56" i="68"/>
  <c r="J56" i="68"/>
  <c r="N56" i="68" s="1"/>
  <c r="H56" i="68"/>
  <c r="G56" i="68"/>
  <c r="F56" i="68"/>
  <c r="E56" i="68"/>
  <c r="D56" i="68"/>
  <c r="C56" i="68"/>
  <c r="N55" i="68"/>
  <c r="I55" i="68"/>
  <c r="O55" i="68" s="1"/>
  <c r="N54" i="68"/>
  <c r="I54" i="68"/>
  <c r="P53" i="68"/>
  <c r="N53" i="68"/>
  <c r="O53" i="68" s="1"/>
  <c r="I53" i="68"/>
  <c r="N52" i="68"/>
  <c r="O52" i="68" s="1"/>
  <c r="I52" i="68"/>
  <c r="N51" i="68"/>
  <c r="I51" i="68"/>
  <c r="N50" i="68"/>
  <c r="O50" i="68" s="1"/>
  <c r="I50" i="68"/>
  <c r="N49" i="68"/>
  <c r="I49" i="68"/>
  <c r="N48" i="68"/>
  <c r="O48" i="68" s="1"/>
  <c r="I48" i="68"/>
  <c r="N47" i="68"/>
  <c r="I47" i="68"/>
  <c r="N46" i="68"/>
  <c r="O46" i="68" s="1"/>
  <c r="I46" i="68"/>
  <c r="N45" i="68"/>
  <c r="O45" i="68" s="1"/>
  <c r="I45" i="68"/>
  <c r="N44" i="68"/>
  <c r="I44" i="68"/>
  <c r="N43" i="68"/>
  <c r="I43" i="68"/>
  <c r="N42" i="68"/>
  <c r="I42" i="68"/>
  <c r="N41" i="68"/>
  <c r="I41" i="68"/>
  <c r="N40" i="68"/>
  <c r="O40" i="68" s="1"/>
  <c r="I40" i="68"/>
  <c r="N39" i="68"/>
  <c r="I39" i="68"/>
  <c r="N38" i="68"/>
  <c r="O38" i="68" s="1"/>
  <c r="I38" i="68"/>
  <c r="N37" i="68"/>
  <c r="I37" i="68"/>
  <c r="N36" i="68"/>
  <c r="I36" i="68"/>
  <c r="N35" i="68"/>
  <c r="I35" i="68"/>
  <c r="N34" i="68"/>
  <c r="I34" i="68"/>
  <c r="N33" i="68"/>
  <c r="O33" i="68" s="1"/>
  <c r="I33" i="68"/>
  <c r="N32" i="68"/>
  <c r="I32" i="68"/>
  <c r="N31" i="68"/>
  <c r="O31" i="68" s="1"/>
  <c r="I31" i="68"/>
  <c r="N30" i="68"/>
  <c r="I30" i="68"/>
  <c r="N29" i="68"/>
  <c r="I29" i="68"/>
  <c r="N28" i="68"/>
  <c r="O28" i="68" s="1"/>
  <c r="I28" i="68"/>
  <c r="N27" i="68"/>
  <c r="I27" i="68"/>
  <c r="N26" i="68"/>
  <c r="O26" i="68" s="1"/>
  <c r="I26" i="68"/>
  <c r="N25" i="68"/>
  <c r="O25" i="68" s="1"/>
  <c r="I25" i="68"/>
  <c r="N24" i="68"/>
  <c r="I24" i="68"/>
  <c r="N23" i="68"/>
  <c r="O23" i="68" s="1"/>
  <c r="I23" i="68"/>
  <c r="N22" i="68"/>
  <c r="I22" i="68"/>
  <c r="N21" i="68"/>
  <c r="I21" i="68"/>
  <c r="N20" i="68"/>
  <c r="O20" i="68" s="1"/>
  <c r="I20" i="68"/>
  <c r="N19" i="68"/>
  <c r="I19" i="68"/>
  <c r="N18" i="68"/>
  <c r="I18" i="68"/>
  <c r="O18" i="68" s="1"/>
  <c r="N17" i="68"/>
  <c r="I17" i="68"/>
  <c r="N16" i="68"/>
  <c r="I16" i="68"/>
  <c r="N15" i="68"/>
  <c r="I15" i="68"/>
  <c r="N14" i="68"/>
  <c r="I14" i="68"/>
  <c r="N13" i="68"/>
  <c r="I13" i="68"/>
  <c r="N12" i="68"/>
  <c r="I12" i="68"/>
  <c r="N11" i="68"/>
  <c r="I11" i="68"/>
  <c r="N10" i="68"/>
  <c r="I10" i="68"/>
  <c r="O10" i="68" s="1"/>
  <c r="N9" i="68"/>
  <c r="I9" i="68"/>
  <c r="N8" i="68"/>
  <c r="I8" i="68"/>
  <c r="N7" i="68"/>
  <c r="I7" i="68"/>
  <c r="N6" i="68"/>
  <c r="I6" i="68"/>
  <c r="N5" i="68"/>
  <c r="I5" i="68"/>
  <c r="M138" i="67"/>
  <c r="L138" i="67"/>
  <c r="K138" i="67"/>
  <c r="J138" i="67"/>
  <c r="H138" i="67"/>
  <c r="G138" i="67"/>
  <c r="F138" i="67"/>
  <c r="E138" i="67"/>
  <c r="D138" i="67"/>
  <c r="C138" i="67"/>
  <c r="M137" i="67"/>
  <c r="L137" i="67"/>
  <c r="K137" i="67"/>
  <c r="J137" i="67"/>
  <c r="H137" i="67"/>
  <c r="G137" i="67"/>
  <c r="F137" i="67"/>
  <c r="E137" i="67"/>
  <c r="D137" i="67"/>
  <c r="C137" i="67"/>
  <c r="M136" i="67"/>
  <c r="L136" i="67"/>
  <c r="K136" i="67"/>
  <c r="J136" i="67"/>
  <c r="N136" i="67" s="1"/>
  <c r="H136" i="67"/>
  <c r="G136" i="67"/>
  <c r="F136" i="67"/>
  <c r="E136" i="67"/>
  <c r="D136" i="67"/>
  <c r="C136" i="67"/>
  <c r="N135" i="67"/>
  <c r="I135" i="67"/>
  <c r="O135" i="67" s="1"/>
  <c r="N134" i="67"/>
  <c r="I134" i="67"/>
  <c r="N133" i="67"/>
  <c r="I133" i="67"/>
  <c r="O133" i="67" s="1"/>
  <c r="N132" i="67"/>
  <c r="I132" i="67"/>
  <c r="N131" i="67"/>
  <c r="I131" i="67"/>
  <c r="N130" i="67"/>
  <c r="I130" i="67"/>
  <c r="N129" i="67"/>
  <c r="I129" i="67"/>
  <c r="O129" i="67" s="1"/>
  <c r="N128" i="67"/>
  <c r="I128" i="67"/>
  <c r="N127" i="67"/>
  <c r="O127" i="67" s="1"/>
  <c r="I127" i="67"/>
  <c r="N126" i="67"/>
  <c r="I126" i="67"/>
  <c r="N125" i="67"/>
  <c r="I125" i="67"/>
  <c r="N124" i="67"/>
  <c r="I124" i="67"/>
  <c r="N123" i="67"/>
  <c r="I123" i="67"/>
  <c r="N122" i="67"/>
  <c r="O122" i="67" s="1"/>
  <c r="I122" i="67"/>
  <c r="N121" i="67"/>
  <c r="O121" i="67" s="1"/>
  <c r="I121" i="67"/>
  <c r="N116" i="67"/>
  <c r="I116" i="67"/>
  <c r="N115" i="67"/>
  <c r="O115" i="67" s="1"/>
  <c r="I115" i="67"/>
  <c r="N114" i="67"/>
  <c r="I114" i="67"/>
  <c r="N113" i="67"/>
  <c r="O113" i="67" s="1"/>
  <c r="I113" i="67"/>
  <c r="N112" i="67"/>
  <c r="O112" i="67" s="1"/>
  <c r="I112" i="67"/>
  <c r="P111" i="67"/>
  <c r="N111" i="67"/>
  <c r="I111" i="67"/>
  <c r="O111" i="67" s="1"/>
  <c r="N110" i="67"/>
  <c r="I110" i="67"/>
  <c r="N109" i="67"/>
  <c r="I109" i="67"/>
  <c r="N108" i="67"/>
  <c r="I108" i="67"/>
  <c r="N107" i="67"/>
  <c r="O107" i="67" s="1"/>
  <c r="I107" i="67"/>
  <c r="N106" i="67"/>
  <c r="O106" i="67" s="1"/>
  <c r="I106" i="67"/>
  <c r="N105" i="67"/>
  <c r="I105" i="67"/>
  <c r="N104" i="67"/>
  <c r="I104" i="67"/>
  <c r="N103" i="67"/>
  <c r="I103" i="67"/>
  <c r="N102" i="67"/>
  <c r="O102" i="67" s="1"/>
  <c r="I102" i="67"/>
  <c r="N101" i="67"/>
  <c r="I101" i="67"/>
  <c r="N100" i="67"/>
  <c r="O100" i="67" s="1"/>
  <c r="I100" i="67"/>
  <c r="N99" i="67"/>
  <c r="O99" i="67" s="1"/>
  <c r="I99" i="67"/>
  <c r="N98" i="67"/>
  <c r="I98" i="67"/>
  <c r="N97" i="67"/>
  <c r="I97" i="67"/>
  <c r="O97" i="67" s="1"/>
  <c r="N96" i="67"/>
  <c r="I96" i="67"/>
  <c r="N95" i="67"/>
  <c r="I95" i="67"/>
  <c r="O95" i="67" s="1"/>
  <c r="N94" i="67"/>
  <c r="I94" i="67"/>
  <c r="N93" i="67"/>
  <c r="I93" i="67"/>
  <c r="O93" i="67" s="1"/>
  <c r="N92" i="67"/>
  <c r="I92" i="67"/>
  <c r="N91" i="67"/>
  <c r="I91" i="67"/>
  <c r="O91" i="67" s="1"/>
  <c r="N90" i="67"/>
  <c r="I90" i="67"/>
  <c r="N89" i="67"/>
  <c r="I89" i="67"/>
  <c r="N88" i="67"/>
  <c r="I88" i="67"/>
  <c r="N87" i="67"/>
  <c r="I87" i="67"/>
  <c r="N86" i="67"/>
  <c r="I86" i="67"/>
  <c r="N85" i="67"/>
  <c r="O85" i="67" s="1"/>
  <c r="I85" i="67"/>
  <c r="N84" i="67"/>
  <c r="O84" i="67" s="1"/>
  <c r="I84" i="67"/>
  <c r="N83" i="67"/>
  <c r="I83" i="67"/>
  <c r="O83" i="67" s="1"/>
  <c r="N82" i="67"/>
  <c r="I82" i="67"/>
  <c r="N81" i="67"/>
  <c r="I81" i="67"/>
  <c r="N80" i="67"/>
  <c r="I80" i="67"/>
  <c r="N79" i="67"/>
  <c r="I79" i="67"/>
  <c r="N78" i="67"/>
  <c r="I78" i="67"/>
  <c r="N77" i="67"/>
  <c r="O77" i="67" s="1"/>
  <c r="I77" i="67"/>
  <c r="N76" i="67"/>
  <c r="I76" i="67"/>
  <c r="N75" i="67"/>
  <c r="O75" i="67" s="1"/>
  <c r="I75" i="67"/>
  <c r="N74" i="67"/>
  <c r="O74" i="67" s="1"/>
  <c r="I74" i="67"/>
  <c r="N73" i="67"/>
  <c r="I73" i="67"/>
  <c r="O73" i="67" s="1"/>
  <c r="N72" i="67"/>
  <c r="I72" i="67"/>
  <c r="N71" i="67"/>
  <c r="I71" i="67"/>
  <c r="O71" i="67" s="1"/>
  <c r="N70" i="67"/>
  <c r="I70" i="67"/>
  <c r="N69" i="67"/>
  <c r="I69" i="67"/>
  <c r="N68" i="67"/>
  <c r="I68" i="67"/>
  <c r="N67" i="67"/>
  <c r="I67" i="67"/>
  <c r="N66" i="67"/>
  <c r="I66" i="67"/>
  <c r="N65" i="67"/>
  <c r="O65" i="67" s="1"/>
  <c r="I65" i="67"/>
  <c r="N64" i="67"/>
  <c r="O64" i="67" s="1"/>
  <c r="I64" i="67"/>
  <c r="N63" i="67"/>
  <c r="I63" i="67"/>
  <c r="M58" i="67"/>
  <c r="L58" i="67"/>
  <c r="K58" i="67"/>
  <c r="J58" i="67"/>
  <c r="H58" i="67"/>
  <c r="G58" i="67"/>
  <c r="F58" i="67"/>
  <c r="E58" i="67"/>
  <c r="D58" i="67"/>
  <c r="C58" i="67"/>
  <c r="I58" i="67" s="1"/>
  <c r="M57" i="67"/>
  <c r="L57" i="67"/>
  <c r="K57" i="67"/>
  <c r="J57" i="67"/>
  <c r="H57" i="67"/>
  <c r="G57" i="67"/>
  <c r="F57" i="67"/>
  <c r="E57" i="67"/>
  <c r="D57" i="67"/>
  <c r="C57" i="67"/>
  <c r="M56" i="67"/>
  <c r="L56" i="67"/>
  <c r="K56" i="67"/>
  <c r="J56" i="67"/>
  <c r="N56" i="67" s="1"/>
  <c r="H56" i="67"/>
  <c r="G56" i="67"/>
  <c r="F56" i="67"/>
  <c r="E56" i="67"/>
  <c r="D56" i="67"/>
  <c r="C56" i="67"/>
  <c r="N55" i="67"/>
  <c r="I55" i="67"/>
  <c r="N54" i="67"/>
  <c r="I54" i="67"/>
  <c r="P53" i="67"/>
  <c r="N53" i="67"/>
  <c r="I53" i="67"/>
  <c r="N52" i="67"/>
  <c r="I52" i="67"/>
  <c r="N51" i="67"/>
  <c r="I51" i="67"/>
  <c r="N50" i="67"/>
  <c r="O50" i="67" s="1"/>
  <c r="I50" i="67"/>
  <c r="N49" i="67"/>
  <c r="I49" i="67"/>
  <c r="N48" i="67"/>
  <c r="I48" i="67"/>
  <c r="N47" i="67"/>
  <c r="I47" i="67"/>
  <c r="N46" i="67"/>
  <c r="O46" i="67" s="1"/>
  <c r="I46" i="67"/>
  <c r="N45" i="67"/>
  <c r="I45" i="67"/>
  <c r="N44" i="67"/>
  <c r="I44" i="67"/>
  <c r="N43" i="67"/>
  <c r="I43" i="67"/>
  <c r="N42" i="67"/>
  <c r="I42" i="67"/>
  <c r="N41" i="67"/>
  <c r="I41" i="67"/>
  <c r="N40" i="67"/>
  <c r="O40" i="67" s="1"/>
  <c r="I40" i="67"/>
  <c r="N39" i="67"/>
  <c r="I39" i="67"/>
  <c r="N38" i="67"/>
  <c r="O38" i="67" s="1"/>
  <c r="I38" i="67"/>
  <c r="N37" i="67"/>
  <c r="I37" i="67"/>
  <c r="N36" i="67"/>
  <c r="O36" i="67" s="1"/>
  <c r="I36" i="67"/>
  <c r="N35" i="67"/>
  <c r="I35" i="67"/>
  <c r="N34" i="67"/>
  <c r="I34" i="67"/>
  <c r="N33" i="67"/>
  <c r="I33" i="67"/>
  <c r="O33" i="67" s="1"/>
  <c r="N32" i="67"/>
  <c r="I32" i="67"/>
  <c r="N31" i="67"/>
  <c r="I31" i="67"/>
  <c r="N30" i="67"/>
  <c r="I30" i="67"/>
  <c r="N29" i="67"/>
  <c r="I29" i="67"/>
  <c r="N28" i="67"/>
  <c r="I28" i="67"/>
  <c r="N27" i="67"/>
  <c r="I27" i="67"/>
  <c r="O27" i="67" s="1"/>
  <c r="N26" i="67"/>
  <c r="I26" i="67"/>
  <c r="N25" i="67"/>
  <c r="I25" i="67"/>
  <c r="N24" i="67"/>
  <c r="I24" i="67"/>
  <c r="N23" i="67"/>
  <c r="I23" i="67"/>
  <c r="N22" i="67"/>
  <c r="I22" i="67"/>
  <c r="N21" i="67"/>
  <c r="I21" i="67"/>
  <c r="O21" i="67" s="1"/>
  <c r="N20" i="67"/>
  <c r="I20" i="67"/>
  <c r="N19" i="67"/>
  <c r="I19" i="67"/>
  <c r="N18" i="67"/>
  <c r="I18" i="67"/>
  <c r="N17" i="67"/>
  <c r="I17" i="67"/>
  <c r="N16" i="67"/>
  <c r="I16" i="67"/>
  <c r="N15" i="67"/>
  <c r="I15" i="67"/>
  <c r="N14" i="67"/>
  <c r="I14" i="67"/>
  <c r="N13" i="67"/>
  <c r="I13" i="67"/>
  <c r="N12" i="67"/>
  <c r="I12" i="67"/>
  <c r="N11" i="67"/>
  <c r="I11" i="67"/>
  <c r="N10" i="67"/>
  <c r="I10" i="67"/>
  <c r="N9" i="67"/>
  <c r="I9" i="67"/>
  <c r="N8" i="67"/>
  <c r="I8" i="67"/>
  <c r="N7" i="67"/>
  <c r="I7" i="67"/>
  <c r="N6" i="67"/>
  <c r="I6" i="67"/>
  <c r="N5" i="67"/>
  <c r="I5" i="67"/>
  <c r="M138" i="66"/>
  <c r="L138" i="66"/>
  <c r="K138" i="66"/>
  <c r="J138" i="66"/>
  <c r="H138" i="66"/>
  <c r="G138" i="66"/>
  <c r="F138" i="66"/>
  <c r="E138" i="66"/>
  <c r="D138" i="66"/>
  <c r="C138" i="66"/>
  <c r="M137" i="66"/>
  <c r="L137" i="66"/>
  <c r="K137" i="66"/>
  <c r="J137" i="66"/>
  <c r="H137" i="66"/>
  <c r="G137" i="66"/>
  <c r="F137" i="66"/>
  <c r="E137" i="66"/>
  <c r="D137" i="66"/>
  <c r="C137" i="66"/>
  <c r="M136" i="66"/>
  <c r="L136" i="66"/>
  <c r="K136" i="66"/>
  <c r="J136" i="66"/>
  <c r="N136" i="66" s="1"/>
  <c r="H136" i="66"/>
  <c r="G136" i="66"/>
  <c r="F136" i="66"/>
  <c r="E136" i="66"/>
  <c r="D136" i="66"/>
  <c r="C136" i="66"/>
  <c r="N135" i="66"/>
  <c r="I135" i="66"/>
  <c r="N134" i="66"/>
  <c r="I134" i="66"/>
  <c r="N133" i="66"/>
  <c r="O133" i="66" s="1"/>
  <c r="I133" i="66"/>
  <c r="N132" i="66"/>
  <c r="I132" i="66"/>
  <c r="N131" i="66"/>
  <c r="I131" i="66"/>
  <c r="N130" i="66"/>
  <c r="I130" i="66"/>
  <c r="N129" i="66"/>
  <c r="I129" i="66"/>
  <c r="N128" i="66"/>
  <c r="I128" i="66"/>
  <c r="N127" i="66"/>
  <c r="I127" i="66"/>
  <c r="N126" i="66"/>
  <c r="O126" i="66" s="1"/>
  <c r="I126" i="66"/>
  <c r="N125" i="66"/>
  <c r="O125" i="66" s="1"/>
  <c r="I125" i="66"/>
  <c r="N124" i="66"/>
  <c r="I124" i="66"/>
  <c r="N123" i="66"/>
  <c r="O123" i="66" s="1"/>
  <c r="I123" i="66"/>
  <c r="N122" i="66"/>
  <c r="I122" i="66"/>
  <c r="N121" i="66"/>
  <c r="O121" i="66" s="1"/>
  <c r="I121" i="66"/>
  <c r="N116" i="66"/>
  <c r="I116" i="66"/>
  <c r="O116" i="66" s="1"/>
  <c r="N115" i="66"/>
  <c r="I115" i="66"/>
  <c r="N114" i="66"/>
  <c r="I114" i="66"/>
  <c r="N113" i="66"/>
  <c r="I113" i="66"/>
  <c r="O113" i="66" s="1"/>
  <c r="N112" i="66"/>
  <c r="I112" i="66"/>
  <c r="O112" i="66" s="1"/>
  <c r="P111" i="66"/>
  <c r="N111" i="66"/>
  <c r="I111" i="66"/>
  <c r="N110" i="66"/>
  <c r="I110" i="66"/>
  <c r="N109" i="66"/>
  <c r="O109" i="66" s="1"/>
  <c r="I109" i="66"/>
  <c r="N108" i="66"/>
  <c r="I108" i="66"/>
  <c r="N107" i="66"/>
  <c r="I107" i="66"/>
  <c r="O107" i="66" s="1"/>
  <c r="N106" i="66"/>
  <c r="I106" i="66"/>
  <c r="N105" i="66"/>
  <c r="I105" i="66"/>
  <c r="N104" i="66"/>
  <c r="I104" i="66"/>
  <c r="N103" i="66"/>
  <c r="I103" i="66"/>
  <c r="O103" i="66" s="1"/>
  <c r="N102" i="66"/>
  <c r="I102" i="66"/>
  <c r="N101" i="66"/>
  <c r="I101" i="66"/>
  <c r="N100" i="66"/>
  <c r="I100" i="66"/>
  <c r="N99" i="66"/>
  <c r="I99" i="66"/>
  <c r="N98" i="66"/>
  <c r="I98" i="66"/>
  <c r="N97" i="66"/>
  <c r="I97" i="66"/>
  <c r="N96" i="66"/>
  <c r="O96" i="66" s="1"/>
  <c r="I96" i="66"/>
  <c r="N95" i="66"/>
  <c r="I95" i="66"/>
  <c r="N94" i="66"/>
  <c r="I94" i="66"/>
  <c r="N93" i="66"/>
  <c r="O93" i="66" s="1"/>
  <c r="I93" i="66"/>
  <c r="N92" i="66"/>
  <c r="I92" i="66"/>
  <c r="N91" i="66"/>
  <c r="O91" i="66" s="1"/>
  <c r="I91" i="66"/>
  <c r="N90" i="66"/>
  <c r="I90" i="66"/>
  <c r="N89" i="66"/>
  <c r="O89" i="66" s="1"/>
  <c r="I89" i="66"/>
  <c r="N88" i="66"/>
  <c r="I88" i="66"/>
  <c r="N87" i="66"/>
  <c r="I87" i="66"/>
  <c r="N86" i="66"/>
  <c r="O86" i="66" s="1"/>
  <c r="I86" i="66"/>
  <c r="N85" i="66"/>
  <c r="O85" i="66" s="1"/>
  <c r="I85" i="66"/>
  <c r="N84" i="66"/>
  <c r="O84" i="66" s="1"/>
  <c r="I84" i="66"/>
  <c r="N83" i="66"/>
  <c r="O83" i="66" s="1"/>
  <c r="I83" i="66"/>
  <c r="N82" i="66"/>
  <c r="I82" i="66"/>
  <c r="N81" i="66"/>
  <c r="I81" i="66"/>
  <c r="N80" i="66"/>
  <c r="I80" i="66"/>
  <c r="N79" i="66"/>
  <c r="I79" i="66"/>
  <c r="O79" i="66" s="1"/>
  <c r="N78" i="66"/>
  <c r="I78" i="66"/>
  <c r="N77" i="66"/>
  <c r="I77" i="66"/>
  <c r="N76" i="66"/>
  <c r="I76" i="66"/>
  <c r="N75" i="66"/>
  <c r="I75" i="66"/>
  <c r="N74" i="66"/>
  <c r="I74" i="66"/>
  <c r="N73" i="66"/>
  <c r="I73" i="66"/>
  <c r="N72" i="66"/>
  <c r="O72" i="66" s="1"/>
  <c r="I72" i="66"/>
  <c r="N71" i="66"/>
  <c r="I71" i="66"/>
  <c r="N70" i="66"/>
  <c r="I70" i="66"/>
  <c r="N69" i="66"/>
  <c r="O69" i="66" s="1"/>
  <c r="I69" i="66"/>
  <c r="N68" i="66"/>
  <c r="I68" i="66"/>
  <c r="N67" i="66"/>
  <c r="I67" i="66"/>
  <c r="N66" i="66"/>
  <c r="O66" i="66" s="1"/>
  <c r="I66" i="66"/>
  <c r="N65" i="66"/>
  <c r="I65" i="66"/>
  <c r="N64" i="66"/>
  <c r="I64" i="66"/>
  <c r="N63" i="66"/>
  <c r="I63" i="66"/>
  <c r="M58" i="66"/>
  <c r="L58" i="66"/>
  <c r="K58" i="66"/>
  <c r="N58" i="66" s="1"/>
  <c r="J58" i="66"/>
  <c r="H58" i="66"/>
  <c r="G58" i="66"/>
  <c r="F58" i="66"/>
  <c r="E58" i="66"/>
  <c r="D58" i="66"/>
  <c r="C58" i="66"/>
  <c r="M57" i="66"/>
  <c r="L57" i="66"/>
  <c r="K57" i="66"/>
  <c r="J57" i="66"/>
  <c r="H57" i="66"/>
  <c r="G57" i="66"/>
  <c r="F57" i="66"/>
  <c r="E57" i="66"/>
  <c r="D57" i="66"/>
  <c r="C57" i="66"/>
  <c r="M56" i="66"/>
  <c r="L56" i="66"/>
  <c r="K56" i="66"/>
  <c r="J56" i="66"/>
  <c r="H56" i="66"/>
  <c r="G56" i="66"/>
  <c r="F56" i="66"/>
  <c r="E56" i="66"/>
  <c r="D56" i="66"/>
  <c r="C56" i="66"/>
  <c r="N55" i="66"/>
  <c r="O55" i="66" s="1"/>
  <c r="I55" i="66"/>
  <c r="N54" i="66"/>
  <c r="O54" i="66" s="1"/>
  <c r="I54" i="66"/>
  <c r="P53" i="66"/>
  <c r="N53" i="66"/>
  <c r="I53" i="66"/>
  <c r="N52" i="66"/>
  <c r="I52" i="66"/>
  <c r="N51" i="66"/>
  <c r="O51" i="66" s="1"/>
  <c r="I51" i="66"/>
  <c r="N50" i="66"/>
  <c r="I50" i="66"/>
  <c r="N49" i="66"/>
  <c r="I49" i="66"/>
  <c r="N48" i="66"/>
  <c r="I48" i="66"/>
  <c r="N47" i="66"/>
  <c r="I47" i="66"/>
  <c r="N46" i="66"/>
  <c r="I46" i="66"/>
  <c r="N45" i="66"/>
  <c r="O45" i="66" s="1"/>
  <c r="I45" i="66"/>
  <c r="N44" i="66"/>
  <c r="O44" i="66" s="1"/>
  <c r="I44" i="66"/>
  <c r="N43" i="66"/>
  <c r="I43" i="66"/>
  <c r="N42" i="66"/>
  <c r="O42" i="66" s="1"/>
  <c r="I42" i="66"/>
  <c r="N41" i="66"/>
  <c r="O41" i="66" s="1"/>
  <c r="I41" i="66"/>
  <c r="N40" i="66"/>
  <c r="I40" i="66"/>
  <c r="N39" i="66"/>
  <c r="I39" i="66"/>
  <c r="N38" i="66"/>
  <c r="I38" i="66"/>
  <c r="N37" i="66"/>
  <c r="O37" i="66" s="1"/>
  <c r="I37" i="66"/>
  <c r="N36" i="66"/>
  <c r="I36" i="66"/>
  <c r="N35" i="66"/>
  <c r="I35" i="66"/>
  <c r="O35" i="66" s="1"/>
  <c r="N34" i="66"/>
  <c r="I34" i="66"/>
  <c r="N33" i="66"/>
  <c r="I33" i="66"/>
  <c r="N32" i="66"/>
  <c r="I32" i="66"/>
  <c r="N31" i="66"/>
  <c r="I31" i="66"/>
  <c r="N30" i="66"/>
  <c r="I30" i="66"/>
  <c r="N29" i="66"/>
  <c r="I29" i="66"/>
  <c r="N28" i="66"/>
  <c r="O28" i="66" s="1"/>
  <c r="I28" i="66"/>
  <c r="N27" i="66"/>
  <c r="I27" i="66"/>
  <c r="N26" i="66"/>
  <c r="I26" i="66"/>
  <c r="N25" i="66"/>
  <c r="O25" i="66" s="1"/>
  <c r="I25" i="66"/>
  <c r="N24" i="66"/>
  <c r="I24" i="66"/>
  <c r="O24" i="66" s="1"/>
  <c r="N23" i="66"/>
  <c r="I23" i="66"/>
  <c r="N22" i="66"/>
  <c r="I22" i="66"/>
  <c r="N21" i="66"/>
  <c r="I21" i="66"/>
  <c r="N20" i="66"/>
  <c r="I20" i="66"/>
  <c r="N19" i="66"/>
  <c r="I19" i="66"/>
  <c r="N18" i="66"/>
  <c r="I18" i="66"/>
  <c r="N17" i="66"/>
  <c r="I17" i="66"/>
  <c r="N16" i="66"/>
  <c r="I16" i="66"/>
  <c r="N15" i="66"/>
  <c r="I15" i="66"/>
  <c r="N14" i="66"/>
  <c r="I14" i="66"/>
  <c r="N13" i="66"/>
  <c r="I13" i="66"/>
  <c r="N12" i="66"/>
  <c r="I12" i="66"/>
  <c r="N11" i="66"/>
  <c r="I11" i="66"/>
  <c r="N10" i="66"/>
  <c r="I10" i="66"/>
  <c r="N9" i="66"/>
  <c r="I9" i="66"/>
  <c r="N8" i="66"/>
  <c r="O8" i="66" s="1"/>
  <c r="I8" i="66"/>
  <c r="N7" i="66"/>
  <c r="O7" i="66" s="1"/>
  <c r="I7" i="66"/>
  <c r="N6" i="66"/>
  <c r="I6" i="66"/>
  <c r="N5" i="66"/>
  <c r="I5" i="66"/>
  <c r="M138" i="65"/>
  <c r="L138" i="65"/>
  <c r="K138" i="65"/>
  <c r="J138" i="65"/>
  <c r="H138" i="65"/>
  <c r="G138" i="65"/>
  <c r="F138" i="65"/>
  <c r="E138" i="65"/>
  <c r="D138" i="65"/>
  <c r="C138" i="65"/>
  <c r="M137" i="65"/>
  <c r="L137" i="65"/>
  <c r="K137" i="65"/>
  <c r="J137" i="65"/>
  <c r="H137" i="65"/>
  <c r="G137" i="65"/>
  <c r="F137" i="65"/>
  <c r="E137" i="65"/>
  <c r="D137" i="65"/>
  <c r="C137" i="65"/>
  <c r="M136" i="65"/>
  <c r="L136" i="65"/>
  <c r="K136" i="65"/>
  <c r="J136" i="65"/>
  <c r="H136" i="65"/>
  <c r="G136" i="65"/>
  <c r="F136" i="65"/>
  <c r="E136" i="65"/>
  <c r="D136" i="65"/>
  <c r="C136" i="65"/>
  <c r="N135" i="65"/>
  <c r="I135" i="65"/>
  <c r="N134" i="65"/>
  <c r="O134" i="65" s="1"/>
  <c r="I134" i="65"/>
  <c r="N133" i="65"/>
  <c r="I133" i="65"/>
  <c r="O133" i="65" s="1"/>
  <c r="N132" i="65"/>
  <c r="I132" i="65"/>
  <c r="N131" i="65"/>
  <c r="I131" i="65"/>
  <c r="N130" i="65"/>
  <c r="I130" i="65"/>
  <c r="N129" i="65"/>
  <c r="I129" i="65"/>
  <c r="N128" i="65"/>
  <c r="I128" i="65"/>
  <c r="N127" i="65"/>
  <c r="I127" i="65"/>
  <c r="N126" i="65"/>
  <c r="O126" i="65" s="1"/>
  <c r="I126" i="65"/>
  <c r="N125" i="65"/>
  <c r="I125" i="65"/>
  <c r="N124" i="65"/>
  <c r="I124" i="65"/>
  <c r="N123" i="65"/>
  <c r="O123" i="65" s="1"/>
  <c r="I123" i="65"/>
  <c r="N122" i="65"/>
  <c r="I122" i="65"/>
  <c r="N121" i="65"/>
  <c r="O121" i="65" s="1"/>
  <c r="I121" i="65"/>
  <c r="N116" i="65"/>
  <c r="I116" i="65"/>
  <c r="N115" i="65"/>
  <c r="I115" i="65"/>
  <c r="N114" i="65"/>
  <c r="O114" i="65" s="1"/>
  <c r="I114" i="65"/>
  <c r="N113" i="65"/>
  <c r="I113" i="65"/>
  <c r="N112" i="65"/>
  <c r="I112" i="65"/>
  <c r="P111" i="65"/>
  <c r="N111" i="65"/>
  <c r="I111" i="65"/>
  <c r="N110" i="65"/>
  <c r="I110" i="65"/>
  <c r="N109" i="65"/>
  <c r="I109" i="65"/>
  <c r="N108" i="65"/>
  <c r="I108" i="65"/>
  <c r="N107" i="65"/>
  <c r="I107" i="65"/>
  <c r="N106" i="65"/>
  <c r="I106" i="65"/>
  <c r="N105" i="65"/>
  <c r="I105" i="65"/>
  <c r="N104" i="65"/>
  <c r="I104" i="65"/>
  <c r="N103" i="65"/>
  <c r="I103" i="65"/>
  <c r="N102" i="65"/>
  <c r="I102" i="65"/>
  <c r="N101" i="65"/>
  <c r="I101" i="65"/>
  <c r="N100" i="65"/>
  <c r="I100" i="65"/>
  <c r="N99" i="65"/>
  <c r="I99" i="65"/>
  <c r="N98" i="65"/>
  <c r="I98" i="65"/>
  <c r="N97" i="65"/>
  <c r="I97" i="65"/>
  <c r="N96" i="65"/>
  <c r="I96" i="65"/>
  <c r="N95" i="65"/>
  <c r="I95" i="65"/>
  <c r="O95" i="65" s="1"/>
  <c r="N94" i="65"/>
  <c r="I94" i="65"/>
  <c r="N93" i="65"/>
  <c r="I93" i="65"/>
  <c r="N92" i="65"/>
  <c r="I92" i="65"/>
  <c r="N91" i="65"/>
  <c r="I91" i="65"/>
  <c r="N90" i="65"/>
  <c r="I90" i="65"/>
  <c r="N89" i="65"/>
  <c r="I89" i="65"/>
  <c r="N88" i="65"/>
  <c r="I88" i="65"/>
  <c r="N87" i="65"/>
  <c r="I87" i="65"/>
  <c r="O87" i="65" s="1"/>
  <c r="N86" i="65"/>
  <c r="I86" i="65"/>
  <c r="N85" i="65"/>
  <c r="I85" i="65"/>
  <c r="N84" i="65"/>
  <c r="O84" i="65" s="1"/>
  <c r="I84" i="65"/>
  <c r="N83" i="65"/>
  <c r="I83" i="65"/>
  <c r="N82" i="65"/>
  <c r="I82" i="65"/>
  <c r="N81" i="65"/>
  <c r="I81" i="65"/>
  <c r="N80" i="65"/>
  <c r="I80" i="65"/>
  <c r="N79" i="65"/>
  <c r="O79" i="65" s="1"/>
  <c r="I79" i="65"/>
  <c r="N78" i="65"/>
  <c r="I78" i="65"/>
  <c r="N77" i="65"/>
  <c r="I77" i="65"/>
  <c r="N76" i="65"/>
  <c r="I76" i="65"/>
  <c r="N75" i="65"/>
  <c r="I75" i="65"/>
  <c r="N74" i="65"/>
  <c r="O74" i="65" s="1"/>
  <c r="I74" i="65"/>
  <c r="N73" i="65"/>
  <c r="O73" i="65" s="1"/>
  <c r="I73" i="65"/>
  <c r="N72" i="65"/>
  <c r="O72" i="65" s="1"/>
  <c r="I72" i="65"/>
  <c r="N71" i="65"/>
  <c r="O71" i="65" s="1"/>
  <c r="I71" i="65"/>
  <c r="N70" i="65"/>
  <c r="O70" i="65" s="1"/>
  <c r="I70" i="65"/>
  <c r="N69" i="65"/>
  <c r="O69" i="65" s="1"/>
  <c r="I69" i="65"/>
  <c r="N68" i="65"/>
  <c r="I68" i="65"/>
  <c r="N67" i="65"/>
  <c r="I67" i="65"/>
  <c r="N66" i="65"/>
  <c r="I66" i="65"/>
  <c r="N65" i="65"/>
  <c r="I65" i="65"/>
  <c r="N64" i="65"/>
  <c r="I64" i="65"/>
  <c r="O64" i="65" s="1"/>
  <c r="N63" i="65"/>
  <c r="I63" i="65"/>
  <c r="M58" i="65"/>
  <c r="L58" i="65"/>
  <c r="K58" i="65"/>
  <c r="J58" i="65"/>
  <c r="N58" i="65" s="1"/>
  <c r="H58" i="65"/>
  <c r="G58" i="65"/>
  <c r="F58" i="65"/>
  <c r="E58" i="65"/>
  <c r="D58" i="65"/>
  <c r="C58" i="65"/>
  <c r="M57" i="65"/>
  <c r="L57" i="65"/>
  <c r="K57" i="65"/>
  <c r="J57" i="65"/>
  <c r="H57" i="65"/>
  <c r="G57" i="65"/>
  <c r="F57" i="65"/>
  <c r="E57" i="65"/>
  <c r="D57" i="65"/>
  <c r="C57" i="65"/>
  <c r="I57" i="65" s="1"/>
  <c r="M56" i="65"/>
  <c r="L56" i="65"/>
  <c r="K56" i="65"/>
  <c r="J56" i="65"/>
  <c r="N56" i="65" s="1"/>
  <c r="H56" i="65"/>
  <c r="G56" i="65"/>
  <c r="F56" i="65"/>
  <c r="E56" i="65"/>
  <c r="D56" i="65"/>
  <c r="C56" i="65"/>
  <c r="N55" i="65"/>
  <c r="I55" i="65"/>
  <c r="N54" i="65"/>
  <c r="I54" i="65"/>
  <c r="P53" i="65"/>
  <c r="N53" i="65"/>
  <c r="O53" i="65" s="1"/>
  <c r="I53" i="65"/>
  <c r="N52" i="65"/>
  <c r="I52" i="65"/>
  <c r="O52" i="65" s="1"/>
  <c r="N51" i="65"/>
  <c r="O51" i="65" s="1"/>
  <c r="I51" i="65"/>
  <c r="N50" i="65"/>
  <c r="O50" i="65" s="1"/>
  <c r="I50" i="65"/>
  <c r="N49" i="65"/>
  <c r="O49" i="65" s="1"/>
  <c r="I49" i="65"/>
  <c r="N48" i="65"/>
  <c r="I48" i="65"/>
  <c r="N47" i="65"/>
  <c r="I47" i="65"/>
  <c r="N46" i="65"/>
  <c r="I46" i="65"/>
  <c r="N45" i="65"/>
  <c r="O45" i="65" s="1"/>
  <c r="I45" i="65"/>
  <c r="N44" i="65"/>
  <c r="O44" i="65" s="1"/>
  <c r="I44" i="65"/>
  <c r="N43" i="65"/>
  <c r="O43" i="65" s="1"/>
  <c r="I43" i="65"/>
  <c r="N42" i="65"/>
  <c r="O42" i="65" s="1"/>
  <c r="I42" i="65"/>
  <c r="N41" i="65"/>
  <c r="O41" i="65" s="1"/>
  <c r="I41" i="65"/>
  <c r="N40" i="65"/>
  <c r="O40" i="65" s="1"/>
  <c r="I40" i="65"/>
  <c r="N39" i="65"/>
  <c r="O39" i="65" s="1"/>
  <c r="I39" i="65"/>
  <c r="N38" i="65"/>
  <c r="I38" i="65"/>
  <c r="N37" i="65"/>
  <c r="O37" i="65" s="1"/>
  <c r="I37" i="65"/>
  <c r="N36" i="65"/>
  <c r="O36" i="65" s="1"/>
  <c r="I36" i="65"/>
  <c r="N35" i="65"/>
  <c r="I35" i="65"/>
  <c r="N34" i="65"/>
  <c r="O34" i="65" s="1"/>
  <c r="I34" i="65"/>
  <c r="N33" i="65"/>
  <c r="O33" i="65" s="1"/>
  <c r="I33" i="65"/>
  <c r="N32" i="65"/>
  <c r="I32" i="65"/>
  <c r="O32" i="65" s="1"/>
  <c r="N31" i="65"/>
  <c r="I31" i="65"/>
  <c r="N30" i="65"/>
  <c r="I30" i="65"/>
  <c r="N29" i="65"/>
  <c r="I29" i="65"/>
  <c r="N28" i="65"/>
  <c r="I28" i="65"/>
  <c r="O28" i="65" s="1"/>
  <c r="N27" i="65"/>
  <c r="I27" i="65"/>
  <c r="O27" i="65" s="1"/>
  <c r="N26" i="65"/>
  <c r="I26" i="65"/>
  <c r="N25" i="65"/>
  <c r="I25" i="65"/>
  <c r="N24" i="65"/>
  <c r="I24" i="65"/>
  <c r="N23" i="65"/>
  <c r="I23" i="65"/>
  <c r="N22" i="65"/>
  <c r="I22" i="65"/>
  <c r="N21" i="65"/>
  <c r="I21" i="65"/>
  <c r="N20" i="65"/>
  <c r="I20" i="65"/>
  <c r="N19" i="65"/>
  <c r="I19" i="65"/>
  <c r="O19" i="65" s="1"/>
  <c r="N18" i="65"/>
  <c r="I18" i="65"/>
  <c r="N17" i="65"/>
  <c r="I17" i="65"/>
  <c r="N16" i="65"/>
  <c r="O16" i="65" s="1"/>
  <c r="I16" i="65"/>
  <c r="N15" i="65"/>
  <c r="O15" i="65" s="1"/>
  <c r="I15" i="65"/>
  <c r="N14" i="65"/>
  <c r="O14" i="65" s="1"/>
  <c r="I14" i="65"/>
  <c r="N13" i="65"/>
  <c r="I13" i="65"/>
  <c r="N12" i="65"/>
  <c r="I12" i="65"/>
  <c r="N11" i="65"/>
  <c r="I11" i="65"/>
  <c r="N10" i="65"/>
  <c r="I10" i="65"/>
  <c r="N9" i="65"/>
  <c r="I9" i="65"/>
  <c r="N8" i="65"/>
  <c r="I8" i="65"/>
  <c r="N7" i="65"/>
  <c r="O7" i="65" s="1"/>
  <c r="I7" i="65"/>
  <c r="N6" i="65"/>
  <c r="O6" i="65" s="1"/>
  <c r="I6" i="65"/>
  <c r="N5" i="65"/>
  <c r="O5" i="65" s="1"/>
  <c r="I5" i="65"/>
  <c r="M138" i="64"/>
  <c r="L138" i="64"/>
  <c r="K138" i="64"/>
  <c r="J138" i="64"/>
  <c r="H138" i="64"/>
  <c r="G138" i="64"/>
  <c r="F138" i="64"/>
  <c r="E138" i="64"/>
  <c r="D138" i="64"/>
  <c r="C138" i="64"/>
  <c r="M137" i="64"/>
  <c r="L137" i="64"/>
  <c r="K137" i="64"/>
  <c r="J137" i="64"/>
  <c r="H137" i="64"/>
  <c r="G137" i="64"/>
  <c r="F137" i="64"/>
  <c r="E137" i="64"/>
  <c r="D137" i="64"/>
  <c r="C137" i="64"/>
  <c r="M136" i="64"/>
  <c r="L136" i="64"/>
  <c r="K136" i="64"/>
  <c r="J136" i="64"/>
  <c r="H136" i="64"/>
  <c r="G136" i="64"/>
  <c r="F136" i="64"/>
  <c r="E136" i="64"/>
  <c r="D136" i="64"/>
  <c r="C136" i="64"/>
  <c r="N135" i="64"/>
  <c r="I135" i="64"/>
  <c r="N134" i="64"/>
  <c r="O134" i="64" s="1"/>
  <c r="I134" i="64"/>
  <c r="N133" i="64"/>
  <c r="I133" i="64"/>
  <c r="N132" i="64"/>
  <c r="I132" i="64"/>
  <c r="N131" i="64"/>
  <c r="O131" i="64" s="1"/>
  <c r="I131" i="64"/>
  <c r="N130" i="64"/>
  <c r="O130" i="64" s="1"/>
  <c r="I130" i="64"/>
  <c r="N129" i="64"/>
  <c r="O129" i="64" s="1"/>
  <c r="I129" i="64"/>
  <c r="N128" i="64"/>
  <c r="I128" i="64"/>
  <c r="N127" i="64"/>
  <c r="I127" i="64"/>
  <c r="O127" i="64" s="1"/>
  <c r="N126" i="64"/>
  <c r="I126" i="64"/>
  <c r="N125" i="64"/>
  <c r="I125" i="64"/>
  <c r="N124" i="64"/>
  <c r="I124" i="64"/>
  <c r="N123" i="64"/>
  <c r="I123" i="64"/>
  <c r="N122" i="64"/>
  <c r="I122" i="64"/>
  <c r="N121" i="64"/>
  <c r="I121" i="64"/>
  <c r="N116" i="64"/>
  <c r="I116" i="64"/>
  <c r="N115" i="64"/>
  <c r="I115" i="64"/>
  <c r="N114" i="64"/>
  <c r="I114" i="64"/>
  <c r="N113" i="64"/>
  <c r="I113" i="64"/>
  <c r="N112" i="64"/>
  <c r="O112" i="64" s="1"/>
  <c r="I112" i="64"/>
  <c r="P111" i="64"/>
  <c r="N111" i="64"/>
  <c r="I111" i="64"/>
  <c r="N110" i="64"/>
  <c r="I110" i="64"/>
  <c r="N109" i="64"/>
  <c r="I109" i="64"/>
  <c r="N108" i="64"/>
  <c r="I108" i="64"/>
  <c r="N107" i="64"/>
  <c r="O107" i="64" s="1"/>
  <c r="I107" i="64"/>
  <c r="N106" i="64"/>
  <c r="O106" i="64" s="1"/>
  <c r="I106" i="64"/>
  <c r="N105" i="64"/>
  <c r="O105" i="64" s="1"/>
  <c r="I105" i="64"/>
  <c r="N104" i="64"/>
  <c r="O104" i="64" s="1"/>
  <c r="I104" i="64"/>
  <c r="N103" i="64"/>
  <c r="I103" i="64"/>
  <c r="N102" i="64"/>
  <c r="O102" i="64" s="1"/>
  <c r="I102" i="64"/>
  <c r="N101" i="64"/>
  <c r="O101" i="64" s="1"/>
  <c r="I101" i="64"/>
  <c r="N100" i="64"/>
  <c r="O100" i="64" s="1"/>
  <c r="I100" i="64"/>
  <c r="N99" i="64"/>
  <c r="I99" i="64"/>
  <c r="N98" i="64"/>
  <c r="I98" i="64"/>
  <c r="N97" i="64"/>
  <c r="I97" i="64"/>
  <c r="N96" i="64"/>
  <c r="I96" i="64"/>
  <c r="N95" i="64"/>
  <c r="I95" i="64"/>
  <c r="N94" i="64"/>
  <c r="O94" i="64" s="1"/>
  <c r="I94" i="64"/>
  <c r="N93" i="64"/>
  <c r="O93" i="64" s="1"/>
  <c r="I93" i="64"/>
  <c r="N92" i="64"/>
  <c r="I92" i="64"/>
  <c r="N91" i="64"/>
  <c r="O91" i="64" s="1"/>
  <c r="I91" i="64"/>
  <c r="N90" i="64"/>
  <c r="I90" i="64"/>
  <c r="N89" i="64"/>
  <c r="I89" i="64"/>
  <c r="N88" i="64"/>
  <c r="O88" i="64" s="1"/>
  <c r="I88" i="64"/>
  <c r="N87" i="64"/>
  <c r="I87" i="64"/>
  <c r="N86" i="64"/>
  <c r="O86" i="64" s="1"/>
  <c r="I86" i="64"/>
  <c r="N85" i="64"/>
  <c r="I85" i="64"/>
  <c r="N84" i="64"/>
  <c r="O84" i="64" s="1"/>
  <c r="I84" i="64"/>
  <c r="N83" i="64"/>
  <c r="I83" i="64"/>
  <c r="N82" i="64"/>
  <c r="O82" i="64" s="1"/>
  <c r="I82" i="64"/>
  <c r="N81" i="64"/>
  <c r="O81" i="64" s="1"/>
  <c r="I81" i="64"/>
  <c r="N80" i="64"/>
  <c r="O80" i="64" s="1"/>
  <c r="I80" i="64"/>
  <c r="N79" i="64"/>
  <c r="I79" i="64"/>
  <c r="N78" i="64"/>
  <c r="I78" i="64"/>
  <c r="N77" i="64"/>
  <c r="O77" i="64" s="1"/>
  <c r="I77" i="64"/>
  <c r="N76" i="64"/>
  <c r="O76" i="64" s="1"/>
  <c r="I76" i="64"/>
  <c r="N75" i="64"/>
  <c r="I75" i="64"/>
  <c r="O75" i="64" s="1"/>
  <c r="N74" i="64"/>
  <c r="I74" i="64"/>
  <c r="N73" i="64"/>
  <c r="O73" i="64" s="1"/>
  <c r="I73" i="64"/>
  <c r="N72" i="64"/>
  <c r="O72" i="64" s="1"/>
  <c r="I72" i="64"/>
  <c r="N71" i="64"/>
  <c r="I71" i="64"/>
  <c r="N70" i="64"/>
  <c r="O70" i="64" s="1"/>
  <c r="I70" i="64"/>
  <c r="N69" i="64"/>
  <c r="O69" i="64" s="1"/>
  <c r="I69" i="64"/>
  <c r="N68" i="64"/>
  <c r="O68" i="64" s="1"/>
  <c r="I68" i="64"/>
  <c r="N67" i="64"/>
  <c r="I67" i="64"/>
  <c r="N66" i="64"/>
  <c r="I66" i="64"/>
  <c r="N65" i="64"/>
  <c r="I65" i="64"/>
  <c r="N64" i="64"/>
  <c r="I64" i="64"/>
  <c r="N63" i="64"/>
  <c r="I63" i="64"/>
  <c r="M58" i="64"/>
  <c r="L58" i="64"/>
  <c r="K58" i="64"/>
  <c r="J58" i="64"/>
  <c r="H58" i="64"/>
  <c r="G58" i="64"/>
  <c r="F58" i="64"/>
  <c r="E58" i="64"/>
  <c r="D58" i="64"/>
  <c r="I58" i="64" s="1"/>
  <c r="C58" i="64"/>
  <c r="M57" i="64"/>
  <c r="L57" i="64"/>
  <c r="K57" i="64"/>
  <c r="J57" i="64"/>
  <c r="H57" i="64"/>
  <c r="G57" i="64"/>
  <c r="F57" i="64"/>
  <c r="E57" i="64"/>
  <c r="D57" i="64"/>
  <c r="C57" i="64"/>
  <c r="M56" i="64"/>
  <c r="L56" i="64"/>
  <c r="K56" i="64"/>
  <c r="J56" i="64"/>
  <c r="H56" i="64"/>
  <c r="G56" i="64"/>
  <c r="F56" i="64"/>
  <c r="E56" i="64"/>
  <c r="D56" i="64"/>
  <c r="C56" i="64"/>
  <c r="N55" i="64"/>
  <c r="I55" i="64"/>
  <c r="N54" i="64"/>
  <c r="I54" i="64"/>
  <c r="P53" i="64"/>
  <c r="N53" i="64"/>
  <c r="I53" i="64"/>
  <c r="N52" i="64"/>
  <c r="I52" i="64"/>
  <c r="N51" i="64"/>
  <c r="I51" i="64"/>
  <c r="N50" i="64"/>
  <c r="I50" i="64"/>
  <c r="N49" i="64"/>
  <c r="I49" i="64"/>
  <c r="N48" i="64"/>
  <c r="I48" i="64"/>
  <c r="N47" i="64"/>
  <c r="I47" i="64"/>
  <c r="N46" i="64"/>
  <c r="I46" i="64"/>
  <c r="N45" i="64"/>
  <c r="I45" i="64"/>
  <c r="N44" i="64"/>
  <c r="I44" i="64"/>
  <c r="N43" i="64"/>
  <c r="I43" i="64"/>
  <c r="N42" i="64"/>
  <c r="I42" i="64"/>
  <c r="N41" i="64"/>
  <c r="I41" i="64"/>
  <c r="N40" i="64"/>
  <c r="I40" i="64"/>
  <c r="N39" i="64"/>
  <c r="I39" i="64"/>
  <c r="N38" i="64"/>
  <c r="I38" i="64"/>
  <c r="N37" i="64"/>
  <c r="O37" i="64" s="1"/>
  <c r="I37" i="64"/>
  <c r="N36" i="64"/>
  <c r="I36" i="64"/>
  <c r="N35" i="64"/>
  <c r="I35" i="64"/>
  <c r="N34" i="64"/>
  <c r="I34" i="64"/>
  <c r="N33" i="64"/>
  <c r="I33" i="64"/>
  <c r="N32" i="64"/>
  <c r="I32" i="64"/>
  <c r="N31" i="64"/>
  <c r="O31" i="64" s="1"/>
  <c r="I31" i="64"/>
  <c r="N30" i="64"/>
  <c r="O30" i="64" s="1"/>
  <c r="I30" i="64"/>
  <c r="N29" i="64"/>
  <c r="I29" i="64"/>
  <c r="N28" i="64"/>
  <c r="O28" i="64" s="1"/>
  <c r="I28" i="64"/>
  <c r="N27" i="64"/>
  <c r="I27" i="64"/>
  <c r="N26" i="64"/>
  <c r="I26" i="64"/>
  <c r="N25" i="64"/>
  <c r="I25" i="64"/>
  <c r="N24" i="64"/>
  <c r="O24" i="64" s="1"/>
  <c r="I24" i="64"/>
  <c r="N23" i="64"/>
  <c r="I23" i="64"/>
  <c r="N22" i="64"/>
  <c r="I22" i="64"/>
  <c r="N21" i="64"/>
  <c r="I21" i="64"/>
  <c r="O21" i="64" s="1"/>
  <c r="N20" i="64"/>
  <c r="I20" i="64"/>
  <c r="N19" i="64"/>
  <c r="I19" i="64"/>
  <c r="O19" i="64" s="1"/>
  <c r="N18" i="64"/>
  <c r="I18" i="64"/>
  <c r="N17" i="64"/>
  <c r="I17" i="64"/>
  <c r="N16" i="64"/>
  <c r="I16" i="64"/>
  <c r="N15" i="64"/>
  <c r="I15" i="64"/>
  <c r="O15" i="64" s="1"/>
  <c r="N14" i="64"/>
  <c r="I14" i="64"/>
  <c r="N13" i="64"/>
  <c r="I13" i="64"/>
  <c r="O13" i="64" s="1"/>
  <c r="N12" i="64"/>
  <c r="I12" i="64"/>
  <c r="N11" i="64"/>
  <c r="I11" i="64"/>
  <c r="O11" i="64" s="1"/>
  <c r="N10" i="64"/>
  <c r="I10" i="64"/>
  <c r="N9" i="64"/>
  <c r="I9" i="64"/>
  <c r="N8" i="64"/>
  <c r="I8" i="64"/>
  <c r="N7" i="64"/>
  <c r="I7" i="64"/>
  <c r="O7" i="64" s="1"/>
  <c r="N6" i="64"/>
  <c r="I6" i="64"/>
  <c r="N5" i="64"/>
  <c r="I5" i="64"/>
  <c r="M138" i="63"/>
  <c r="L138" i="63"/>
  <c r="K138" i="63"/>
  <c r="J138" i="63"/>
  <c r="H138" i="63"/>
  <c r="G138" i="63"/>
  <c r="F138" i="63"/>
  <c r="E138" i="63"/>
  <c r="D138" i="63"/>
  <c r="C138" i="63"/>
  <c r="M137" i="63"/>
  <c r="L137" i="63"/>
  <c r="K137" i="63"/>
  <c r="J137" i="63"/>
  <c r="H137" i="63"/>
  <c r="G137" i="63"/>
  <c r="F137" i="63"/>
  <c r="E137" i="63"/>
  <c r="D137" i="63"/>
  <c r="C137" i="63"/>
  <c r="M136" i="63"/>
  <c r="L136" i="63"/>
  <c r="K136" i="63"/>
  <c r="J136" i="63"/>
  <c r="N136" i="63" s="1"/>
  <c r="H136" i="63"/>
  <c r="G136" i="63"/>
  <c r="F136" i="63"/>
  <c r="E136" i="63"/>
  <c r="D136" i="63"/>
  <c r="C136" i="63"/>
  <c r="N135" i="63"/>
  <c r="I135" i="63"/>
  <c r="N134" i="63"/>
  <c r="I134" i="63"/>
  <c r="O134" i="63" s="1"/>
  <c r="N133" i="63"/>
  <c r="I133" i="63"/>
  <c r="O133" i="63" s="1"/>
  <c r="N132" i="63"/>
  <c r="I132" i="63"/>
  <c r="N131" i="63"/>
  <c r="I131" i="63"/>
  <c r="N130" i="63"/>
  <c r="I130" i="63"/>
  <c r="O130" i="63" s="1"/>
  <c r="N129" i="63"/>
  <c r="I129" i="63"/>
  <c r="N128" i="63"/>
  <c r="I128" i="63"/>
  <c r="N127" i="63"/>
  <c r="I127" i="63"/>
  <c r="N126" i="63"/>
  <c r="I126" i="63"/>
  <c r="O126" i="63" s="1"/>
  <c r="N125" i="63"/>
  <c r="I125" i="63"/>
  <c r="O125" i="63" s="1"/>
  <c r="N124" i="63"/>
  <c r="I124" i="63"/>
  <c r="N123" i="63"/>
  <c r="I123" i="63"/>
  <c r="N122" i="63"/>
  <c r="I122" i="63"/>
  <c r="O122" i="63" s="1"/>
  <c r="N121" i="63"/>
  <c r="I121" i="63"/>
  <c r="N116" i="63"/>
  <c r="O116" i="63" s="1"/>
  <c r="I116" i="63"/>
  <c r="N115" i="63"/>
  <c r="I115" i="63"/>
  <c r="N114" i="63"/>
  <c r="I114" i="63"/>
  <c r="N113" i="63"/>
  <c r="I113" i="63"/>
  <c r="N112" i="63"/>
  <c r="I112" i="63"/>
  <c r="P111" i="63"/>
  <c r="N111" i="63"/>
  <c r="O111" i="63" s="1"/>
  <c r="I111" i="63"/>
  <c r="N110" i="63"/>
  <c r="I110" i="63"/>
  <c r="N109" i="63"/>
  <c r="I109" i="63"/>
  <c r="N108" i="63"/>
  <c r="I108" i="63"/>
  <c r="N107" i="63"/>
  <c r="I107" i="63"/>
  <c r="N106" i="63"/>
  <c r="I106" i="63"/>
  <c r="N105" i="63"/>
  <c r="O105" i="63" s="1"/>
  <c r="I105" i="63"/>
  <c r="N104" i="63"/>
  <c r="I104" i="63"/>
  <c r="N103" i="63"/>
  <c r="I103" i="63"/>
  <c r="N102" i="63"/>
  <c r="I102" i="63"/>
  <c r="N101" i="63"/>
  <c r="I101" i="63"/>
  <c r="N100" i="63"/>
  <c r="I100" i="63"/>
  <c r="N99" i="63"/>
  <c r="I99" i="63"/>
  <c r="N98" i="63"/>
  <c r="O98" i="63" s="1"/>
  <c r="I98" i="63"/>
  <c r="N97" i="63"/>
  <c r="O97" i="63" s="1"/>
  <c r="I97" i="63"/>
  <c r="N96" i="63"/>
  <c r="I96" i="63"/>
  <c r="N95" i="63"/>
  <c r="I95" i="63"/>
  <c r="O95" i="63" s="1"/>
  <c r="N94" i="63"/>
  <c r="I94" i="63"/>
  <c r="N93" i="63"/>
  <c r="I93" i="63"/>
  <c r="N92" i="63"/>
  <c r="I92" i="63"/>
  <c r="O92" i="63" s="1"/>
  <c r="N91" i="63"/>
  <c r="I91" i="63"/>
  <c r="N90" i="63"/>
  <c r="O90" i="63" s="1"/>
  <c r="I90" i="63"/>
  <c r="N89" i="63"/>
  <c r="I89" i="63"/>
  <c r="N88" i="63"/>
  <c r="I88" i="63"/>
  <c r="N87" i="63"/>
  <c r="I87" i="63"/>
  <c r="N86" i="63"/>
  <c r="O86" i="63" s="1"/>
  <c r="I86" i="63"/>
  <c r="N85" i="63"/>
  <c r="O85" i="63" s="1"/>
  <c r="I85" i="63"/>
  <c r="N84" i="63"/>
  <c r="I84" i="63"/>
  <c r="O84" i="63" s="1"/>
  <c r="N83" i="63"/>
  <c r="I83" i="63"/>
  <c r="N82" i="63"/>
  <c r="I82" i="63"/>
  <c r="O82" i="63" s="1"/>
  <c r="N81" i="63"/>
  <c r="I81" i="63"/>
  <c r="N80" i="63"/>
  <c r="I80" i="63"/>
  <c r="O80" i="63" s="1"/>
  <c r="N79" i="63"/>
  <c r="I79" i="63"/>
  <c r="N78" i="63"/>
  <c r="I78" i="63"/>
  <c r="N77" i="63"/>
  <c r="I77" i="63"/>
  <c r="N76" i="63"/>
  <c r="I76" i="63"/>
  <c r="O76" i="63" s="1"/>
  <c r="N75" i="63"/>
  <c r="I75" i="63"/>
  <c r="N74" i="63"/>
  <c r="I74" i="63"/>
  <c r="N73" i="63"/>
  <c r="I73" i="63"/>
  <c r="N72" i="63"/>
  <c r="I72" i="63"/>
  <c r="N71" i="63"/>
  <c r="I71" i="63"/>
  <c r="N70" i="63"/>
  <c r="I70" i="63"/>
  <c r="N69" i="63"/>
  <c r="I69" i="63"/>
  <c r="N68" i="63"/>
  <c r="O68" i="63" s="1"/>
  <c r="I68" i="63"/>
  <c r="N67" i="63"/>
  <c r="I67" i="63"/>
  <c r="N66" i="63"/>
  <c r="I66" i="63"/>
  <c r="N65" i="63"/>
  <c r="O65" i="63" s="1"/>
  <c r="I65" i="63"/>
  <c r="N64" i="63"/>
  <c r="O64" i="63" s="1"/>
  <c r="I64" i="63"/>
  <c r="N63" i="63"/>
  <c r="I63" i="63"/>
  <c r="M58" i="63"/>
  <c r="L58" i="63"/>
  <c r="K58" i="63"/>
  <c r="J58" i="63"/>
  <c r="H58" i="63"/>
  <c r="G58" i="63"/>
  <c r="F58" i="63"/>
  <c r="E58" i="63"/>
  <c r="D58" i="63"/>
  <c r="C58" i="63"/>
  <c r="M57" i="63"/>
  <c r="L57" i="63"/>
  <c r="K57" i="63"/>
  <c r="J57" i="63"/>
  <c r="H57" i="63"/>
  <c r="G57" i="63"/>
  <c r="F57" i="63"/>
  <c r="E57" i="63"/>
  <c r="D57" i="63"/>
  <c r="C57" i="63"/>
  <c r="M56" i="63"/>
  <c r="L56" i="63"/>
  <c r="K56" i="63"/>
  <c r="J56" i="63"/>
  <c r="H56" i="63"/>
  <c r="G56" i="63"/>
  <c r="F56" i="63"/>
  <c r="E56" i="63"/>
  <c r="D56" i="63"/>
  <c r="C56" i="63"/>
  <c r="N55" i="63"/>
  <c r="O55" i="63" s="1"/>
  <c r="I55" i="63"/>
  <c r="N54" i="63"/>
  <c r="O54" i="63" s="1"/>
  <c r="I54" i="63"/>
  <c r="P53" i="63"/>
  <c r="N53" i="63"/>
  <c r="I53" i="63"/>
  <c r="N52" i="63"/>
  <c r="I52" i="63"/>
  <c r="N51" i="63"/>
  <c r="I51" i="63"/>
  <c r="N50" i="63"/>
  <c r="I50" i="63"/>
  <c r="N49" i="63"/>
  <c r="I49" i="63"/>
  <c r="N48" i="63"/>
  <c r="I48" i="63"/>
  <c r="O48" i="63" s="1"/>
  <c r="N47" i="63"/>
  <c r="I47" i="63"/>
  <c r="N46" i="63"/>
  <c r="I46" i="63"/>
  <c r="N45" i="63"/>
  <c r="I45" i="63"/>
  <c r="N44" i="63"/>
  <c r="I44" i="63"/>
  <c r="N43" i="63"/>
  <c r="I43" i="63"/>
  <c r="O43" i="63" s="1"/>
  <c r="N42" i="63"/>
  <c r="I42" i="63"/>
  <c r="N41" i="63"/>
  <c r="I41" i="63"/>
  <c r="N40" i="63"/>
  <c r="I40" i="63"/>
  <c r="N39" i="63"/>
  <c r="I39" i="63"/>
  <c r="N38" i="63"/>
  <c r="I38" i="63"/>
  <c r="N37" i="63"/>
  <c r="I37" i="63"/>
  <c r="N36" i="63"/>
  <c r="I36" i="63"/>
  <c r="N35" i="63"/>
  <c r="I35" i="63"/>
  <c r="O35" i="63" s="1"/>
  <c r="N34" i="63"/>
  <c r="I34" i="63"/>
  <c r="N33" i="63"/>
  <c r="I33" i="63"/>
  <c r="N32" i="63"/>
  <c r="O32" i="63" s="1"/>
  <c r="I32" i="63"/>
  <c r="N31" i="63"/>
  <c r="O31" i="63" s="1"/>
  <c r="I31" i="63"/>
  <c r="N30" i="63"/>
  <c r="O30" i="63" s="1"/>
  <c r="I30" i="63"/>
  <c r="N29" i="63"/>
  <c r="O29" i="63" s="1"/>
  <c r="I29" i="63"/>
  <c r="N28" i="63"/>
  <c r="I28" i="63"/>
  <c r="N27" i="63"/>
  <c r="I27" i="63"/>
  <c r="O27" i="63" s="1"/>
  <c r="N26" i="63"/>
  <c r="I26" i="63"/>
  <c r="N25" i="63"/>
  <c r="I25" i="63"/>
  <c r="N24" i="63"/>
  <c r="I24" i="63"/>
  <c r="N23" i="63"/>
  <c r="I23" i="63"/>
  <c r="N22" i="63"/>
  <c r="I22" i="63"/>
  <c r="N21" i="63"/>
  <c r="I21" i="63"/>
  <c r="N20" i="63"/>
  <c r="O20" i="63" s="1"/>
  <c r="I20" i="63"/>
  <c r="N19" i="63"/>
  <c r="O19" i="63" s="1"/>
  <c r="I19" i="63"/>
  <c r="N18" i="63"/>
  <c r="I18" i="63"/>
  <c r="N17" i="63"/>
  <c r="I17" i="63"/>
  <c r="N16" i="63"/>
  <c r="I16" i="63"/>
  <c r="N15" i="63"/>
  <c r="O15" i="63" s="1"/>
  <c r="I15" i="63"/>
  <c r="N14" i="63"/>
  <c r="O14" i="63" s="1"/>
  <c r="I14" i="63"/>
  <c r="N13" i="63"/>
  <c r="O13" i="63" s="1"/>
  <c r="I13" i="63"/>
  <c r="N12" i="63"/>
  <c r="I12" i="63"/>
  <c r="O12" i="63" s="1"/>
  <c r="N11" i="63"/>
  <c r="I11" i="63"/>
  <c r="N10" i="63"/>
  <c r="I10" i="63"/>
  <c r="N9" i="63"/>
  <c r="I9" i="63"/>
  <c r="N8" i="63"/>
  <c r="I8" i="63"/>
  <c r="O8" i="63" s="1"/>
  <c r="N7" i="63"/>
  <c r="I7" i="63"/>
  <c r="N6" i="63"/>
  <c r="I6" i="63"/>
  <c r="N5" i="63"/>
  <c r="I5" i="63"/>
  <c r="M138" i="62"/>
  <c r="L138" i="62"/>
  <c r="K138" i="62"/>
  <c r="J138" i="62"/>
  <c r="H138" i="62"/>
  <c r="G138" i="62"/>
  <c r="F138" i="62"/>
  <c r="E138" i="62"/>
  <c r="D138" i="62"/>
  <c r="C138" i="62"/>
  <c r="M137" i="62"/>
  <c r="L137" i="62"/>
  <c r="K137" i="62"/>
  <c r="J137" i="62"/>
  <c r="N137" i="62" s="1"/>
  <c r="H137" i="62"/>
  <c r="G137" i="62"/>
  <c r="F137" i="62"/>
  <c r="E137" i="62"/>
  <c r="D137" i="62"/>
  <c r="C137" i="62"/>
  <c r="M136" i="62"/>
  <c r="L136" i="62"/>
  <c r="K136" i="62"/>
  <c r="J136" i="62"/>
  <c r="N136" i="62" s="1"/>
  <c r="H136" i="62"/>
  <c r="G136" i="62"/>
  <c r="F136" i="62"/>
  <c r="E136" i="62"/>
  <c r="D136" i="62"/>
  <c r="C136" i="62"/>
  <c r="N135" i="62"/>
  <c r="I135" i="62"/>
  <c r="N134" i="62"/>
  <c r="I134" i="62"/>
  <c r="N133" i="62"/>
  <c r="I133" i="62"/>
  <c r="O133" i="62" s="1"/>
  <c r="N132" i="62"/>
  <c r="I132" i="62"/>
  <c r="N131" i="62"/>
  <c r="I131" i="62"/>
  <c r="N130" i="62"/>
  <c r="I130" i="62"/>
  <c r="N129" i="62"/>
  <c r="I129" i="62"/>
  <c r="N128" i="62"/>
  <c r="I128" i="62"/>
  <c r="N127" i="62"/>
  <c r="I127" i="62"/>
  <c r="N126" i="62"/>
  <c r="I126" i="62"/>
  <c r="N125" i="62"/>
  <c r="I125" i="62"/>
  <c r="O125" i="62" s="1"/>
  <c r="N124" i="62"/>
  <c r="I124" i="62"/>
  <c r="N123" i="62"/>
  <c r="I123" i="62"/>
  <c r="N122" i="62"/>
  <c r="I122" i="62"/>
  <c r="N121" i="62"/>
  <c r="I121" i="62"/>
  <c r="N116" i="62"/>
  <c r="I116" i="62"/>
  <c r="N115" i="62"/>
  <c r="I115" i="62"/>
  <c r="N114" i="62"/>
  <c r="I114" i="62"/>
  <c r="N113" i="62"/>
  <c r="I113" i="62"/>
  <c r="N112" i="62"/>
  <c r="I112" i="62"/>
  <c r="P111" i="62"/>
  <c r="N111" i="62"/>
  <c r="O111" i="62" s="1"/>
  <c r="I111" i="62"/>
  <c r="N110" i="62"/>
  <c r="O110" i="62" s="1"/>
  <c r="I110" i="62"/>
  <c r="N109" i="62"/>
  <c r="I109" i="62"/>
  <c r="N108" i="62"/>
  <c r="I108" i="62"/>
  <c r="N107" i="62"/>
  <c r="O107" i="62" s="1"/>
  <c r="I107" i="62"/>
  <c r="N106" i="62"/>
  <c r="I106" i="62"/>
  <c r="N105" i="62"/>
  <c r="O105" i="62" s="1"/>
  <c r="I105" i="62"/>
  <c r="N104" i="62"/>
  <c r="I104" i="62"/>
  <c r="O104" i="62" s="1"/>
  <c r="N103" i="62"/>
  <c r="I103" i="62"/>
  <c r="O103" i="62" s="1"/>
  <c r="N102" i="62"/>
  <c r="I102" i="62"/>
  <c r="N101" i="62"/>
  <c r="I101" i="62"/>
  <c r="N100" i="62"/>
  <c r="I100" i="62"/>
  <c r="N99" i="62"/>
  <c r="I99" i="62"/>
  <c r="N98" i="62"/>
  <c r="I98" i="62"/>
  <c r="N97" i="62"/>
  <c r="I97" i="62"/>
  <c r="N96" i="62"/>
  <c r="I96" i="62"/>
  <c r="N95" i="62"/>
  <c r="I95" i="62"/>
  <c r="N94" i="62"/>
  <c r="I94" i="62"/>
  <c r="N93" i="62"/>
  <c r="I93" i="62"/>
  <c r="N92" i="62"/>
  <c r="O92" i="62" s="1"/>
  <c r="I92" i="62"/>
  <c r="N91" i="62"/>
  <c r="O91" i="62" s="1"/>
  <c r="I91" i="62"/>
  <c r="N90" i="62"/>
  <c r="O90" i="62" s="1"/>
  <c r="I90" i="62"/>
  <c r="N89" i="62"/>
  <c r="I89" i="62"/>
  <c r="N88" i="62"/>
  <c r="I88" i="62"/>
  <c r="N87" i="62"/>
  <c r="O87" i="62" s="1"/>
  <c r="I87" i="62"/>
  <c r="N86" i="62"/>
  <c r="I86" i="62"/>
  <c r="N85" i="62"/>
  <c r="O85" i="62" s="1"/>
  <c r="I85" i="62"/>
  <c r="N84" i="62"/>
  <c r="I84" i="62"/>
  <c r="O84" i="62" s="1"/>
  <c r="N83" i="62"/>
  <c r="I83" i="62"/>
  <c r="N82" i="62"/>
  <c r="I82" i="62"/>
  <c r="N81" i="62"/>
  <c r="I81" i="62"/>
  <c r="N80" i="62"/>
  <c r="I80" i="62"/>
  <c r="N79" i="62"/>
  <c r="I79" i="62"/>
  <c r="N78" i="62"/>
  <c r="I78" i="62"/>
  <c r="N77" i="62"/>
  <c r="I77" i="62"/>
  <c r="N76" i="62"/>
  <c r="I76" i="62"/>
  <c r="O76" i="62" s="1"/>
  <c r="N75" i="62"/>
  <c r="I75" i="62"/>
  <c r="N74" i="62"/>
  <c r="I74" i="62"/>
  <c r="N73" i="62"/>
  <c r="I73" i="62"/>
  <c r="N72" i="62"/>
  <c r="I72" i="62"/>
  <c r="O72" i="62" s="1"/>
  <c r="N71" i="62"/>
  <c r="I71" i="62"/>
  <c r="N70" i="62"/>
  <c r="I70" i="62"/>
  <c r="N69" i="62"/>
  <c r="I69" i="62"/>
  <c r="N68" i="62"/>
  <c r="I68" i="62"/>
  <c r="O68" i="62" s="1"/>
  <c r="N67" i="62"/>
  <c r="I67" i="62"/>
  <c r="N66" i="62"/>
  <c r="I66" i="62"/>
  <c r="N65" i="62"/>
  <c r="I65" i="62"/>
  <c r="N64" i="62"/>
  <c r="I64" i="62"/>
  <c r="O64" i="62" s="1"/>
  <c r="N63" i="62"/>
  <c r="O63" i="62" s="1"/>
  <c r="I63" i="62"/>
  <c r="M58" i="62"/>
  <c r="L58" i="62"/>
  <c r="K58" i="62"/>
  <c r="N58" i="62" s="1"/>
  <c r="J58" i="62"/>
  <c r="H58" i="62"/>
  <c r="G58" i="62"/>
  <c r="F58" i="62"/>
  <c r="E58" i="62"/>
  <c r="D58" i="62"/>
  <c r="C58" i="62"/>
  <c r="M57" i="62"/>
  <c r="L57" i="62"/>
  <c r="K57" i="62"/>
  <c r="J57" i="62"/>
  <c r="H57" i="62"/>
  <c r="G57" i="62"/>
  <c r="F57" i="62"/>
  <c r="E57" i="62"/>
  <c r="D57" i="62"/>
  <c r="C57" i="62"/>
  <c r="M56" i="62"/>
  <c r="L56" i="62"/>
  <c r="K56" i="62"/>
  <c r="J56" i="62"/>
  <c r="H56" i="62"/>
  <c r="G56" i="62"/>
  <c r="F56" i="62"/>
  <c r="E56" i="62"/>
  <c r="D56" i="62"/>
  <c r="C56" i="62"/>
  <c r="N55" i="62"/>
  <c r="I55" i="62"/>
  <c r="N54" i="62"/>
  <c r="I54" i="62"/>
  <c r="P53" i="62"/>
  <c r="N53" i="62"/>
  <c r="I53" i="62"/>
  <c r="N52" i="62"/>
  <c r="I52" i="62"/>
  <c r="N51" i="62"/>
  <c r="I51" i="62"/>
  <c r="O51" i="62" s="1"/>
  <c r="N50" i="62"/>
  <c r="I50" i="62"/>
  <c r="N49" i="62"/>
  <c r="I49" i="62"/>
  <c r="N48" i="62"/>
  <c r="I48" i="62"/>
  <c r="N47" i="62"/>
  <c r="I47" i="62"/>
  <c r="N46" i="62"/>
  <c r="I46" i="62"/>
  <c r="N45" i="62"/>
  <c r="I45" i="62"/>
  <c r="N44" i="62"/>
  <c r="I44" i="62"/>
  <c r="N43" i="62"/>
  <c r="I43" i="62"/>
  <c r="N42" i="62"/>
  <c r="I42" i="62"/>
  <c r="N41" i="62"/>
  <c r="I41" i="62"/>
  <c r="N40" i="62"/>
  <c r="O40" i="62" s="1"/>
  <c r="I40" i="62"/>
  <c r="N39" i="62"/>
  <c r="O39" i="62" s="1"/>
  <c r="I39" i="62"/>
  <c r="N38" i="62"/>
  <c r="O38" i="62" s="1"/>
  <c r="I38" i="62"/>
  <c r="N37" i="62"/>
  <c r="O37" i="62" s="1"/>
  <c r="I37" i="62"/>
  <c r="N36" i="62"/>
  <c r="O36" i="62" s="1"/>
  <c r="I36" i="62"/>
  <c r="N35" i="62"/>
  <c r="I35" i="62"/>
  <c r="N34" i="62"/>
  <c r="O34" i="62" s="1"/>
  <c r="I34" i="62"/>
  <c r="N33" i="62"/>
  <c r="O33" i="62" s="1"/>
  <c r="I33" i="62"/>
  <c r="N32" i="62"/>
  <c r="I32" i="62"/>
  <c r="N31" i="62"/>
  <c r="I31" i="62"/>
  <c r="N30" i="62"/>
  <c r="I30" i="62"/>
  <c r="N29" i="62"/>
  <c r="I29" i="62"/>
  <c r="N28" i="62"/>
  <c r="I28" i="62"/>
  <c r="N27" i="62"/>
  <c r="I27" i="62"/>
  <c r="N26" i="62"/>
  <c r="I26" i="62"/>
  <c r="N25" i="62"/>
  <c r="I25" i="62"/>
  <c r="N24" i="62"/>
  <c r="I24" i="62"/>
  <c r="N23" i="62"/>
  <c r="O23" i="62" s="1"/>
  <c r="I23" i="62"/>
  <c r="N22" i="62"/>
  <c r="O22" i="62" s="1"/>
  <c r="I22" i="62"/>
  <c r="N21" i="62"/>
  <c r="I21" i="62"/>
  <c r="N20" i="62"/>
  <c r="I20" i="62"/>
  <c r="N19" i="62"/>
  <c r="I19" i="62"/>
  <c r="N18" i="62"/>
  <c r="I18" i="62"/>
  <c r="N17" i="62"/>
  <c r="O17" i="62" s="1"/>
  <c r="I17" i="62"/>
  <c r="N16" i="62"/>
  <c r="O16" i="62" s="1"/>
  <c r="I16" i="62"/>
  <c r="N15" i="62"/>
  <c r="I15" i="62"/>
  <c r="N14" i="62"/>
  <c r="I14" i="62"/>
  <c r="N13" i="62"/>
  <c r="I13" i="62"/>
  <c r="N12" i="62"/>
  <c r="I12" i="62"/>
  <c r="N11" i="62"/>
  <c r="I11" i="62"/>
  <c r="N10" i="62"/>
  <c r="I10" i="62"/>
  <c r="N9" i="62"/>
  <c r="I9" i="62"/>
  <c r="N8" i="62"/>
  <c r="I8" i="62"/>
  <c r="N7" i="62"/>
  <c r="O7" i="62" s="1"/>
  <c r="I7" i="62"/>
  <c r="N6" i="62"/>
  <c r="O6" i="62" s="1"/>
  <c r="I6" i="62"/>
  <c r="N5" i="62"/>
  <c r="O5" i="62" s="1"/>
  <c r="I5" i="62"/>
  <c r="M138" i="61"/>
  <c r="L138" i="61"/>
  <c r="K138" i="61"/>
  <c r="J138" i="61"/>
  <c r="H138" i="61"/>
  <c r="G138" i="61"/>
  <c r="F138" i="61"/>
  <c r="E138" i="61"/>
  <c r="D138" i="61"/>
  <c r="C138" i="61"/>
  <c r="M137" i="61"/>
  <c r="L137" i="61"/>
  <c r="K137" i="61"/>
  <c r="J137" i="61"/>
  <c r="H137" i="61"/>
  <c r="G137" i="61"/>
  <c r="F137" i="61"/>
  <c r="E137" i="61"/>
  <c r="D137" i="61"/>
  <c r="C137" i="61"/>
  <c r="M136" i="61"/>
  <c r="L136" i="61"/>
  <c r="K136" i="61"/>
  <c r="J136" i="61"/>
  <c r="H136" i="61"/>
  <c r="G136" i="61"/>
  <c r="F136" i="61"/>
  <c r="E136" i="61"/>
  <c r="D136" i="61"/>
  <c r="C136" i="61"/>
  <c r="N135" i="61"/>
  <c r="O135" i="61" s="1"/>
  <c r="I135" i="61"/>
  <c r="N134" i="61"/>
  <c r="I134" i="61"/>
  <c r="N133" i="61"/>
  <c r="I133" i="61"/>
  <c r="N132" i="61"/>
  <c r="I132" i="61"/>
  <c r="N131" i="61"/>
  <c r="I131" i="61"/>
  <c r="N130" i="61"/>
  <c r="O130" i="61" s="1"/>
  <c r="I130" i="61"/>
  <c r="N129" i="61"/>
  <c r="I129" i="61"/>
  <c r="N128" i="61"/>
  <c r="I128" i="61"/>
  <c r="N127" i="61"/>
  <c r="O127" i="61" s="1"/>
  <c r="I127" i="61"/>
  <c r="N126" i="61"/>
  <c r="I126" i="61"/>
  <c r="N125" i="61"/>
  <c r="O125" i="61" s="1"/>
  <c r="I125" i="61"/>
  <c r="N124" i="61"/>
  <c r="I124" i="61"/>
  <c r="N123" i="61"/>
  <c r="O123" i="61" s="1"/>
  <c r="I123" i="61"/>
  <c r="N122" i="61"/>
  <c r="I122" i="61"/>
  <c r="O122" i="61" s="1"/>
  <c r="N121" i="61"/>
  <c r="I121" i="61"/>
  <c r="N116" i="61"/>
  <c r="I116" i="61"/>
  <c r="N115" i="61"/>
  <c r="I115" i="61"/>
  <c r="N114" i="61"/>
  <c r="O114" i="61" s="1"/>
  <c r="I114" i="61"/>
  <c r="N113" i="61"/>
  <c r="I113" i="61"/>
  <c r="N112" i="61"/>
  <c r="O112" i="61" s="1"/>
  <c r="I112" i="61"/>
  <c r="P111" i="61"/>
  <c r="N111" i="61"/>
  <c r="I111" i="61"/>
  <c r="N110" i="61"/>
  <c r="I110" i="61"/>
  <c r="N109" i="61"/>
  <c r="O109" i="61" s="1"/>
  <c r="I109" i="61"/>
  <c r="N108" i="61"/>
  <c r="O108" i="61" s="1"/>
  <c r="I108" i="61"/>
  <c r="N107" i="61"/>
  <c r="O107" i="61" s="1"/>
  <c r="I107" i="61"/>
  <c r="N106" i="61"/>
  <c r="I106" i="61"/>
  <c r="N105" i="61"/>
  <c r="I105" i="61"/>
  <c r="N104" i="61"/>
  <c r="I104" i="61"/>
  <c r="N103" i="61"/>
  <c r="I103" i="61"/>
  <c r="N102" i="61"/>
  <c r="O102" i="61" s="1"/>
  <c r="I102" i="61"/>
  <c r="N101" i="61"/>
  <c r="I101" i="61"/>
  <c r="O101" i="61" s="1"/>
  <c r="N100" i="61"/>
  <c r="I100" i="61"/>
  <c r="O100" i="61" s="1"/>
  <c r="N99" i="61"/>
  <c r="I99" i="61"/>
  <c r="N98" i="61"/>
  <c r="I98" i="61"/>
  <c r="O98" i="61" s="1"/>
  <c r="N97" i="61"/>
  <c r="I97" i="61"/>
  <c r="N96" i="61"/>
  <c r="I96" i="61"/>
  <c r="O96" i="61" s="1"/>
  <c r="N95" i="61"/>
  <c r="I95" i="61"/>
  <c r="N94" i="61"/>
  <c r="I94" i="61"/>
  <c r="N93" i="61"/>
  <c r="I93" i="61"/>
  <c r="O93" i="61" s="1"/>
  <c r="N92" i="61"/>
  <c r="I92" i="61"/>
  <c r="O92" i="61" s="1"/>
  <c r="N91" i="61"/>
  <c r="I91" i="61"/>
  <c r="N90" i="61"/>
  <c r="I90" i="61"/>
  <c r="O90" i="61" s="1"/>
  <c r="N89" i="61"/>
  <c r="I89" i="61"/>
  <c r="N88" i="61"/>
  <c r="I88" i="61"/>
  <c r="N87" i="61"/>
  <c r="I87" i="61"/>
  <c r="N86" i="61"/>
  <c r="I86" i="61"/>
  <c r="N85" i="61"/>
  <c r="I85" i="61"/>
  <c r="N84" i="61"/>
  <c r="I84" i="61"/>
  <c r="N83" i="61"/>
  <c r="I83" i="61"/>
  <c r="N82" i="61"/>
  <c r="I82" i="61"/>
  <c r="N81" i="61"/>
  <c r="I81" i="61"/>
  <c r="N80" i="61"/>
  <c r="O80" i="61" s="1"/>
  <c r="I80" i="61"/>
  <c r="N79" i="61"/>
  <c r="O79" i="61" s="1"/>
  <c r="I79" i="61"/>
  <c r="N78" i="61"/>
  <c r="I78" i="61"/>
  <c r="N77" i="61"/>
  <c r="I77" i="61"/>
  <c r="N76" i="61"/>
  <c r="I76" i="61"/>
  <c r="N75" i="61"/>
  <c r="I75" i="61"/>
  <c r="N74" i="61"/>
  <c r="I74" i="61"/>
  <c r="N73" i="61"/>
  <c r="O73" i="61" s="1"/>
  <c r="I73" i="61"/>
  <c r="N72" i="61"/>
  <c r="O72" i="61" s="1"/>
  <c r="I72" i="61"/>
  <c r="N71" i="61"/>
  <c r="O71" i="61" s="1"/>
  <c r="I71" i="61"/>
  <c r="N70" i="61"/>
  <c r="O70" i="61" s="1"/>
  <c r="I70" i="61"/>
  <c r="N69" i="61"/>
  <c r="I69" i="61"/>
  <c r="N68" i="61"/>
  <c r="I68" i="61"/>
  <c r="O68" i="61" s="1"/>
  <c r="N67" i="61"/>
  <c r="I67" i="61"/>
  <c r="N66" i="61"/>
  <c r="I66" i="61"/>
  <c r="O66" i="61" s="1"/>
  <c r="N65" i="61"/>
  <c r="I65" i="61"/>
  <c r="N64" i="61"/>
  <c r="I64" i="61"/>
  <c r="N63" i="61"/>
  <c r="I63" i="61"/>
  <c r="M58" i="61"/>
  <c r="L58" i="61"/>
  <c r="K58" i="61"/>
  <c r="J58" i="61"/>
  <c r="H58" i="61"/>
  <c r="G58" i="61"/>
  <c r="F58" i="61"/>
  <c r="E58" i="61"/>
  <c r="D58" i="61"/>
  <c r="C58" i="61"/>
  <c r="M57" i="61"/>
  <c r="L57" i="61"/>
  <c r="K57" i="61"/>
  <c r="J57" i="61"/>
  <c r="H57" i="61"/>
  <c r="G57" i="61"/>
  <c r="F57" i="61"/>
  <c r="E57" i="61"/>
  <c r="D57" i="61"/>
  <c r="C57" i="61"/>
  <c r="M56" i="61"/>
  <c r="L56" i="61"/>
  <c r="K56" i="61"/>
  <c r="J56" i="61"/>
  <c r="N56" i="61" s="1"/>
  <c r="H56" i="61"/>
  <c r="G56" i="61"/>
  <c r="F56" i="61"/>
  <c r="E56" i="61"/>
  <c r="D56" i="61"/>
  <c r="C56" i="61"/>
  <c r="N55" i="61"/>
  <c r="I55" i="61"/>
  <c r="N54" i="61"/>
  <c r="I54" i="61"/>
  <c r="O54" i="61" s="1"/>
  <c r="P53" i="61"/>
  <c r="N53" i="61"/>
  <c r="I53" i="61"/>
  <c r="N52" i="61"/>
  <c r="O52" i="61" s="1"/>
  <c r="I52" i="61"/>
  <c r="N51" i="61"/>
  <c r="I51" i="61"/>
  <c r="N50" i="61"/>
  <c r="O50" i="61" s="1"/>
  <c r="I50" i="61"/>
  <c r="N49" i="61"/>
  <c r="I49" i="61"/>
  <c r="N48" i="61"/>
  <c r="I48" i="61"/>
  <c r="N47" i="61"/>
  <c r="O47" i="61" s="1"/>
  <c r="I47" i="61"/>
  <c r="N46" i="61"/>
  <c r="I46" i="61"/>
  <c r="N45" i="61"/>
  <c r="O45" i="61" s="1"/>
  <c r="I45" i="61"/>
  <c r="N44" i="61"/>
  <c r="I44" i="61"/>
  <c r="N43" i="61"/>
  <c r="I43" i="61"/>
  <c r="N42" i="61"/>
  <c r="O42" i="61" s="1"/>
  <c r="I42" i="61"/>
  <c r="N41" i="61"/>
  <c r="I41" i="61"/>
  <c r="N40" i="61"/>
  <c r="I40" i="61"/>
  <c r="O40" i="61" s="1"/>
  <c r="N39" i="61"/>
  <c r="I39" i="61"/>
  <c r="N38" i="61"/>
  <c r="I38" i="61"/>
  <c r="N37" i="61"/>
  <c r="I37" i="61"/>
  <c r="N36" i="61"/>
  <c r="I36" i="61"/>
  <c r="N35" i="61"/>
  <c r="I35" i="61"/>
  <c r="N34" i="61"/>
  <c r="I34" i="61"/>
  <c r="N33" i="61"/>
  <c r="I33" i="61"/>
  <c r="N32" i="61"/>
  <c r="I32" i="61"/>
  <c r="N31" i="61"/>
  <c r="I31" i="61"/>
  <c r="N30" i="61"/>
  <c r="I30" i="61"/>
  <c r="O30" i="61" s="1"/>
  <c r="N29" i="61"/>
  <c r="I29" i="61"/>
  <c r="N28" i="61"/>
  <c r="I28" i="61"/>
  <c r="N27" i="61"/>
  <c r="I27" i="61"/>
  <c r="N26" i="61"/>
  <c r="I26" i="61"/>
  <c r="N25" i="61"/>
  <c r="I25" i="61"/>
  <c r="N24" i="61"/>
  <c r="I24" i="61"/>
  <c r="N23" i="61"/>
  <c r="I23" i="61"/>
  <c r="N22" i="61"/>
  <c r="I22" i="61"/>
  <c r="N21" i="61"/>
  <c r="I21" i="61"/>
  <c r="N20" i="61"/>
  <c r="O20" i="61" s="1"/>
  <c r="I20" i="61"/>
  <c r="N19" i="61"/>
  <c r="I19" i="61"/>
  <c r="N18" i="61"/>
  <c r="O18" i="61" s="1"/>
  <c r="I18" i="61"/>
  <c r="N17" i="61"/>
  <c r="I17" i="61"/>
  <c r="N16" i="61"/>
  <c r="I16" i="61"/>
  <c r="N15" i="61"/>
  <c r="O15" i="61" s="1"/>
  <c r="I15" i="61"/>
  <c r="N14" i="61"/>
  <c r="I14" i="61"/>
  <c r="N13" i="61"/>
  <c r="O13" i="61" s="1"/>
  <c r="I13" i="61"/>
  <c r="N12" i="61"/>
  <c r="I12" i="61"/>
  <c r="N11" i="61"/>
  <c r="I11" i="61"/>
  <c r="N10" i="61"/>
  <c r="O10" i="61" s="1"/>
  <c r="I10" i="61"/>
  <c r="N9" i="61"/>
  <c r="I9" i="61"/>
  <c r="N8" i="61"/>
  <c r="O8" i="61" s="1"/>
  <c r="I8" i="61"/>
  <c r="N7" i="61"/>
  <c r="O7" i="61" s="1"/>
  <c r="I7" i="61"/>
  <c r="N6" i="61"/>
  <c r="I6" i="61"/>
  <c r="N5" i="61"/>
  <c r="I5" i="61"/>
  <c r="M138" i="60"/>
  <c r="L138" i="60"/>
  <c r="K138" i="60"/>
  <c r="J138" i="60"/>
  <c r="H138" i="60"/>
  <c r="G138" i="60"/>
  <c r="F138" i="60"/>
  <c r="E138" i="60"/>
  <c r="D138" i="60"/>
  <c r="C138" i="60"/>
  <c r="M137" i="60"/>
  <c r="L137" i="60"/>
  <c r="K137" i="60"/>
  <c r="J137" i="60"/>
  <c r="H137" i="60"/>
  <c r="G137" i="60"/>
  <c r="F137" i="60"/>
  <c r="E137" i="60"/>
  <c r="D137" i="60"/>
  <c r="C137" i="60"/>
  <c r="M136" i="60"/>
  <c r="L136" i="60"/>
  <c r="K136" i="60"/>
  <c r="J136" i="60"/>
  <c r="H136" i="60"/>
  <c r="G136" i="60"/>
  <c r="F136" i="60"/>
  <c r="E136" i="60"/>
  <c r="D136" i="60"/>
  <c r="C136" i="60"/>
  <c r="N135" i="60"/>
  <c r="O135" i="60" s="1"/>
  <c r="I135" i="60"/>
  <c r="N134" i="60"/>
  <c r="I134" i="60"/>
  <c r="N133" i="60"/>
  <c r="I133" i="60"/>
  <c r="N132" i="60"/>
  <c r="O132" i="60" s="1"/>
  <c r="I132" i="60"/>
  <c r="N131" i="60"/>
  <c r="I131" i="60"/>
  <c r="N130" i="60"/>
  <c r="O130" i="60" s="1"/>
  <c r="I130" i="60"/>
  <c r="N129" i="60"/>
  <c r="I129" i="60"/>
  <c r="N128" i="60"/>
  <c r="O128" i="60" s="1"/>
  <c r="I128" i="60"/>
  <c r="N127" i="60"/>
  <c r="I127" i="60"/>
  <c r="N126" i="60"/>
  <c r="O126" i="60" s="1"/>
  <c r="I126" i="60"/>
  <c r="N125" i="60"/>
  <c r="O125" i="60" s="1"/>
  <c r="I125" i="60"/>
  <c r="N124" i="60"/>
  <c r="I124" i="60"/>
  <c r="N123" i="60"/>
  <c r="I123" i="60"/>
  <c r="N122" i="60"/>
  <c r="I122" i="60"/>
  <c r="N121" i="60"/>
  <c r="O121" i="60" s="1"/>
  <c r="I121" i="60"/>
  <c r="N116" i="60"/>
  <c r="O116" i="60" s="1"/>
  <c r="I116" i="60"/>
  <c r="N115" i="60"/>
  <c r="O115" i="60" s="1"/>
  <c r="I115" i="60"/>
  <c r="N114" i="60"/>
  <c r="I114" i="60"/>
  <c r="N113" i="60"/>
  <c r="O113" i="60" s="1"/>
  <c r="I113" i="60"/>
  <c r="N112" i="60"/>
  <c r="O112" i="60" s="1"/>
  <c r="I112" i="60"/>
  <c r="P111" i="60"/>
  <c r="N111" i="60"/>
  <c r="O111" i="60" s="1"/>
  <c r="I111" i="60"/>
  <c r="N110" i="60"/>
  <c r="O110" i="60" s="1"/>
  <c r="I110" i="60"/>
  <c r="N109" i="60"/>
  <c r="I109" i="60"/>
  <c r="N108" i="60"/>
  <c r="O108" i="60" s="1"/>
  <c r="I108" i="60"/>
  <c r="N107" i="60"/>
  <c r="O107" i="60" s="1"/>
  <c r="I107" i="60"/>
  <c r="N106" i="60"/>
  <c r="O106" i="60" s="1"/>
  <c r="I106" i="60"/>
  <c r="N105" i="60"/>
  <c r="O105" i="60" s="1"/>
  <c r="I105" i="60"/>
  <c r="N104" i="60"/>
  <c r="I104" i="60"/>
  <c r="O104" i="60" s="1"/>
  <c r="N103" i="60"/>
  <c r="I103" i="60"/>
  <c r="O103" i="60" s="1"/>
  <c r="N102" i="60"/>
  <c r="I102" i="60"/>
  <c r="N101" i="60"/>
  <c r="I101" i="60"/>
  <c r="N100" i="60"/>
  <c r="I100" i="60"/>
  <c r="N99" i="60"/>
  <c r="I99" i="60"/>
  <c r="N98" i="60"/>
  <c r="I98" i="60"/>
  <c r="N97" i="60"/>
  <c r="I97" i="60"/>
  <c r="N96" i="60"/>
  <c r="I96" i="60"/>
  <c r="N95" i="60"/>
  <c r="O95" i="60" s="1"/>
  <c r="I95" i="60"/>
  <c r="N94" i="60"/>
  <c r="O94" i="60" s="1"/>
  <c r="I94" i="60"/>
  <c r="N93" i="60"/>
  <c r="I93" i="60"/>
  <c r="N92" i="60"/>
  <c r="O92" i="60" s="1"/>
  <c r="I92" i="60"/>
  <c r="N91" i="60"/>
  <c r="O91" i="60" s="1"/>
  <c r="I91" i="60"/>
  <c r="N90" i="60"/>
  <c r="O90" i="60" s="1"/>
  <c r="I90" i="60"/>
  <c r="N89" i="60"/>
  <c r="O89" i="60" s="1"/>
  <c r="I89" i="60"/>
  <c r="N88" i="60"/>
  <c r="I88" i="60"/>
  <c r="O88" i="60" s="1"/>
  <c r="N87" i="60"/>
  <c r="I87" i="60"/>
  <c r="N86" i="60"/>
  <c r="O86" i="60" s="1"/>
  <c r="I86" i="60"/>
  <c r="N85" i="60"/>
  <c r="I85" i="60"/>
  <c r="N84" i="60"/>
  <c r="O84" i="60" s="1"/>
  <c r="I84" i="60"/>
  <c r="N83" i="60"/>
  <c r="I83" i="60"/>
  <c r="N82" i="60"/>
  <c r="I82" i="60"/>
  <c r="N81" i="60"/>
  <c r="I81" i="60"/>
  <c r="N80" i="60"/>
  <c r="O80" i="60" s="1"/>
  <c r="I80" i="60"/>
  <c r="N79" i="60"/>
  <c r="I79" i="60"/>
  <c r="O79" i="60" s="1"/>
  <c r="N78" i="60"/>
  <c r="I78" i="60"/>
  <c r="O78" i="60" s="1"/>
  <c r="N77" i="60"/>
  <c r="I77" i="60"/>
  <c r="O77" i="60" s="1"/>
  <c r="N76" i="60"/>
  <c r="I76" i="60"/>
  <c r="N75" i="60"/>
  <c r="I75" i="60"/>
  <c r="N74" i="60"/>
  <c r="I74" i="60"/>
  <c r="N73" i="60"/>
  <c r="I73" i="60"/>
  <c r="N72" i="60"/>
  <c r="O72" i="60" s="1"/>
  <c r="I72" i="60"/>
  <c r="N71" i="60"/>
  <c r="I71" i="60"/>
  <c r="N70" i="60"/>
  <c r="I70" i="60"/>
  <c r="N69" i="60"/>
  <c r="I69" i="60"/>
  <c r="N68" i="60"/>
  <c r="I68" i="60"/>
  <c r="N67" i="60"/>
  <c r="O67" i="60" s="1"/>
  <c r="I67" i="60"/>
  <c r="N66" i="60"/>
  <c r="I66" i="60"/>
  <c r="N65" i="60"/>
  <c r="I65" i="60"/>
  <c r="N64" i="60"/>
  <c r="I64" i="60"/>
  <c r="N63" i="60"/>
  <c r="I63" i="60"/>
  <c r="M58" i="60"/>
  <c r="L58" i="60"/>
  <c r="K58" i="60"/>
  <c r="J58" i="60"/>
  <c r="H58" i="60"/>
  <c r="G58" i="60"/>
  <c r="F58" i="60"/>
  <c r="E58" i="60"/>
  <c r="D58" i="60"/>
  <c r="C58" i="60"/>
  <c r="M57" i="60"/>
  <c r="L57" i="60"/>
  <c r="K57" i="60"/>
  <c r="J57" i="60"/>
  <c r="H57" i="60"/>
  <c r="G57" i="60"/>
  <c r="F57" i="60"/>
  <c r="E57" i="60"/>
  <c r="D57" i="60"/>
  <c r="C57" i="60"/>
  <c r="M56" i="60"/>
  <c r="L56" i="60"/>
  <c r="K56" i="60"/>
  <c r="J56" i="60"/>
  <c r="H56" i="60"/>
  <c r="G56" i="60"/>
  <c r="F56" i="60"/>
  <c r="E56" i="60"/>
  <c r="D56" i="60"/>
  <c r="C56" i="60"/>
  <c r="N55" i="60"/>
  <c r="O55" i="60" s="1"/>
  <c r="I55" i="60"/>
  <c r="N54" i="60"/>
  <c r="I54" i="60"/>
  <c r="P53" i="60"/>
  <c r="N53" i="60"/>
  <c r="I53" i="60"/>
  <c r="N52" i="60"/>
  <c r="I52" i="60"/>
  <c r="N51" i="60"/>
  <c r="I51" i="60"/>
  <c r="N50" i="60"/>
  <c r="I50" i="60"/>
  <c r="N49" i="60"/>
  <c r="I49" i="60"/>
  <c r="N48" i="60"/>
  <c r="I48" i="60"/>
  <c r="N47" i="60"/>
  <c r="I47" i="60"/>
  <c r="N46" i="60"/>
  <c r="I46" i="60"/>
  <c r="N45" i="60"/>
  <c r="I45" i="60"/>
  <c r="N44" i="60"/>
  <c r="I44" i="60"/>
  <c r="N43" i="60"/>
  <c r="I43" i="60"/>
  <c r="N42" i="60"/>
  <c r="O42" i="60" s="1"/>
  <c r="I42" i="60"/>
  <c r="N41" i="60"/>
  <c r="I41" i="60"/>
  <c r="N40" i="60"/>
  <c r="I40" i="60"/>
  <c r="N39" i="60"/>
  <c r="I39" i="60"/>
  <c r="N38" i="60"/>
  <c r="I38" i="60"/>
  <c r="N37" i="60"/>
  <c r="I37" i="60"/>
  <c r="N36" i="60"/>
  <c r="I36" i="60"/>
  <c r="N35" i="60"/>
  <c r="O35" i="60" s="1"/>
  <c r="I35" i="60"/>
  <c r="N34" i="60"/>
  <c r="I34" i="60"/>
  <c r="O34" i="60" s="1"/>
  <c r="N33" i="60"/>
  <c r="I33" i="60"/>
  <c r="O33" i="60" s="1"/>
  <c r="N32" i="60"/>
  <c r="I32" i="60"/>
  <c r="O32" i="60" s="1"/>
  <c r="N31" i="60"/>
  <c r="I31" i="60"/>
  <c r="N30" i="60"/>
  <c r="I30" i="60"/>
  <c r="N29" i="60"/>
  <c r="I29" i="60"/>
  <c r="N28" i="60"/>
  <c r="I28" i="60"/>
  <c r="N27" i="60"/>
  <c r="O27" i="60" s="1"/>
  <c r="I27" i="60"/>
  <c r="N26" i="60"/>
  <c r="I26" i="60"/>
  <c r="N25" i="60"/>
  <c r="I25" i="60"/>
  <c r="N24" i="60"/>
  <c r="I24" i="60"/>
  <c r="N23" i="60"/>
  <c r="I23" i="60"/>
  <c r="N22" i="60"/>
  <c r="I22" i="60"/>
  <c r="N21" i="60"/>
  <c r="I21" i="60"/>
  <c r="N20" i="60"/>
  <c r="O20" i="60" s="1"/>
  <c r="I20" i="60"/>
  <c r="N19" i="60"/>
  <c r="I19" i="60"/>
  <c r="N18" i="60"/>
  <c r="I18" i="60"/>
  <c r="N17" i="60"/>
  <c r="I17" i="60"/>
  <c r="N16" i="60"/>
  <c r="I16" i="60"/>
  <c r="N15" i="60"/>
  <c r="O15" i="60" s="1"/>
  <c r="I15" i="60"/>
  <c r="N14" i="60"/>
  <c r="I14" i="60"/>
  <c r="N13" i="60"/>
  <c r="O13" i="60" s="1"/>
  <c r="I13" i="60"/>
  <c r="N12" i="60"/>
  <c r="I12" i="60"/>
  <c r="N11" i="60"/>
  <c r="I11" i="60"/>
  <c r="N10" i="60"/>
  <c r="I10" i="60"/>
  <c r="N9" i="60"/>
  <c r="I9" i="60"/>
  <c r="N8" i="60"/>
  <c r="I8" i="60"/>
  <c r="N7" i="60"/>
  <c r="I7" i="60"/>
  <c r="N6" i="60"/>
  <c r="I6" i="60"/>
  <c r="N5" i="60"/>
  <c r="I5" i="60"/>
  <c r="M138" i="59"/>
  <c r="L138" i="59"/>
  <c r="K138" i="59"/>
  <c r="J138" i="59"/>
  <c r="H138" i="59"/>
  <c r="G138" i="59"/>
  <c r="F138" i="59"/>
  <c r="E138" i="59"/>
  <c r="D138" i="59"/>
  <c r="C138" i="59"/>
  <c r="M137" i="59"/>
  <c r="L137" i="59"/>
  <c r="K137" i="59"/>
  <c r="J137" i="59"/>
  <c r="H137" i="59"/>
  <c r="G137" i="59"/>
  <c r="F137" i="59"/>
  <c r="E137" i="59"/>
  <c r="D137" i="59"/>
  <c r="C137" i="59"/>
  <c r="M136" i="59"/>
  <c r="L136" i="59"/>
  <c r="K136" i="59"/>
  <c r="J136" i="59"/>
  <c r="H136" i="59"/>
  <c r="G136" i="59"/>
  <c r="F136" i="59"/>
  <c r="E136" i="59"/>
  <c r="D136" i="59"/>
  <c r="C136" i="59"/>
  <c r="N135" i="59"/>
  <c r="O135" i="59" s="1"/>
  <c r="I135" i="59"/>
  <c r="N134" i="59"/>
  <c r="I134" i="59"/>
  <c r="N133" i="59"/>
  <c r="I133" i="59"/>
  <c r="N132" i="59"/>
  <c r="O132" i="59" s="1"/>
  <c r="I132" i="59"/>
  <c r="N131" i="59"/>
  <c r="I131" i="59"/>
  <c r="N130" i="59"/>
  <c r="O130" i="59" s="1"/>
  <c r="I130" i="59"/>
  <c r="N129" i="59"/>
  <c r="I129" i="59"/>
  <c r="O129" i="59" s="1"/>
  <c r="N128" i="59"/>
  <c r="I128" i="59"/>
  <c r="N127" i="59"/>
  <c r="I127" i="59"/>
  <c r="N126" i="59"/>
  <c r="I126" i="59"/>
  <c r="N125" i="59"/>
  <c r="I125" i="59"/>
  <c r="O125" i="59" s="1"/>
  <c r="N124" i="59"/>
  <c r="I124" i="59"/>
  <c r="N123" i="59"/>
  <c r="I123" i="59"/>
  <c r="N122" i="59"/>
  <c r="O122" i="59" s="1"/>
  <c r="I122" i="59"/>
  <c r="N121" i="59"/>
  <c r="I121" i="59"/>
  <c r="O121" i="59" s="1"/>
  <c r="N116" i="59"/>
  <c r="I116" i="59"/>
  <c r="O116" i="59" s="1"/>
  <c r="N115" i="59"/>
  <c r="I115" i="59"/>
  <c r="N114" i="59"/>
  <c r="I114" i="59"/>
  <c r="N113" i="59"/>
  <c r="I113" i="59"/>
  <c r="N112" i="59"/>
  <c r="I112" i="59"/>
  <c r="P111" i="59"/>
  <c r="N111" i="59"/>
  <c r="O111" i="59" s="1"/>
  <c r="I111" i="59"/>
  <c r="N110" i="59"/>
  <c r="I110" i="59"/>
  <c r="N109" i="59"/>
  <c r="O109" i="59" s="1"/>
  <c r="I109" i="59"/>
  <c r="N108" i="59"/>
  <c r="I108" i="59"/>
  <c r="N107" i="59"/>
  <c r="I107" i="59"/>
  <c r="N106" i="59"/>
  <c r="O106" i="59" s="1"/>
  <c r="I106" i="59"/>
  <c r="N105" i="59"/>
  <c r="I105" i="59"/>
  <c r="N104" i="59"/>
  <c r="I104" i="59"/>
  <c r="N103" i="59"/>
  <c r="O103" i="59" s="1"/>
  <c r="I103" i="59"/>
  <c r="N102" i="59"/>
  <c r="I102" i="59"/>
  <c r="N101" i="59"/>
  <c r="O101" i="59" s="1"/>
  <c r="I101" i="59"/>
  <c r="N100" i="59"/>
  <c r="I100" i="59"/>
  <c r="N99" i="59"/>
  <c r="I99" i="59"/>
  <c r="N98" i="59"/>
  <c r="O98" i="59" s="1"/>
  <c r="I98" i="59"/>
  <c r="N97" i="59"/>
  <c r="I97" i="59"/>
  <c r="N96" i="59"/>
  <c r="O96" i="59" s="1"/>
  <c r="I96" i="59"/>
  <c r="N95" i="59"/>
  <c r="I95" i="59"/>
  <c r="O95" i="59" s="1"/>
  <c r="N94" i="59"/>
  <c r="I94" i="59"/>
  <c r="N93" i="59"/>
  <c r="I93" i="59"/>
  <c r="N92" i="59"/>
  <c r="I92" i="59"/>
  <c r="N91" i="59"/>
  <c r="I91" i="59"/>
  <c r="O91" i="59" s="1"/>
  <c r="N90" i="59"/>
  <c r="I90" i="59"/>
  <c r="N89" i="59"/>
  <c r="I89" i="59"/>
  <c r="N88" i="59"/>
  <c r="I88" i="59"/>
  <c r="N87" i="59"/>
  <c r="I87" i="59"/>
  <c r="N86" i="59"/>
  <c r="I86" i="59"/>
  <c r="N85" i="59"/>
  <c r="I85" i="59"/>
  <c r="N84" i="59"/>
  <c r="I84" i="59"/>
  <c r="N83" i="59"/>
  <c r="I83" i="59"/>
  <c r="O83" i="59" s="1"/>
  <c r="N82" i="59"/>
  <c r="I82" i="59"/>
  <c r="N81" i="59"/>
  <c r="I81" i="59"/>
  <c r="N80" i="59"/>
  <c r="O80" i="59" s="1"/>
  <c r="I80" i="59"/>
  <c r="N79" i="59"/>
  <c r="I79" i="59"/>
  <c r="O79" i="59" s="1"/>
  <c r="N78" i="59"/>
  <c r="I78" i="59"/>
  <c r="N77" i="59"/>
  <c r="I77" i="59"/>
  <c r="N76" i="59"/>
  <c r="I76" i="59"/>
  <c r="O76" i="59" s="1"/>
  <c r="N75" i="59"/>
  <c r="I75" i="59"/>
  <c r="N74" i="59"/>
  <c r="I74" i="59"/>
  <c r="N73" i="59"/>
  <c r="I73" i="59"/>
  <c r="N72" i="59"/>
  <c r="I72" i="59"/>
  <c r="O72" i="59" s="1"/>
  <c r="N71" i="59"/>
  <c r="O71" i="59" s="1"/>
  <c r="I71" i="59"/>
  <c r="N70" i="59"/>
  <c r="I70" i="59"/>
  <c r="N69" i="59"/>
  <c r="O69" i="59" s="1"/>
  <c r="I69" i="59"/>
  <c r="N68" i="59"/>
  <c r="I68" i="59"/>
  <c r="N67" i="59"/>
  <c r="I67" i="59"/>
  <c r="N66" i="59"/>
  <c r="O66" i="59" s="1"/>
  <c r="I66" i="59"/>
  <c r="N65" i="59"/>
  <c r="I65" i="59"/>
  <c r="N64" i="59"/>
  <c r="I64" i="59"/>
  <c r="O64" i="59" s="1"/>
  <c r="N63" i="59"/>
  <c r="I63" i="59"/>
  <c r="M58" i="59"/>
  <c r="L58" i="59"/>
  <c r="K58" i="59"/>
  <c r="J58" i="59"/>
  <c r="H58" i="59"/>
  <c r="G58" i="59"/>
  <c r="F58" i="59"/>
  <c r="E58" i="59"/>
  <c r="D58" i="59"/>
  <c r="C58" i="59"/>
  <c r="M57" i="59"/>
  <c r="L57" i="59"/>
  <c r="K57" i="59"/>
  <c r="J57" i="59"/>
  <c r="H57" i="59"/>
  <c r="G57" i="59"/>
  <c r="F57" i="59"/>
  <c r="E57" i="59"/>
  <c r="D57" i="59"/>
  <c r="C57" i="59"/>
  <c r="M56" i="59"/>
  <c r="L56" i="59"/>
  <c r="K56" i="59"/>
  <c r="J56" i="59"/>
  <c r="H56" i="59"/>
  <c r="G56" i="59"/>
  <c r="F56" i="59"/>
  <c r="E56" i="59"/>
  <c r="D56" i="59"/>
  <c r="C56" i="59"/>
  <c r="N55" i="59"/>
  <c r="I55" i="59"/>
  <c r="N54" i="59"/>
  <c r="I54" i="59"/>
  <c r="P53" i="59"/>
  <c r="N53" i="59"/>
  <c r="I53" i="59"/>
  <c r="N52" i="59"/>
  <c r="I52" i="59"/>
  <c r="N51" i="59"/>
  <c r="O51" i="59" s="1"/>
  <c r="I51" i="59"/>
  <c r="N50" i="59"/>
  <c r="I50" i="59"/>
  <c r="N49" i="59"/>
  <c r="I49" i="59"/>
  <c r="N48" i="59"/>
  <c r="I48" i="59"/>
  <c r="N47" i="59"/>
  <c r="I47" i="59"/>
  <c r="N46" i="59"/>
  <c r="I46" i="59"/>
  <c r="N45" i="59"/>
  <c r="I45" i="59"/>
  <c r="N44" i="59"/>
  <c r="O44" i="59" s="1"/>
  <c r="I44" i="59"/>
  <c r="N43" i="59"/>
  <c r="I43" i="59"/>
  <c r="O43" i="59" s="1"/>
  <c r="N42" i="59"/>
  <c r="I42" i="59"/>
  <c r="N41" i="59"/>
  <c r="I41" i="59"/>
  <c r="N40" i="59"/>
  <c r="O40" i="59" s="1"/>
  <c r="I40" i="59"/>
  <c r="N39" i="59"/>
  <c r="I39" i="59"/>
  <c r="N38" i="59"/>
  <c r="O38" i="59" s="1"/>
  <c r="I38" i="59"/>
  <c r="N37" i="59"/>
  <c r="I37" i="59"/>
  <c r="N36" i="59"/>
  <c r="I36" i="59"/>
  <c r="N35" i="59"/>
  <c r="O35" i="59" s="1"/>
  <c r="I35" i="59"/>
  <c r="N34" i="59"/>
  <c r="I34" i="59"/>
  <c r="N33" i="59"/>
  <c r="I33" i="59"/>
  <c r="N32" i="59"/>
  <c r="I32" i="59"/>
  <c r="N31" i="59"/>
  <c r="I31" i="59"/>
  <c r="N30" i="59"/>
  <c r="I30" i="59"/>
  <c r="N29" i="59"/>
  <c r="I29" i="59"/>
  <c r="N28" i="59"/>
  <c r="O28" i="59" s="1"/>
  <c r="I28" i="59"/>
  <c r="N27" i="59"/>
  <c r="I27" i="59"/>
  <c r="O27" i="59" s="1"/>
  <c r="N26" i="59"/>
  <c r="I26" i="59"/>
  <c r="N25" i="59"/>
  <c r="I25" i="59"/>
  <c r="N24" i="59"/>
  <c r="I24" i="59"/>
  <c r="N23" i="59"/>
  <c r="I23" i="59"/>
  <c r="O23" i="59" s="1"/>
  <c r="N22" i="59"/>
  <c r="I22" i="59"/>
  <c r="N21" i="59"/>
  <c r="I21" i="59"/>
  <c r="N20" i="59"/>
  <c r="I20" i="59"/>
  <c r="N19" i="59"/>
  <c r="I19" i="59"/>
  <c r="N18" i="59"/>
  <c r="I18" i="59"/>
  <c r="N17" i="59"/>
  <c r="I17" i="59"/>
  <c r="N16" i="59"/>
  <c r="I16" i="59"/>
  <c r="N15" i="59"/>
  <c r="I15" i="59"/>
  <c r="O15" i="59" s="1"/>
  <c r="N14" i="59"/>
  <c r="I14" i="59"/>
  <c r="N13" i="59"/>
  <c r="I13" i="59"/>
  <c r="N12" i="59"/>
  <c r="O12" i="59" s="1"/>
  <c r="I12" i="59"/>
  <c r="N11" i="59"/>
  <c r="I11" i="59"/>
  <c r="O11" i="59" s="1"/>
  <c r="N10" i="59"/>
  <c r="I10" i="59"/>
  <c r="N9" i="59"/>
  <c r="I9" i="59"/>
  <c r="N8" i="59"/>
  <c r="I8" i="59"/>
  <c r="O8" i="59" s="1"/>
  <c r="N7" i="59"/>
  <c r="I7" i="59"/>
  <c r="N6" i="59"/>
  <c r="I6" i="59"/>
  <c r="N5" i="59"/>
  <c r="I5" i="59"/>
  <c r="M138" i="58"/>
  <c r="L138" i="58"/>
  <c r="K138" i="58"/>
  <c r="J138" i="58"/>
  <c r="H138" i="58"/>
  <c r="G138" i="58"/>
  <c r="F138" i="58"/>
  <c r="E138" i="58"/>
  <c r="D138" i="58"/>
  <c r="C138" i="58"/>
  <c r="M137" i="58"/>
  <c r="L137" i="58"/>
  <c r="K137" i="58"/>
  <c r="J137" i="58"/>
  <c r="H137" i="58"/>
  <c r="G137" i="58"/>
  <c r="F137" i="58"/>
  <c r="E137" i="58"/>
  <c r="D137" i="58"/>
  <c r="C137" i="58"/>
  <c r="M136" i="58"/>
  <c r="L136" i="58"/>
  <c r="K136" i="58"/>
  <c r="J136" i="58"/>
  <c r="H136" i="58"/>
  <c r="G136" i="58"/>
  <c r="F136" i="58"/>
  <c r="E136" i="58"/>
  <c r="D136" i="58"/>
  <c r="C136" i="58"/>
  <c r="N135" i="58"/>
  <c r="O135" i="58" s="1"/>
  <c r="I135" i="58"/>
  <c r="N134" i="58"/>
  <c r="I134" i="58"/>
  <c r="N133" i="58"/>
  <c r="I133" i="58"/>
  <c r="N132" i="58"/>
  <c r="O132" i="58" s="1"/>
  <c r="I132" i="58"/>
  <c r="N131" i="58"/>
  <c r="I131" i="58"/>
  <c r="N130" i="58"/>
  <c r="O130" i="58" s="1"/>
  <c r="I130" i="58"/>
  <c r="N129" i="58"/>
  <c r="I129" i="58"/>
  <c r="N128" i="58"/>
  <c r="O128" i="58" s="1"/>
  <c r="I128" i="58"/>
  <c r="N127" i="58"/>
  <c r="I127" i="58"/>
  <c r="N126" i="58"/>
  <c r="O126" i="58" s="1"/>
  <c r="I126" i="58"/>
  <c r="N125" i="58"/>
  <c r="I125" i="58"/>
  <c r="N124" i="58"/>
  <c r="I124" i="58"/>
  <c r="N123" i="58"/>
  <c r="O123" i="58" s="1"/>
  <c r="I123" i="58"/>
  <c r="N122" i="58"/>
  <c r="I122" i="58"/>
  <c r="N121" i="58"/>
  <c r="O121" i="58" s="1"/>
  <c r="I121" i="58"/>
  <c r="N116" i="58"/>
  <c r="I116" i="58"/>
  <c r="N115" i="58"/>
  <c r="O115" i="58" s="1"/>
  <c r="I115" i="58"/>
  <c r="N114" i="58"/>
  <c r="I114" i="58"/>
  <c r="N113" i="58"/>
  <c r="O113" i="58" s="1"/>
  <c r="I113" i="58"/>
  <c r="N112" i="58"/>
  <c r="I112" i="58"/>
  <c r="P111" i="58"/>
  <c r="N111" i="58"/>
  <c r="I111" i="58"/>
  <c r="N110" i="58"/>
  <c r="I110" i="58"/>
  <c r="N109" i="58"/>
  <c r="I109" i="58"/>
  <c r="N108" i="58"/>
  <c r="I108" i="58"/>
  <c r="N107" i="58"/>
  <c r="I107" i="58"/>
  <c r="N106" i="58"/>
  <c r="I106" i="58"/>
  <c r="N105" i="58"/>
  <c r="O105" i="58" s="1"/>
  <c r="I105" i="58"/>
  <c r="N104" i="58"/>
  <c r="I104" i="58"/>
  <c r="O104" i="58" s="1"/>
  <c r="N103" i="58"/>
  <c r="I103" i="58"/>
  <c r="O103" i="58" s="1"/>
  <c r="N102" i="58"/>
  <c r="I102" i="58"/>
  <c r="N101" i="58"/>
  <c r="I101" i="58"/>
  <c r="N100" i="58"/>
  <c r="I100" i="58"/>
  <c r="N99" i="58"/>
  <c r="I99" i="58"/>
  <c r="N98" i="58"/>
  <c r="I98" i="58"/>
  <c r="N97" i="58"/>
  <c r="I97" i="58"/>
  <c r="O97" i="58" s="1"/>
  <c r="N96" i="58"/>
  <c r="I96" i="58"/>
  <c r="N95" i="58"/>
  <c r="I95" i="58"/>
  <c r="O95" i="58" s="1"/>
  <c r="N94" i="58"/>
  <c r="I94" i="58"/>
  <c r="N93" i="58"/>
  <c r="I93" i="58"/>
  <c r="N92" i="58"/>
  <c r="I92" i="58"/>
  <c r="N91" i="58"/>
  <c r="I91" i="58"/>
  <c r="N90" i="58"/>
  <c r="I90" i="58"/>
  <c r="N89" i="58"/>
  <c r="I89" i="58"/>
  <c r="N88" i="58"/>
  <c r="I88" i="58"/>
  <c r="N87" i="58"/>
  <c r="I87" i="58"/>
  <c r="N86" i="58"/>
  <c r="I86" i="58"/>
  <c r="N85" i="58"/>
  <c r="I85" i="58"/>
  <c r="N84" i="58"/>
  <c r="I84" i="58"/>
  <c r="N83" i="58"/>
  <c r="I83" i="58"/>
  <c r="N82" i="58"/>
  <c r="I82" i="58"/>
  <c r="N81" i="58"/>
  <c r="I81" i="58"/>
  <c r="N80" i="58"/>
  <c r="I80" i="58"/>
  <c r="O80" i="58" s="1"/>
  <c r="N79" i="58"/>
  <c r="I79" i="58"/>
  <c r="N78" i="58"/>
  <c r="I78" i="58"/>
  <c r="N77" i="58"/>
  <c r="I77" i="58"/>
  <c r="N76" i="58"/>
  <c r="I76" i="58"/>
  <c r="N75" i="58"/>
  <c r="I75" i="58"/>
  <c r="N74" i="58"/>
  <c r="I74" i="58"/>
  <c r="N73" i="58"/>
  <c r="O73" i="58" s="1"/>
  <c r="I73" i="58"/>
  <c r="N72" i="58"/>
  <c r="I72" i="58"/>
  <c r="O72" i="58" s="1"/>
  <c r="N71" i="58"/>
  <c r="I71" i="58"/>
  <c r="O71" i="58" s="1"/>
  <c r="N70" i="58"/>
  <c r="I70" i="58"/>
  <c r="N69" i="58"/>
  <c r="I69" i="58"/>
  <c r="N68" i="58"/>
  <c r="I68" i="58"/>
  <c r="N67" i="58"/>
  <c r="I67" i="58"/>
  <c r="N66" i="58"/>
  <c r="I66" i="58"/>
  <c r="N65" i="58"/>
  <c r="I65" i="58"/>
  <c r="O65" i="58" s="1"/>
  <c r="N64" i="58"/>
  <c r="I64" i="58"/>
  <c r="N63" i="58"/>
  <c r="I63" i="58"/>
  <c r="O63" i="58" s="1"/>
  <c r="M58" i="58"/>
  <c r="L58" i="58"/>
  <c r="K58" i="58"/>
  <c r="J58" i="58"/>
  <c r="N58" i="58" s="1"/>
  <c r="H58" i="58"/>
  <c r="G58" i="58"/>
  <c r="F58" i="58"/>
  <c r="E58" i="58"/>
  <c r="D58" i="58"/>
  <c r="C58" i="58"/>
  <c r="M57" i="58"/>
  <c r="L57" i="58"/>
  <c r="K57" i="58"/>
  <c r="J57" i="58"/>
  <c r="H57" i="58"/>
  <c r="G57" i="58"/>
  <c r="F57" i="58"/>
  <c r="E57" i="58"/>
  <c r="D57" i="58"/>
  <c r="C57" i="58"/>
  <c r="M56" i="58"/>
  <c r="L56" i="58"/>
  <c r="K56" i="58"/>
  <c r="J56" i="58"/>
  <c r="N56" i="58" s="1"/>
  <c r="H56" i="58"/>
  <c r="G56" i="58"/>
  <c r="F56" i="58"/>
  <c r="E56" i="58"/>
  <c r="D56" i="58"/>
  <c r="C56" i="58"/>
  <c r="I56" i="58" s="1"/>
  <c r="N55" i="58"/>
  <c r="I55" i="58"/>
  <c r="N54" i="58"/>
  <c r="I54" i="58"/>
  <c r="P53" i="58"/>
  <c r="N53" i="58"/>
  <c r="I53" i="58"/>
  <c r="N52" i="58"/>
  <c r="I52" i="58"/>
  <c r="O52" i="58" s="1"/>
  <c r="N51" i="58"/>
  <c r="I51" i="58"/>
  <c r="N50" i="58"/>
  <c r="I50" i="58"/>
  <c r="N49" i="58"/>
  <c r="I49" i="58"/>
  <c r="N48" i="58"/>
  <c r="I48" i="58"/>
  <c r="N47" i="58"/>
  <c r="I47" i="58"/>
  <c r="N46" i="58"/>
  <c r="I46" i="58"/>
  <c r="N45" i="58"/>
  <c r="O45" i="58" s="1"/>
  <c r="I45" i="58"/>
  <c r="N44" i="58"/>
  <c r="I44" i="58"/>
  <c r="N43" i="58"/>
  <c r="I43" i="58"/>
  <c r="N42" i="58"/>
  <c r="O42" i="58" s="1"/>
  <c r="I42" i="58"/>
  <c r="N41" i="58"/>
  <c r="I41" i="58"/>
  <c r="N40" i="58"/>
  <c r="I40" i="58"/>
  <c r="N39" i="58"/>
  <c r="I39" i="58"/>
  <c r="N38" i="58"/>
  <c r="O38" i="58" s="1"/>
  <c r="I38" i="58"/>
  <c r="N37" i="58"/>
  <c r="I37" i="58"/>
  <c r="N36" i="58"/>
  <c r="I36" i="58"/>
  <c r="O36" i="58" s="1"/>
  <c r="N35" i="58"/>
  <c r="I35" i="58"/>
  <c r="O35" i="58" s="1"/>
  <c r="N34" i="58"/>
  <c r="I34" i="58"/>
  <c r="N33" i="58"/>
  <c r="I33" i="58"/>
  <c r="N32" i="58"/>
  <c r="I32" i="58"/>
  <c r="N31" i="58"/>
  <c r="I31" i="58"/>
  <c r="N30" i="58"/>
  <c r="I30" i="58"/>
  <c r="N29" i="58"/>
  <c r="I29" i="58"/>
  <c r="N28" i="58"/>
  <c r="I28" i="58"/>
  <c r="O28" i="58" s="1"/>
  <c r="N27" i="58"/>
  <c r="I27" i="58"/>
  <c r="N26" i="58"/>
  <c r="I26" i="58"/>
  <c r="N25" i="58"/>
  <c r="I25" i="58"/>
  <c r="N24" i="58"/>
  <c r="I24" i="58"/>
  <c r="N23" i="58"/>
  <c r="I23" i="58"/>
  <c r="N22" i="58"/>
  <c r="I22" i="58"/>
  <c r="N21" i="58"/>
  <c r="I21" i="58"/>
  <c r="N20" i="58"/>
  <c r="I20" i="58"/>
  <c r="N19" i="58"/>
  <c r="I19" i="58"/>
  <c r="N18" i="58"/>
  <c r="I18" i="58"/>
  <c r="N17" i="58"/>
  <c r="I17" i="58"/>
  <c r="N16" i="58"/>
  <c r="I16" i="58"/>
  <c r="N15" i="58"/>
  <c r="I15" i="58"/>
  <c r="N14" i="58"/>
  <c r="I14" i="58"/>
  <c r="N13" i="58"/>
  <c r="O13" i="58" s="1"/>
  <c r="I13" i="58"/>
  <c r="N12" i="58"/>
  <c r="I12" i="58"/>
  <c r="N11" i="58"/>
  <c r="I11" i="58"/>
  <c r="N10" i="58"/>
  <c r="O10" i="58" s="1"/>
  <c r="I10" i="58"/>
  <c r="N9" i="58"/>
  <c r="I9" i="58"/>
  <c r="N8" i="58"/>
  <c r="I8" i="58"/>
  <c r="N7" i="58"/>
  <c r="I7" i="58"/>
  <c r="N6" i="58"/>
  <c r="O6" i="58" s="1"/>
  <c r="I6" i="58"/>
  <c r="N5" i="58"/>
  <c r="I5" i="58"/>
  <c r="M138" i="57"/>
  <c r="L138" i="57"/>
  <c r="K138" i="57"/>
  <c r="J138" i="57"/>
  <c r="H138" i="57"/>
  <c r="G138" i="57"/>
  <c r="F138" i="57"/>
  <c r="E138" i="57"/>
  <c r="D138" i="57"/>
  <c r="C138" i="57"/>
  <c r="M137" i="57"/>
  <c r="L137" i="57"/>
  <c r="K137" i="57"/>
  <c r="J137" i="57"/>
  <c r="H137" i="57"/>
  <c r="G137" i="57"/>
  <c r="F137" i="57"/>
  <c r="E137" i="57"/>
  <c r="D137" i="57"/>
  <c r="C137" i="57"/>
  <c r="M136" i="57"/>
  <c r="L136" i="57"/>
  <c r="K136" i="57"/>
  <c r="J136" i="57"/>
  <c r="H136" i="57"/>
  <c r="G136" i="57"/>
  <c r="F136" i="57"/>
  <c r="E136" i="57"/>
  <c r="D136" i="57"/>
  <c r="C136" i="57"/>
  <c r="N135" i="57"/>
  <c r="I135" i="57"/>
  <c r="N134" i="57"/>
  <c r="O134" i="57" s="1"/>
  <c r="I134" i="57"/>
  <c r="N133" i="57"/>
  <c r="I133" i="57"/>
  <c r="N132" i="57"/>
  <c r="I132" i="57"/>
  <c r="N131" i="57"/>
  <c r="O131" i="57" s="1"/>
  <c r="I131" i="57"/>
  <c r="N130" i="57"/>
  <c r="I130" i="57"/>
  <c r="N129" i="57"/>
  <c r="O129" i="57" s="1"/>
  <c r="I129" i="57"/>
  <c r="N128" i="57"/>
  <c r="O128" i="57" s="1"/>
  <c r="I128" i="57"/>
  <c r="N127" i="57"/>
  <c r="I127" i="57"/>
  <c r="N126" i="57"/>
  <c r="I126" i="57"/>
  <c r="N125" i="57"/>
  <c r="I125" i="57"/>
  <c r="N124" i="57"/>
  <c r="I124" i="57"/>
  <c r="N123" i="57"/>
  <c r="I123" i="57"/>
  <c r="N122" i="57"/>
  <c r="I122" i="57"/>
  <c r="N121" i="57"/>
  <c r="O121" i="57" s="1"/>
  <c r="I121" i="57"/>
  <c r="N116" i="57"/>
  <c r="I116" i="57"/>
  <c r="O116" i="57" s="1"/>
  <c r="N115" i="57"/>
  <c r="I115" i="57"/>
  <c r="N114" i="57"/>
  <c r="I114" i="57"/>
  <c r="N113" i="57"/>
  <c r="I113" i="57"/>
  <c r="N112" i="57"/>
  <c r="I112" i="57"/>
  <c r="P111" i="57"/>
  <c r="N111" i="57"/>
  <c r="I111" i="57"/>
  <c r="N110" i="57"/>
  <c r="O110" i="57" s="1"/>
  <c r="I110" i="57"/>
  <c r="N109" i="57"/>
  <c r="I109" i="57"/>
  <c r="N108" i="57"/>
  <c r="I108" i="57"/>
  <c r="O108" i="57" s="1"/>
  <c r="N107" i="57"/>
  <c r="I107" i="57"/>
  <c r="N106" i="57"/>
  <c r="I106" i="57"/>
  <c r="N105" i="57"/>
  <c r="I105" i="57"/>
  <c r="N104" i="57"/>
  <c r="I104" i="57"/>
  <c r="N103" i="57"/>
  <c r="I103" i="57"/>
  <c r="N102" i="57"/>
  <c r="I102" i="57"/>
  <c r="N101" i="57"/>
  <c r="I101" i="57"/>
  <c r="N100" i="57"/>
  <c r="I100" i="57"/>
  <c r="N99" i="57"/>
  <c r="I99" i="57"/>
  <c r="N98" i="57"/>
  <c r="I98" i="57"/>
  <c r="N97" i="57"/>
  <c r="I97" i="57"/>
  <c r="N96" i="57"/>
  <c r="I96" i="57"/>
  <c r="N95" i="57"/>
  <c r="I95" i="57"/>
  <c r="N94" i="57"/>
  <c r="I94" i="57"/>
  <c r="N93" i="57"/>
  <c r="I93" i="57"/>
  <c r="N92" i="57"/>
  <c r="I92" i="57"/>
  <c r="N91" i="57"/>
  <c r="I91" i="57"/>
  <c r="N90" i="57"/>
  <c r="I90" i="57"/>
  <c r="N89" i="57"/>
  <c r="I89" i="57"/>
  <c r="N88" i="57"/>
  <c r="O88" i="57" s="1"/>
  <c r="I88" i="57"/>
  <c r="N87" i="57"/>
  <c r="I87" i="57"/>
  <c r="N86" i="57"/>
  <c r="I86" i="57"/>
  <c r="N85" i="57"/>
  <c r="O85" i="57" s="1"/>
  <c r="I85" i="57"/>
  <c r="N84" i="57"/>
  <c r="I84" i="57"/>
  <c r="N83" i="57"/>
  <c r="O83" i="57" s="1"/>
  <c r="I83" i="57"/>
  <c r="N82" i="57"/>
  <c r="I82" i="57"/>
  <c r="N81" i="57"/>
  <c r="O81" i="57" s="1"/>
  <c r="I81" i="57"/>
  <c r="N80" i="57"/>
  <c r="I80" i="57"/>
  <c r="N79" i="57"/>
  <c r="I79" i="57"/>
  <c r="N78" i="57"/>
  <c r="I78" i="57"/>
  <c r="N77" i="57"/>
  <c r="I77" i="57"/>
  <c r="N76" i="57"/>
  <c r="I76" i="57"/>
  <c r="N75" i="57"/>
  <c r="I75" i="57"/>
  <c r="N74" i="57"/>
  <c r="I74" i="57"/>
  <c r="N73" i="57"/>
  <c r="I73" i="57"/>
  <c r="N72" i="57"/>
  <c r="I72" i="57"/>
  <c r="O72" i="57" s="1"/>
  <c r="N71" i="57"/>
  <c r="O71" i="57" s="1"/>
  <c r="I71" i="57"/>
  <c r="N70" i="57"/>
  <c r="O70" i="57" s="1"/>
  <c r="I70" i="57"/>
  <c r="N69" i="57"/>
  <c r="I69" i="57"/>
  <c r="N68" i="57"/>
  <c r="I68" i="57"/>
  <c r="O68" i="57" s="1"/>
  <c r="N67" i="57"/>
  <c r="I67" i="57"/>
  <c r="N66" i="57"/>
  <c r="I66" i="57"/>
  <c r="N65" i="57"/>
  <c r="I65" i="57"/>
  <c r="N64" i="57"/>
  <c r="O64" i="57" s="1"/>
  <c r="I64" i="57"/>
  <c r="N63" i="57"/>
  <c r="O63" i="57" s="1"/>
  <c r="I63" i="57"/>
  <c r="M58" i="57"/>
  <c r="L58" i="57"/>
  <c r="K58" i="57"/>
  <c r="N58" i="57" s="1"/>
  <c r="J58" i="57"/>
  <c r="H58" i="57"/>
  <c r="G58" i="57"/>
  <c r="F58" i="57"/>
  <c r="E58" i="57"/>
  <c r="D58" i="57"/>
  <c r="C58" i="57"/>
  <c r="M57" i="57"/>
  <c r="L57" i="57"/>
  <c r="K57" i="57"/>
  <c r="J57" i="57"/>
  <c r="H57" i="57"/>
  <c r="G57" i="57"/>
  <c r="F57" i="57"/>
  <c r="E57" i="57"/>
  <c r="D57" i="57"/>
  <c r="C57" i="57"/>
  <c r="M56" i="57"/>
  <c r="L56" i="57"/>
  <c r="K56" i="57"/>
  <c r="J56" i="57"/>
  <c r="H56" i="57"/>
  <c r="G56" i="57"/>
  <c r="F56" i="57"/>
  <c r="E56" i="57"/>
  <c r="D56" i="57"/>
  <c r="C56" i="57"/>
  <c r="N55" i="57"/>
  <c r="I55" i="57"/>
  <c r="N54" i="57"/>
  <c r="I54" i="57"/>
  <c r="P53" i="57"/>
  <c r="N53" i="57"/>
  <c r="I53" i="57"/>
  <c r="N52" i="57"/>
  <c r="I52" i="57"/>
  <c r="N51" i="57"/>
  <c r="I51" i="57"/>
  <c r="N50" i="57"/>
  <c r="I50" i="57"/>
  <c r="N49" i="57"/>
  <c r="I49" i="57"/>
  <c r="N48" i="57"/>
  <c r="I48" i="57"/>
  <c r="N47" i="57"/>
  <c r="I47" i="57"/>
  <c r="N46" i="57"/>
  <c r="I46" i="57"/>
  <c r="N45" i="57"/>
  <c r="I45" i="57"/>
  <c r="N44" i="57"/>
  <c r="O44" i="57" s="1"/>
  <c r="I44" i="57"/>
  <c r="N43" i="57"/>
  <c r="O43" i="57" s="1"/>
  <c r="I43" i="57"/>
  <c r="N42" i="57"/>
  <c r="I42" i="57"/>
  <c r="N41" i="57"/>
  <c r="I41" i="57"/>
  <c r="N40" i="57"/>
  <c r="O40" i="57" s="1"/>
  <c r="I40" i="57"/>
  <c r="N39" i="57"/>
  <c r="I39" i="57"/>
  <c r="N38" i="57"/>
  <c r="I38" i="57"/>
  <c r="N37" i="57"/>
  <c r="O37" i="57" s="1"/>
  <c r="I37" i="57"/>
  <c r="N36" i="57"/>
  <c r="O36" i="57" s="1"/>
  <c r="I36" i="57"/>
  <c r="N35" i="57"/>
  <c r="I35" i="57"/>
  <c r="N34" i="57"/>
  <c r="O34" i="57" s="1"/>
  <c r="I34" i="57"/>
  <c r="N33" i="57"/>
  <c r="O33" i="57" s="1"/>
  <c r="I33" i="57"/>
  <c r="N32" i="57"/>
  <c r="I32" i="57"/>
  <c r="N31" i="57"/>
  <c r="I31" i="57"/>
  <c r="N30" i="57"/>
  <c r="I30" i="57"/>
  <c r="N29" i="57"/>
  <c r="I29" i="57"/>
  <c r="N28" i="57"/>
  <c r="I28" i="57"/>
  <c r="N27" i="57"/>
  <c r="I27" i="57"/>
  <c r="N26" i="57"/>
  <c r="I26" i="57"/>
  <c r="N25" i="57"/>
  <c r="I25" i="57"/>
  <c r="N24" i="57"/>
  <c r="I24" i="57"/>
  <c r="O24" i="57" s="1"/>
  <c r="N23" i="57"/>
  <c r="I23" i="57"/>
  <c r="N22" i="57"/>
  <c r="I22" i="57"/>
  <c r="N21" i="57"/>
  <c r="I21" i="57"/>
  <c r="N20" i="57"/>
  <c r="I20" i="57"/>
  <c r="O20" i="57" s="1"/>
  <c r="N19" i="57"/>
  <c r="I19" i="57"/>
  <c r="N18" i="57"/>
  <c r="I18" i="57"/>
  <c r="N17" i="57"/>
  <c r="I17" i="57"/>
  <c r="N16" i="57"/>
  <c r="I16" i="57"/>
  <c r="N15" i="57"/>
  <c r="I15" i="57"/>
  <c r="N14" i="57"/>
  <c r="I14" i="57"/>
  <c r="N13" i="57"/>
  <c r="I13" i="57"/>
  <c r="N12" i="57"/>
  <c r="I12" i="57"/>
  <c r="O12" i="57" s="1"/>
  <c r="N11" i="57"/>
  <c r="I11" i="57"/>
  <c r="N10" i="57"/>
  <c r="I10" i="57"/>
  <c r="N9" i="57"/>
  <c r="I9" i="57"/>
  <c r="N8" i="57"/>
  <c r="I8" i="57"/>
  <c r="O8" i="57" s="1"/>
  <c r="N7" i="57"/>
  <c r="I7" i="57"/>
  <c r="N6" i="57"/>
  <c r="I6" i="57"/>
  <c r="N5" i="57"/>
  <c r="I5" i="57"/>
  <c r="M138" i="56"/>
  <c r="L138" i="56"/>
  <c r="K138" i="56"/>
  <c r="J138" i="56"/>
  <c r="H138" i="56"/>
  <c r="G138" i="56"/>
  <c r="F138" i="56"/>
  <c r="E138" i="56"/>
  <c r="D138" i="56"/>
  <c r="C138" i="56"/>
  <c r="M137" i="56"/>
  <c r="L137" i="56"/>
  <c r="K137" i="56"/>
  <c r="J137" i="56"/>
  <c r="H137" i="56"/>
  <c r="G137" i="56"/>
  <c r="F137" i="56"/>
  <c r="E137" i="56"/>
  <c r="D137" i="56"/>
  <c r="C137" i="56"/>
  <c r="M136" i="56"/>
  <c r="L136" i="56"/>
  <c r="K136" i="56"/>
  <c r="J136" i="56"/>
  <c r="H136" i="56"/>
  <c r="G136" i="56"/>
  <c r="F136" i="56"/>
  <c r="E136" i="56"/>
  <c r="D136" i="56"/>
  <c r="C136" i="56"/>
  <c r="N135" i="56"/>
  <c r="I135" i="56"/>
  <c r="N134" i="56"/>
  <c r="I134" i="56"/>
  <c r="N133" i="56"/>
  <c r="I133" i="56"/>
  <c r="N132" i="56"/>
  <c r="I132" i="56"/>
  <c r="N131" i="56"/>
  <c r="I131" i="56"/>
  <c r="N130" i="56"/>
  <c r="I130" i="56"/>
  <c r="N129" i="56"/>
  <c r="I129" i="56"/>
  <c r="N128" i="56"/>
  <c r="I128" i="56"/>
  <c r="N127" i="56"/>
  <c r="I127" i="56"/>
  <c r="N126" i="56"/>
  <c r="O126" i="56" s="1"/>
  <c r="I126" i="56"/>
  <c r="N125" i="56"/>
  <c r="I125" i="56"/>
  <c r="N124" i="56"/>
  <c r="I124" i="56"/>
  <c r="N123" i="56"/>
  <c r="I123" i="56"/>
  <c r="N122" i="56"/>
  <c r="O122" i="56" s="1"/>
  <c r="I122" i="56"/>
  <c r="N121" i="56"/>
  <c r="O121" i="56" s="1"/>
  <c r="I121" i="56"/>
  <c r="N116" i="56"/>
  <c r="O116" i="56" s="1"/>
  <c r="I116" i="56"/>
  <c r="N115" i="56"/>
  <c r="I115" i="56"/>
  <c r="N114" i="56"/>
  <c r="O114" i="56" s="1"/>
  <c r="I114" i="56"/>
  <c r="N113" i="56"/>
  <c r="I113" i="56"/>
  <c r="O113" i="56" s="1"/>
  <c r="N112" i="56"/>
  <c r="I112" i="56"/>
  <c r="P111" i="56"/>
  <c r="N111" i="56"/>
  <c r="O111" i="56" s="1"/>
  <c r="I111" i="56"/>
  <c r="N110" i="56"/>
  <c r="I110" i="56"/>
  <c r="N109" i="56"/>
  <c r="O109" i="56" s="1"/>
  <c r="I109" i="56"/>
  <c r="N108" i="56"/>
  <c r="I108" i="56"/>
  <c r="O108" i="56" s="1"/>
  <c r="N107" i="56"/>
  <c r="I107" i="56"/>
  <c r="N106" i="56"/>
  <c r="I106" i="56"/>
  <c r="O106" i="56" s="1"/>
  <c r="N105" i="56"/>
  <c r="I105" i="56"/>
  <c r="N104" i="56"/>
  <c r="I104" i="56"/>
  <c r="O104" i="56" s="1"/>
  <c r="N103" i="56"/>
  <c r="I103" i="56"/>
  <c r="N102" i="56"/>
  <c r="I102" i="56"/>
  <c r="O102" i="56" s="1"/>
  <c r="N101" i="56"/>
  <c r="I101" i="56"/>
  <c r="N100" i="56"/>
  <c r="I100" i="56"/>
  <c r="O100" i="56" s="1"/>
  <c r="N99" i="56"/>
  <c r="I99" i="56"/>
  <c r="N98" i="56"/>
  <c r="I98" i="56"/>
  <c r="O98" i="56" s="1"/>
  <c r="N97" i="56"/>
  <c r="I97" i="56"/>
  <c r="N96" i="56"/>
  <c r="I96" i="56"/>
  <c r="O96" i="56" s="1"/>
  <c r="N95" i="56"/>
  <c r="I95" i="56"/>
  <c r="N94" i="56"/>
  <c r="I94" i="56"/>
  <c r="O94" i="56" s="1"/>
  <c r="N93" i="56"/>
  <c r="I93" i="56"/>
  <c r="N92" i="56"/>
  <c r="I92" i="56"/>
  <c r="N91" i="56"/>
  <c r="I91" i="56"/>
  <c r="N90" i="56"/>
  <c r="I90" i="56"/>
  <c r="N89" i="56"/>
  <c r="I89" i="56"/>
  <c r="N88" i="56"/>
  <c r="O88" i="56" s="1"/>
  <c r="I88" i="56"/>
  <c r="N87" i="56"/>
  <c r="O87" i="56" s="1"/>
  <c r="I87" i="56"/>
  <c r="N86" i="56"/>
  <c r="I86" i="56"/>
  <c r="N85" i="56"/>
  <c r="O85" i="56" s="1"/>
  <c r="I85" i="56"/>
  <c r="N84" i="56"/>
  <c r="I84" i="56"/>
  <c r="N83" i="56"/>
  <c r="I83" i="56"/>
  <c r="N82" i="56"/>
  <c r="I82" i="56"/>
  <c r="N81" i="56"/>
  <c r="I81" i="56"/>
  <c r="N80" i="56"/>
  <c r="I80" i="56"/>
  <c r="N79" i="56"/>
  <c r="O79" i="56" s="1"/>
  <c r="I79" i="56"/>
  <c r="N78" i="56"/>
  <c r="I78" i="56"/>
  <c r="N77" i="56"/>
  <c r="O77" i="56" s="1"/>
  <c r="I77" i="56"/>
  <c r="N76" i="56"/>
  <c r="O76" i="56" s="1"/>
  <c r="I76" i="56"/>
  <c r="N75" i="56"/>
  <c r="I75" i="56"/>
  <c r="N74" i="56"/>
  <c r="I74" i="56"/>
  <c r="N73" i="56"/>
  <c r="I73" i="56"/>
  <c r="N72" i="56"/>
  <c r="I72" i="56"/>
  <c r="N71" i="56"/>
  <c r="O71" i="56" s="1"/>
  <c r="I71" i="56"/>
  <c r="N70" i="56"/>
  <c r="I70" i="56"/>
  <c r="N69" i="56"/>
  <c r="O69" i="56" s="1"/>
  <c r="I69" i="56"/>
  <c r="N68" i="56"/>
  <c r="I68" i="56"/>
  <c r="N67" i="56"/>
  <c r="I67" i="56"/>
  <c r="N66" i="56"/>
  <c r="I66" i="56"/>
  <c r="N65" i="56"/>
  <c r="I65" i="56"/>
  <c r="N64" i="56"/>
  <c r="I64" i="56"/>
  <c r="N63" i="56"/>
  <c r="O63" i="56" s="1"/>
  <c r="I63" i="56"/>
  <c r="M58" i="56"/>
  <c r="L58" i="56"/>
  <c r="K58" i="56"/>
  <c r="J58" i="56"/>
  <c r="H58" i="56"/>
  <c r="G58" i="56"/>
  <c r="F58" i="56"/>
  <c r="E58" i="56"/>
  <c r="D58" i="56"/>
  <c r="C58" i="56"/>
  <c r="M57" i="56"/>
  <c r="L57" i="56"/>
  <c r="K57" i="56"/>
  <c r="J57" i="56"/>
  <c r="H57" i="56"/>
  <c r="G57" i="56"/>
  <c r="F57" i="56"/>
  <c r="E57" i="56"/>
  <c r="D57" i="56"/>
  <c r="C57" i="56"/>
  <c r="M56" i="56"/>
  <c r="L56" i="56"/>
  <c r="K56" i="56"/>
  <c r="J56" i="56"/>
  <c r="H56" i="56"/>
  <c r="G56" i="56"/>
  <c r="F56" i="56"/>
  <c r="E56" i="56"/>
  <c r="D56" i="56"/>
  <c r="C56" i="56"/>
  <c r="N55" i="56"/>
  <c r="I55" i="56"/>
  <c r="N54" i="56"/>
  <c r="O54" i="56" s="1"/>
  <c r="I54" i="56"/>
  <c r="P53" i="56"/>
  <c r="N53" i="56"/>
  <c r="I53" i="56"/>
  <c r="N52" i="56"/>
  <c r="I52" i="56"/>
  <c r="O52" i="56" s="1"/>
  <c r="N51" i="56"/>
  <c r="I51" i="56"/>
  <c r="N50" i="56"/>
  <c r="I50" i="56"/>
  <c r="O50" i="56" s="1"/>
  <c r="N49" i="56"/>
  <c r="I49" i="56"/>
  <c r="N48" i="56"/>
  <c r="I48" i="56"/>
  <c r="O48" i="56" s="1"/>
  <c r="N47" i="56"/>
  <c r="I47" i="56"/>
  <c r="N46" i="56"/>
  <c r="I46" i="56"/>
  <c r="O46" i="56" s="1"/>
  <c r="N45" i="56"/>
  <c r="I45" i="56"/>
  <c r="N44" i="56"/>
  <c r="I44" i="56"/>
  <c r="N43" i="56"/>
  <c r="I43" i="56"/>
  <c r="N42" i="56"/>
  <c r="I42" i="56"/>
  <c r="O42" i="56" s="1"/>
  <c r="N41" i="56"/>
  <c r="I41" i="56"/>
  <c r="N40" i="56"/>
  <c r="I40" i="56"/>
  <c r="N39" i="56"/>
  <c r="I39" i="56"/>
  <c r="N38" i="56"/>
  <c r="I38" i="56"/>
  <c r="N37" i="56"/>
  <c r="I37" i="56"/>
  <c r="N36" i="56"/>
  <c r="I36" i="56"/>
  <c r="N35" i="56"/>
  <c r="I35" i="56"/>
  <c r="N34" i="56"/>
  <c r="I34" i="56"/>
  <c r="N33" i="56"/>
  <c r="I33" i="56"/>
  <c r="N32" i="56"/>
  <c r="I32" i="56"/>
  <c r="N31" i="56"/>
  <c r="I31" i="56"/>
  <c r="N30" i="56"/>
  <c r="I30" i="56"/>
  <c r="N29" i="56"/>
  <c r="I29" i="56"/>
  <c r="N28" i="56"/>
  <c r="O28" i="56" s="1"/>
  <c r="I28" i="56"/>
  <c r="N27" i="56"/>
  <c r="I27" i="56"/>
  <c r="N26" i="56"/>
  <c r="I26" i="56"/>
  <c r="N25" i="56"/>
  <c r="I25" i="56"/>
  <c r="N24" i="56"/>
  <c r="I24" i="56"/>
  <c r="O24" i="56" s="1"/>
  <c r="N23" i="56"/>
  <c r="I23" i="56"/>
  <c r="N22" i="56"/>
  <c r="I22" i="56"/>
  <c r="O22" i="56" s="1"/>
  <c r="N21" i="56"/>
  <c r="I21" i="56"/>
  <c r="N20" i="56"/>
  <c r="I20" i="56"/>
  <c r="O20" i="56" s="1"/>
  <c r="N19" i="56"/>
  <c r="I19" i="56"/>
  <c r="N18" i="56"/>
  <c r="I18" i="56"/>
  <c r="O18" i="56" s="1"/>
  <c r="N17" i="56"/>
  <c r="I17" i="56"/>
  <c r="N16" i="56"/>
  <c r="I16" i="56"/>
  <c r="O16" i="56" s="1"/>
  <c r="N15" i="56"/>
  <c r="I15" i="56"/>
  <c r="N14" i="56"/>
  <c r="I14" i="56"/>
  <c r="O14" i="56" s="1"/>
  <c r="N13" i="56"/>
  <c r="I13" i="56"/>
  <c r="N12" i="56"/>
  <c r="I12" i="56"/>
  <c r="N11" i="56"/>
  <c r="I11" i="56"/>
  <c r="N10" i="56"/>
  <c r="I10" i="56"/>
  <c r="O10" i="56" s="1"/>
  <c r="N9" i="56"/>
  <c r="I9" i="56"/>
  <c r="N8" i="56"/>
  <c r="I8" i="56"/>
  <c r="N7" i="56"/>
  <c r="I7" i="56"/>
  <c r="N6" i="56"/>
  <c r="I6" i="56"/>
  <c r="N5" i="56"/>
  <c r="I5" i="56"/>
  <c r="M138" i="55"/>
  <c r="L138" i="55"/>
  <c r="K138" i="55"/>
  <c r="J138" i="55"/>
  <c r="H138" i="55"/>
  <c r="G138" i="55"/>
  <c r="F138" i="55"/>
  <c r="E138" i="55"/>
  <c r="D138" i="55"/>
  <c r="C138" i="55"/>
  <c r="M137" i="55"/>
  <c r="L137" i="55"/>
  <c r="K137" i="55"/>
  <c r="J137" i="55"/>
  <c r="H137" i="55"/>
  <c r="G137" i="55"/>
  <c r="F137" i="55"/>
  <c r="E137" i="55"/>
  <c r="D137" i="55"/>
  <c r="C137" i="55"/>
  <c r="M136" i="55"/>
  <c r="L136" i="55"/>
  <c r="K136" i="55"/>
  <c r="J136" i="55"/>
  <c r="H136" i="55"/>
  <c r="G136" i="55"/>
  <c r="F136" i="55"/>
  <c r="E136" i="55"/>
  <c r="D136" i="55"/>
  <c r="C136" i="55"/>
  <c r="N135" i="55"/>
  <c r="I135" i="55"/>
  <c r="N134" i="55"/>
  <c r="I134" i="55"/>
  <c r="N133" i="55"/>
  <c r="I133" i="55"/>
  <c r="N132" i="55"/>
  <c r="I132" i="55"/>
  <c r="N131" i="55"/>
  <c r="I131" i="55"/>
  <c r="N130" i="55"/>
  <c r="I130" i="55"/>
  <c r="N129" i="55"/>
  <c r="O129" i="55" s="1"/>
  <c r="I129" i="55"/>
  <c r="N128" i="55"/>
  <c r="O128" i="55" s="1"/>
  <c r="I128" i="55"/>
  <c r="N127" i="55"/>
  <c r="I127" i="55"/>
  <c r="N126" i="55"/>
  <c r="I126" i="55"/>
  <c r="N125" i="55"/>
  <c r="I125" i="55"/>
  <c r="N124" i="55"/>
  <c r="I124" i="55"/>
  <c r="O124" i="55" s="1"/>
  <c r="N123" i="55"/>
  <c r="I123" i="55"/>
  <c r="N122" i="55"/>
  <c r="I122" i="55"/>
  <c r="N121" i="55"/>
  <c r="I121" i="55"/>
  <c r="N116" i="55"/>
  <c r="I116" i="55"/>
  <c r="N115" i="55"/>
  <c r="I115" i="55"/>
  <c r="O115" i="55" s="1"/>
  <c r="N114" i="55"/>
  <c r="I114" i="55"/>
  <c r="N113" i="55"/>
  <c r="I113" i="55"/>
  <c r="N112" i="55"/>
  <c r="I112" i="55"/>
  <c r="P111" i="55"/>
  <c r="N111" i="55"/>
  <c r="I111" i="55"/>
  <c r="N110" i="55"/>
  <c r="I110" i="55"/>
  <c r="N109" i="55"/>
  <c r="O109" i="55" s="1"/>
  <c r="I109" i="55"/>
  <c r="N108" i="55"/>
  <c r="O108" i="55" s="1"/>
  <c r="I108" i="55"/>
  <c r="N107" i="55"/>
  <c r="I107" i="55"/>
  <c r="N106" i="55"/>
  <c r="O106" i="55" s="1"/>
  <c r="I106" i="55"/>
  <c r="N105" i="55"/>
  <c r="O105" i="55" s="1"/>
  <c r="I105" i="55"/>
  <c r="N104" i="55"/>
  <c r="O104" i="55" s="1"/>
  <c r="I104" i="55"/>
  <c r="N103" i="55"/>
  <c r="O103" i="55" s="1"/>
  <c r="I103" i="55"/>
  <c r="N102" i="55"/>
  <c r="I102" i="55"/>
  <c r="N101" i="55"/>
  <c r="I101" i="55"/>
  <c r="N100" i="55"/>
  <c r="I100" i="55"/>
  <c r="N99" i="55"/>
  <c r="I99" i="55"/>
  <c r="O99" i="55" s="1"/>
  <c r="N98" i="55"/>
  <c r="I98" i="55"/>
  <c r="N97" i="55"/>
  <c r="I97" i="55"/>
  <c r="N96" i="55"/>
  <c r="I96" i="55"/>
  <c r="N95" i="55"/>
  <c r="I95" i="55"/>
  <c r="N94" i="55"/>
  <c r="O94" i="55" s="1"/>
  <c r="I94" i="55"/>
  <c r="N93" i="55"/>
  <c r="O93" i="55" s="1"/>
  <c r="I93" i="55"/>
  <c r="N92" i="55"/>
  <c r="O92" i="55" s="1"/>
  <c r="I92" i="55"/>
  <c r="N91" i="55"/>
  <c r="O91" i="55" s="1"/>
  <c r="I91" i="55"/>
  <c r="N90" i="55"/>
  <c r="I90" i="55"/>
  <c r="N89" i="55"/>
  <c r="O89" i="55" s="1"/>
  <c r="I89" i="55"/>
  <c r="N88" i="55"/>
  <c r="O88" i="55" s="1"/>
  <c r="I88" i="55"/>
  <c r="N87" i="55"/>
  <c r="O87" i="55" s="1"/>
  <c r="I87" i="55"/>
  <c r="N86" i="55"/>
  <c r="I86" i="55"/>
  <c r="O86" i="55" s="1"/>
  <c r="N85" i="55"/>
  <c r="I85" i="55"/>
  <c r="N84" i="55"/>
  <c r="I84" i="55"/>
  <c r="N83" i="55"/>
  <c r="I83" i="55"/>
  <c r="O83" i="55" s="1"/>
  <c r="N82" i="55"/>
  <c r="I82" i="55"/>
  <c r="O82" i="55" s="1"/>
  <c r="N81" i="55"/>
  <c r="I81" i="55"/>
  <c r="N80" i="55"/>
  <c r="I80" i="55"/>
  <c r="N79" i="55"/>
  <c r="I79" i="55"/>
  <c r="N78" i="55"/>
  <c r="I78" i="55"/>
  <c r="O78" i="55" s="1"/>
  <c r="N77" i="55"/>
  <c r="I77" i="55"/>
  <c r="N76" i="55"/>
  <c r="I76" i="55"/>
  <c r="N75" i="55"/>
  <c r="I75" i="55"/>
  <c r="O75" i="55" s="1"/>
  <c r="N74" i="55"/>
  <c r="I74" i="55"/>
  <c r="N73" i="55"/>
  <c r="I73" i="55"/>
  <c r="N72" i="55"/>
  <c r="I72" i="55"/>
  <c r="N71" i="55"/>
  <c r="I71" i="55"/>
  <c r="N70" i="55"/>
  <c r="I70" i="55"/>
  <c r="N69" i="55"/>
  <c r="I69" i="55"/>
  <c r="N68" i="55"/>
  <c r="I68" i="55"/>
  <c r="N67" i="55"/>
  <c r="O67" i="55" s="1"/>
  <c r="I67" i="55"/>
  <c r="N66" i="55"/>
  <c r="O66" i="55" s="1"/>
  <c r="I66" i="55"/>
  <c r="N65" i="55"/>
  <c r="I65" i="55"/>
  <c r="N64" i="55"/>
  <c r="I64" i="55"/>
  <c r="N63" i="55"/>
  <c r="I63" i="55"/>
  <c r="M58" i="55"/>
  <c r="L58" i="55"/>
  <c r="K58" i="55"/>
  <c r="J58" i="55"/>
  <c r="H58" i="55"/>
  <c r="G58" i="55"/>
  <c r="F58" i="55"/>
  <c r="E58" i="55"/>
  <c r="D58" i="55"/>
  <c r="C58" i="55"/>
  <c r="M57" i="55"/>
  <c r="L57" i="55"/>
  <c r="K57" i="55"/>
  <c r="J57" i="55"/>
  <c r="H57" i="55"/>
  <c r="G57" i="55"/>
  <c r="F57" i="55"/>
  <c r="E57" i="55"/>
  <c r="D57" i="55"/>
  <c r="C57" i="55"/>
  <c r="M56" i="55"/>
  <c r="L56" i="55"/>
  <c r="K56" i="55"/>
  <c r="J56" i="55"/>
  <c r="H56" i="55"/>
  <c r="G56" i="55"/>
  <c r="F56" i="55"/>
  <c r="E56" i="55"/>
  <c r="D56" i="55"/>
  <c r="C56" i="55"/>
  <c r="N55" i="55"/>
  <c r="I55" i="55"/>
  <c r="N54" i="55"/>
  <c r="O54" i="55" s="1"/>
  <c r="I54" i="55"/>
  <c r="P53" i="55"/>
  <c r="N53" i="55"/>
  <c r="I53" i="55"/>
  <c r="N52" i="55"/>
  <c r="I52" i="55"/>
  <c r="N51" i="55"/>
  <c r="I51" i="55"/>
  <c r="N50" i="55"/>
  <c r="I50" i="55"/>
  <c r="O50" i="55" s="1"/>
  <c r="N49" i="55"/>
  <c r="I49" i="55"/>
  <c r="N48" i="55"/>
  <c r="I48" i="55"/>
  <c r="N47" i="55"/>
  <c r="I47" i="55"/>
  <c r="N46" i="55"/>
  <c r="I46" i="55"/>
  <c r="N45" i="55"/>
  <c r="I45" i="55"/>
  <c r="N44" i="55"/>
  <c r="I44" i="55"/>
  <c r="N43" i="55"/>
  <c r="I43" i="55"/>
  <c r="N42" i="55"/>
  <c r="I42" i="55"/>
  <c r="N41" i="55"/>
  <c r="I41" i="55"/>
  <c r="N40" i="55"/>
  <c r="I40" i="55"/>
  <c r="N39" i="55"/>
  <c r="I39" i="55"/>
  <c r="N38" i="55"/>
  <c r="I38" i="55"/>
  <c r="O38" i="55" s="1"/>
  <c r="N37" i="55"/>
  <c r="I37" i="55"/>
  <c r="N36" i="55"/>
  <c r="I36" i="55"/>
  <c r="N35" i="55"/>
  <c r="I35" i="55"/>
  <c r="N34" i="55"/>
  <c r="I34" i="55"/>
  <c r="O34" i="55" s="1"/>
  <c r="N33" i="55"/>
  <c r="I33" i="55"/>
  <c r="N32" i="55"/>
  <c r="I32" i="55"/>
  <c r="N31" i="55"/>
  <c r="I31" i="55"/>
  <c r="N30" i="55"/>
  <c r="I30" i="55"/>
  <c r="O30" i="55" s="1"/>
  <c r="N29" i="55"/>
  <c r="I29" i="55"/>
  <c r="N28" i="55"/>
  <c r="I28" i="55"/>
  <c r="N27" i="55"/>
  <c r="I27" i="55"/>
  <c r="N26" i="55"/>
  <c r="I26" i="55"/>
  <c r="N25" i="55"/>
  <c r="I25" i="55"/>
  <c r="N24" i="55"/>
  <c r="I24" i="55"/>
  <c r="N23" i="55"/>
  <c r="I23" i="55"/>
  <c r="N22" i="55"/>
  <c r="I22" i="55"/>
  <c r="N21" i="55"/>
  <c r="I21" i="55"/>
  <c r="N20" i="55"/>
  <c r="I20" i="55"/>
  <c r="N19" i="55"/>
  <c r="I19" i="55"/>
  <c r="N18" i="55"/>
  <c r="I18" i="55"/>
  <c r="O18" i="55" s="1"/>
  <c r="N17" i="55"/>
  <c r="I17" i="55"/>
  <c r="N16" i="55"/>
  <c r="I16" i="55"/>
  <c r="N15" i="55"/>
  <c r="I15" i="55"/>
  <c r="N14" i="55"/>
  <c r="I14" i="55"/>
  <c r="N13" i="55"/>
  <c r="I13" i="55"/>
  <c r="N12" i="55"/>
  <c r="I12" i="55"/>
  <c r="N11" i="55"/>
  <c r="I11" i="55"/>
  <c r="N10" i="55"/>
  <c r="I10" i="55"/>
  <c r="N9" i="55"/>
  <c r="I9" i="55"/>
  <c r="N8" i="55"/>
  <c r="I8" i="55"/>
  <c r="N7" i="55"/>
  <c r="I7" i="55"/>
  <c r="O7" i="55" s="1"/>
  <c r="N6" i="55"/>
  <c r="O6" i="55" s="1"/>
  <c r="I6" i="55"/>
  <c r="N5" i="55"/>
  <c r="O5" i="55" s="1"/>
  <c r="I5" i="55"/>
  <c r="M138" i="54"/>
  <c r="L138" i="54"/>
  <c r="K138" i="54"/>
  <c r="J138" i="54"/>
  <c r="H138" i="54"/>
  <c r="G138" i="54"/>
  <c r="F138" i="54"/>
  <c r="E138" i="54"/>
  <c r="D138" i="54"/>
  <c r="C138" i="54"/>
  <c r="M137" i="54"/>
  <c r="L137" i="54"/>
  <c r="K137" i="54"/>
  <c r="J137" i="54"/>
  <c r="H137" i="54"/>
  <c r="G137" i="54"/>
  <c r="F137" i="54"/>
  <c r="E137" i="54"/>
  <c r="D137" i="54"/>
  <c r="C137" i="54"/>
  <c r="M136" i="54"/>
  <c r="L136" i="54"/>
  <c r="K136" i="54"/>
  <c r="J136" i="54"/>
  <c r="H136" i="54"/>
  <c r="G136" i="54"/>
  <c r="F136" i="54"/>
  <c r="E136" i="54"/>
  <c r="D136" i="54"/>
  <c r="C136" i="54"/>
  <c r="N135" i="54"/>
  <c r="O135" i="54" s="1"/>
  <c r="I135" i="54"/>
  <c r="N134" i="54"/>
  <c r="I134" i="54"/>
  <c r="N133" i="54"/>
  <c r="I133" i="54"/>
  <c r="N132" i="54"/>
  <c r="O132" i="54" s="1"/>
  <c r="I132" i="54"/>
  <c r="N131" i="54"/>
  <c r="I131" i="54"/>
  <c r="N130" i="54"/>
  <c r="O130" i="54" s="1"/>
  <c r="I130" i="54"/>
  <c r="N129" i="54"/>
  <c r="I129" i="54"/>
  <c r="N128" i="54"/>
  <c r="I128" i="54"/>
  <c r="N127" i="54"/>
  <c r="O127" i="54" s="1"/>
  <c r="I127" i="54"/>
  <c r="N126" i="54"/>
  <c r="I126" i="54"/>
  <c r="N125" i="54"/>
  <c r="O125" i="54" s="1"/>
  <c r="I125" i="54"/>
  <c r="N124" i="54"/>
  <c r="O124" i="54" s="1"/>
  <c r="I124" i="54"/>
  <c r="N123" i="54"/>
  <c r="I123" i="54"/>
  <c r="N122" i="54"/>
  <c r="I122" i="54"/>
  <c r="O122" i="54" s="1"/>
  <c r="N121" i="54"/>
  <c r="I121" i="54"/>
  <c r="N116" i="54"/>
  <c r="I116" i="54"/>
  <c r="N115" i="54"/>
  <c r="I115" i="54"/>
  <c r="N114" i="54"/>
  <c r="I114" i="54"/>
  <c r="N113" i="54"/>
  <c r="O113" i="54" s="1"/>
  <c r="I113" i="54"/>
  <c r="N112" i="54"/>
  <c r="I112" i="54"/>
  <c r="P111" i="54"/>
  <c r="N111" i="54"/>
  <c r="O111" i="54" s="1"/>
  <c r="I111" i="54"/>
  <c r="N110" i="54"/>
  <c r="O110" i="54" s="1"/>
  <c r="I110" i="54"/>
  <c r="N109" i="54"/>
  <c r="I109" i="54"/>
  <c r="N108" i="54"/>
  <c r="I108" i="54"/>
  <c r="N107" i="54"/>
  <c r="I107" i="54"/>
  <c r="N106" i="54"/>
  <c r="I106" i="54"/>
  <c r="N105" i="54"/>
  <c r="I105" i="54"/>
  <c r="N104" i="54"/>
  <c r="O104" i="54" s="1"/>
  <c r="I104" i="54"/>
  <c r="N103" i="54"/>
  <c r="I103" i="54"/>
  <c r="O103" i="54" s="1"/>
  <c r="N102" i="54"/>
  <c r="I102" i="54"/>
  <c r="O102" i="54" s="1"/>
  <c r="N101" i="54"/>
  <c r="I101" i="54"/>
  <c r="N100" i="54"/>
  <c r="I100" i="54"/>
  <c r="O100" i="54" s="1"/>
  <c r="N99" i="54"/>
  <c r="I99" i="54"/>
  <c r="N98" i="54"/>
  <c r="I98" i="54"/>
  <c r="O98" i="54" s="1"/>
  <c r="N97" i="54"/>
  <c r="I97" i="54"/>
  <c r="N96" i="54"/>
  <c r="I96" i="54"/>
  <c r="N95" i="54"/>
  <c r="I95" i="54"/>
  <c r="N94" i="54"/>
  <c r="I94" i="54"/>
  <c r="N93" i="54"/>
  <c r="I93" i="54"/>
  <c r="N92" i="54"/>
  <c r="I92" i="54"/>
  <c r="N91" i="54"/>
  <c r="I91" i="54"/>
  <c r="N90" i="54"/>
  <c r="I90" i="54"/>
  <c r="N89" i="54"/>
  <c r="I89" i="54"/>
  <c r="N88" i="54"/>
  <c r="I88" i="54"/>
  <c r="N87" i="54"/>
  <c r="I87" i="54"/>
  <c r="N86" i="54"/>
  <c r="I86" i="54"/>
  <c r="N85" i="54"/>
  <c r="I85" i="54"/>
  <c r="N84" i="54"/>
  <c r="I84" i="54"/>
  <c r="N83" i="54"/>
  <c r="I83" i="54"/>
  <c r="N82" i="54"/>
  <c r="I82" i="54"/>
  <c r="N81" i="54"/>
  <c r="I81" i="54"/>
  <c r="N80" i="54"/>
  <c r="I80" i="54"/>
  <c r="N79" i="54"/>
  <c r="I79" i="54"/>
  <c r="N78" i="54"/>
  <c r="I78" i="54"/>
  <c r="N77" i="54"/>
  <c r="I77" i="54"/>
  <c r="N76" i="54"/>
  <c r="I76" i="54"/>
  <c r="N75" i="54"/>
  <c r="I75" i="54"/>
  <c r="N74" i="54"/>
  <c r="O74" i="54" s="1"/>
  <c r="I74" i="54"/>
  <c r="N73" i="54"/>
  <c r="O73" i="54" s="1"/>
  <c r="I73" i="54"/>
  <c r="N72" i="54"/>
  <c r="I72" i="54"/>
  <c r="N71" i="54"/>
  <c r="O71" i="54" s="1"/>
  <c r="I71" i="54"/>
  <c r="N70" i="54"/>
  <c r="I70" i="54"/>
  <c r="N69" i="54"/>
  <c r="I69" i="54"/>
  <c r="N68" i="54"/>
  <c r="I68" i="54"/>
  <c r="N67" i="54"/>
  <c r="O67" i="54" s="1"/>
  <c r="I67" i="54"/>
  <c r="N66" i="54"/>
  <c r="I66" i="54"/>
  <c r="O66" i="54" s="1"/>
  <c r="N65" i="54"/>
  <c r="I65" i="54"/>
  <c r="N64" i="54"/>
  <c r="I64" i="54"/>
  <c r="N63" i="54"/>
  <c r="O63" i="54" s="1"/>
  <c r="I63" i="54"/>
  <c r="M58" i="54"/>
  <c r="L58" i="54"/>
  <c r="K58" i="54"/>
  <c r="J58" i="54"/>
  <c r="H58" i="54"/>
  <c r="G58" i="54"/>
  <c r="F58" i="54"/>
  <c r="E58" i="54"/>
  <c r="D58" i="54"/>
  <c r="C58" i="54"/>
  <c r="M57" i="54"/>
  <c r="L57" i="54"/>
  <c r="K57" i="54"/>
  <c r="J57" i="54"/>
  <c r="H57" i="54"/>
  <c r="G57" i="54"/>
  <c r="F57" i="54"/>
  <c r="E57" i="54"/>
  <c r="D57" i="54"/>
  <c r="C57" i="54"/>
  <c r="M56" i="54"/>
  <c r="L56" i="54"/>
  <c r="K56" i="54"/>
  <c r="J56" i="54"/>
  <c r="H56" i="54"/>
  <c r="G56" i="54"/>
  <c r="F56" i="54"/>
  <c r="E56" i="54"/>
  <c r="D56" i="54"/>
  <c r="C56" i="54"/>
  <c r="N55" i="54"/>
  <c r="I55" i="54"/>
  <c r="N54" i="54"/>
  <c r="I54" i="54"/>
  <c r="P53" i="54"/>
  <c r="N53" i="54"/>
  <c r="I53" i="54"/>
  <c r="N52" i="54"/>
  <c r="I52" i="54"/>
  <c r="N51" i="54"/>
  <c r="O51" i="54" s="1"/>
  <c r="I51" i="54"/>
  <c r="N50" i="54"/>
  <c r="I50" i="54"/>
  <c r="N49" i="54"/>
  <c r="O49" i="54" s="1"/>
  <c r="I49" i="54"/>
  <c r="N48" i="54"/>
  <c r="I48" i="54"/>
  <c r="N47" i="54"/>
  <c r="O47" i="54" s="1"/>
  <c r="I47" i="54"/>
  <c r="N46" i="54"/>
  <c r="I46" i="54"/>
  <c r="N45" i="54"/>
  <c r="I45" i="54"/>
  <c r="N44" i="54"/>
  <c r="O44" i="54" s="1"/>
  <c r="I44" i="54"/>
  <c r="N43" i="54"/>
  <c r="I43" i="54"/>
  <c r="N42" i="54"/>
  <c r="I42" i="54"/>
  <c r="N41" i="54"/>
  <c r="O41" i="54" s="1"/>
  <c r="I41" i="54"/>
  <c r="N40" i="54"/>
  <c r="I40" i="54"/>
  <c r="N39" i="54"/>
  <c r="I39" i="54"/>
  <c r="N38" i="54"/>
  <c r="I38" i="54"/>
  <c r="N37" i="54"/>
  <c r="O37" i="54" s="1"/>
  <c r="I37" i="54"/>
  <c r="N36" i="54"/>
  <c r="I36" i="54"/>
  <c r="N35" i="54"/>
  <c r="I35" i="54"/>
  <c r="N34" i="54"/>
  <c r="I34" i="54"/>
  <c r="N33" i="54"/>
  <c r="I33" i="54"/>
  <c r="N32" i="54"/>
  <c r="I32" i="54"/>
  <c r="N31" i="54"/>
  <c r="I31" i="54"/>
  <c r="N30" i="54"/>
  <c r="I30" i="54"/>
  <c r="O30" i="54" s="1"/>
  <c r="N29" i="54"/>
  <c r="I29" i="54"/>
  <c r="N28" i="54"/>
  <c r="I28" i="54"/>
  <c r="O28" i="54" s="1"/>
  <c r="N27" i="54"/>
  <c r="I27" i="54"/>
  <c r="N26" i="54"/>
  <c r="I26" i="54"/>
  <c r="N25" i="54"/>
  <c r="I25" i="54"/>
  <c r="N24" i="54"/>
  <c r="I24" i="54"/>
  <c r="N23" i="54"/>
  <c r="I23" i="54"/>
  <c r="N22" i="54"/>
  <c r="O22" i="54" s="1"/>
  <c r="I22" i="54"/>
  <c r="N21" i="54"/>
  <c r="I21" i="54"/>
  <c r="N20" i="54"/>
  <c r="O20" i="54" s="1"/>
  <c r="I20" i="54"/>
  <c r="N19" i="54"/>
  <c r="I19" i="54"/>
  <c r="O19" i="54" s="1"/>
  <c r="N18" i="54"/>
  <c r="I18" i="54"/>
  <c r="O18" i="54" s="1"/>
  <c r="N17" i="54"/>
  <c r="I17" i="54"/>
  <c r="N16" i="54"/>
  <c r="I16" i="54"/>
  <c r="O16" i="54" s="1"/>
  <c r="N15" i="54"/>
  <c r="I15" i="54"/>
  <c r="N14" i="54"/>
  <c r="I14" i="54"/>
  <c r="O14" i="54" s="1"/>
  <c r="N13" i="54"/>
  <c r="I13" i="54"/>
  <c r="N12" i="54"/>
  <c r="I12" i="54"/>
  <c r="N11" i="54"/>
  <c r="I11" i="54"/>
  <c r="N10" i="54"/>
  <c r="I10" i="54"/>
  <c r="N9" i="54"/>
  <c r="I9" i="54"/>
  <c r="N8" i="54"/>
  <c r="I8" i="54"/>
  <c r="N7" i="54"/>
  <c r="I7" i="54"/>
  <c r="N6" i="54"/>
  <c r="I6" i="54"/>
  <c r="N5" i="54"/>
  <c r="I5" i="54"/>
  <c r="M138" i="53"/>
  <c r="L138" i="53"/>
  <c r="K138" i="53"/>
  <c r="J138" i="53"/>
  <c r="H138" i="53"/>
  <c r="G138" i="53"/>
  <c r="F138" i="53"/>
  <c r="E138" i="53"/>
  <c r="D138" i="53"/>
  <c r="C138" i="53"/>
  <c r="M137" i="53"/>
  <c r="L137" i="53"/>
  <c r="K137" i="53"/>
  <c r="J137" i="53"/>
  <c r="H137" i="53"/>
  <c r="G137" i="53"/>
  <c r="F137" i="53"/>
  <c r="E137" i="53"/>
  <c r="D137" i="53"/>
  <c r="C137" i="53"/>
  <c r="M136" i="53"/>
  <c r="L136" i="53"/>
  <c r="K136" i="53"/>
  <c r="J136" i="53"/>
  <c r="H136" i="53"/>
  <c r="G136" i="53"/>
  <c r="F136" i="53"/>
  <c r="E136" i="53"/>
  <c r="D136" i="53"/>
  <c r="C136" i="53"/>
  <c r="N135" i="53"/>
  <c r="I135" i="53"/>
  <c r="N134" i="53"/>
  <c r="I134" i="53"/>
  <c r="N133" i="53"/>
  <c r="O133" i="53" s="1"/>
  <c r="I133" i="53"/>
  <c r="N132" i="53"/>
  <c r="O132" i="53" s="1"/>
  <c r="I132" i="53"/>
  <c r="N131" i="53"/>
  <c r="O131" i="53" s="1"/>
  <c r="I131" i="53"/>
  <c r="N130" i="53"/>
  <c r="O130" i="53" s="1"/>
  <c r="I130" i="53"/>
  <c r="N129" i="53"/>
  <c r="I129" i="53"/>
  <c r="N128" i="53"/>
  <c r="I128" i="53"/>
  <c r="N127" i="53"/>
  <c r="I127" i="53"/>
  <c r="N126" i="53"/>
  <c r="I126" i="53"/>
  <c r="O126" i="53" s="1"/>
  <c r="N125" i="53"/>
  <c r="I125" i="53"/>
  <c r="N124" i="53"/>
  <c r="I124" i="53"/>
  <c r="N123" i="53"/>
  <c r="I123" i="53"/>
  <c r="N122" i="53"/>
  <c r="I122" i="53"/>
  <c r="N121" i="53"/>
  <c r="I121" i="53"/>
  <c r="N116" i="53"/>
  <c r="O116" i="53" s="1"/>
  <c r="I116" i="53"/>
  <c r="N115" i="53"/>
  <c r="I115" i="53"/>
  <c r="N114" i="53"/>
  <c r="I114" i="53"/>
  <c r="N113" i="53"/>
  <c r="I113" i="53"/>
  <c r="N112" i="53"/>
  <c r="O112" i="53" s="1"/>
  <c r="I112" i="53"/>
  <c r="P111" i="53"/>
  <c r="N111" i="53"/>
  <c r="O111" i="53" s="1"/>
  <c r="I111" i="53"/>
  <c r="N110" i="53"/>
  <c r="O110" i="53" s="1"/>
  <c r="I110" i="53"/>
  <c r="N109" i="53"/>
  <c r="O109" i="53" s="1"/>
  <c r="I109" i="53"/>
  <c r="N108" i="53"/>
  <c r="O108" i="53" s="1"/>
  <c r="I108" i="53"/>
  <c r="N107" i="53"/>
  <c r="I107" i="53"/>
  <c r="N106" i="53"/>
  <c r="I106" i="53"/>
  <c r="N105" i="53"/>
  <c r="I105" i="53"/>
  <c r="N104" i="53"/>
  <c r="I104" i="53"/>
  <c r="O104" i="53" s="1"/>
  <c r="N103" i="53"/>
  <c r="I103" i="53"/>
  <c r="N102" i="53"/>
  <c r="I102" i="53"/>
  <c r="N101" i="53"/>
  <c r="I101" i="53"/>
  <c r="N100" i="53"/>
  <c r="I100" i="53"/>
  <c r="N99" i="53"/>
  <c r="I99" i="53"/>
  <c r="N98" i="53"/>
  <c r="I98" i="53"/>
  <c r="N97" i="53"/>
  <c r="I97" i="53"/>
  <c r="N96" i="53"/>
  <c r="O96" i="53" s="1"/>
  <c r="I96" i="53"/>
  <c r="N95" i="53"/>
  <c r="I95" i="53"/>
  <c r="N94" i="53"/>
  <c r="O94" i="53" s="1"/>
  <c r="I94" i="53"/>
  <c r="N93" i="53"/>
  <c r="O93" i="53" s="1"/>
  <c r="I93" i="53"/>
  <c r="N92" i="53"/>
  <c r="I92" i="53"/>
  <c r="N91" i="53"/>
  <c r="I91" i="53"/>
  <c r="N90" i="53"/>
  <c r="I90" i="53"/>
  <c r="N89" i="53"/>
  <c r="I89" i="53"/>
  <c r="N88" i="53"/>
  <c r="I88" i="53"/>
  <c r="N87" i="53"/>
  <c r="I87" i="53"/>
  <c r="N86" i="53"/>
  <c r="I86" i="53"/>
  <c r="N85" i="53"/>
  <c r="I85" i="53"/>
  <c r="N84" i="53"/>
  <c r="O84" i="53" s="1"/>
  <c r="I84" i="53"/>
  <c r="N83" i="53"/>
  <c r="O83" i="53" s="1"/>
  <c r="I83" i="53"/>
  <c r="N82" i="53"/>
  <c r="O82" i="53" s="1"/>
  <c r="I82" i="53"/>
  <c r="N81" i="53"/>
  <c r="O81" i="53" s="1"/>
  <c r="I81" i="53"/>
  <c r="N80" i="53"/>
  <c r="I80" i="53"/>
  <c r="N79" i="53"/>
  <c r="I79" i="53"/>
  <c r="O79" i="53" s="1"/>
  <c r="N78" i="53"/>
  <c r="I78" i="53"/>
  <c r="N77" i="53"/>
  <c r="I77" i="53"/>
  <c r="N76" i="53"/>
  <c r="I76" i="53"/>
  <c r="N75" i="53"/>
  <c r="I75" i="53"/>
  <c r="N74" i="53"/>
  <c r="I74" i="53"/>
  <c r="N73" i="53"/>
  <c r="I73" i="53"/>
  <c r="N72" i="53"/>
  <c r="O72" i="53" s="1"/>
  <c r="I72" i="53"/>
  <c r="N71" i="53"/>
  <c r="O71" i="53" s="1"/>
  <c r="I71" i="53"/>
  <c r="N70" i="53"/>
  <c r="I70" i="53"/>
  <c r="N69" i="53"/>
  <c r="I69" i="53"/>
  <c r="N68" i="53"/>
  <c r="I68" i="53"/>
  <c r="N67" i="53"/>
  <c r="O67" i="53" s="1"/>
  <c r="I67" i="53"/>
  <c r="N66" i="53"/>
  <c r="O66" i="53" s="1"/>
  <c r="I66" i="53"/>
  <c r="N65" i="53"/>
  <c r="O65" i="53" s="1"/>
  <c r="I65" i="53"/>
  <c r="N64" i="53"/>
  <c r="I64" i="53"/>
  <c r="O64" i="53" s="1"/>
  <c r="N63" i="53"/>
  <c r="I63" i="53"/>
  <c r="O63" i="53" s="1"/>
  <c r="M58" i="53"/>
  <c r="L58" i="53"/>
  <c r="K58" i="53"/>
  <c r="J58" i="53"/>
  <c r="H58" i="53"/>
  <c r="G58" i="53"/>
  <c r="F58" i="53"/>
  <c r="E58" i="53"/>
  <c r="D58" i="53"/>
  <c r="C58" i="53"/>
  <c r="M57" i="53"/>
  <c r="L57" i="53"/>
  <c r="K57" i="53"/>
  <c r="J57" i="53"/>
  <c r="H57" i="53"/>
  <c r="G57" i="53"/>
  <c r="F57" i="53"/>
  <c r="E57" i="53"/>
  <c r="D57" i="53"/>
  <c r="C57" i="53"/>
  <c r="M56" i="53"/>
  <c r="L56" i="53"/>
  <c r="K56" i="53"/>
  <c r="J56" i="53"/>
  <c r="H56" i="53"/>
  <c r="G56" i="53"/>
  <c r="F56" i="53"/>
  <c r="E56" i="53"/>
  <c r="D56" i="53"/>
  <c r="C56" i="53"/>
  <c r="N55" i="53"/>
  <c r="I55" i="53"/>
  <c r="N54" i="53"/>
  <c r="I54" i="53"/>
  <c r="P53" i="53"/>
  <c r="N53" i="53"/>
  <c r="I53" i="53"/>
  <c r="N52" i="53"/>
  <c r="I52" i="53"/>
  <c r="O52" i="53" s="1"/>
  <c r="N51" i="53"/>
  <c r="I51" i="53"/>
  <c r="O51" i="53" s="1"/>
  <c r="N50" i="53"/>
  <c r="I50" i="53"/>
  <c r="N49" i="53"/>
  <c r="I49" i="53"/>
  <c r="N48" i="53"/>
  <c r="I48" i="53"/>
  <c r="N47" i="53"/>
  <c r="I47" i="53"/>
  <c r="N46" i="53"/>
  <c r="I46" i="53"/>
  <c r="N45" i="53"/>
  <c r="I45" i="53"/>
  <c r="N44" i="53"/>
  <c r="I44" i="53"/>
  <c r="N43" i="53"/>
  <c r="I43" i="53"/>
  <c r="O43" i="53" s="1"/>
  <c r="N42" i="53"/>
  <c r="I42" i="53"/>
  <c r="N41" i="53"/>
  <c r="I41" i="53"/>
  <c r="N40" i="53"/>
  <c r="O40" i="53" s="1"/>
  <c r="I40" i="53"/>
  <c r="N39" i="53"/>
  <c r="I39" i="53"/>
  <c r="N38" i="53"/>
  <c r="I38" i="53"/>
  <c r="N37" i="53"/>
  <c r="O37" i="53" s="1"/>
  <c r="I37" i="53"/>
  <c r="N36" i="53"/>
  <c r="I36" i="53"/>
  <c r="N35" i="53"/>
  <c r="O35" i="53" s="1"/>
  <c r="I35" i="53"/>
  <c r="N34" i="53"/>
  <c r="O34" i="53" s="1"/>
  <c r="I34" i="53"/>
  <c r="N33" i="53"/>
  <c r="I33" i="53"/>
  <c r="N32" i="53"/>
  <c r="O32" i="53" s="1"/>
  <c r="I32" i="53"/>
  <c r="N31" i="53"/>
  <c r="I31" i="53"/>
  <c r="N30" i="53"/>
  <c r="O30" i="53" s="1"/>
  <c r="I30" i="53"/>
  <c r="N29" i="53"/>
  <c r="I29" i="53"/>
  <c r="N28" i="53"/>
  <c r="O28" i="53" s="1"/>
  <c r="I28" i="53"/>
  <c r="N27" i="53"/>
  <c r="O27" i="53" s="1"/>
  <c r="I27" i="53"/>
  <c r="N26" i="53"/>
  <c r="I26" i="53"/>
  <c r="N25" i="53"/>
  <c r="O25" i="53" s="1"/>
  <c r="I25" i="53"/>
  <c r="N24" i="53"/>
  <c r="I24" i="53"/>
  <c r="N23" i="53"/>
  <c r="I23" i="53"/>
  <c r="N22" i="53"/>
  <c r="I22" i="53"/>
  <c r="N21" i="53"/>
  <c r="I21" i="53"/>
  <c r="N20" i="53"/>
  <c r="O20" i="53" s="1"/>
  <c r="I20" i="53"/>
  <c r="N19" i="53"/>
  <c r="I19" i="53"/>
  <c r="N18" i="53"/>
  <c r="I18" i="53"/>
  <c r="N17" i="53"/>
  <c r="O17" i="53" s="1"/>
  <c r="I17" i="53"/>
  <c r="N16" i="53"/>
  <c r="I16" i="53"/>
  <c r="N15" i="53"/>
  <c r="O15" i="53" s="1"/>
  <c r="I15" i="53"/>
  <c r="N14" i="53"/>
  <c r="I14" i="53"/>
  <c r="N13" i="53"/>
  <c r="O13" i="53" s="1"/>
  <c r="I13" i="53"/>
  <c r="N12" i="53"/>
  <c r="I12" i="53"/>
  <c r="N11" i="53"/>
  <c r="I11" i="53"/>
  <c r="N10" i="53"/>
  <c r="O10" i="53" s="1"/>
  <c r="I10" i="53"/>
  <c r="N9" i="53"/>
  <c r="I9" i="53"/>
  <c r="N8" i="53"/>
  <c r="O8" i="53" s="1"/>
  <c r="I8" i="53"/>
  <c r="N7" i="53"/>
  <c r="O7" i="53" s="1"/>
  <c r="I7" i="53"/>
  <c r="N6" i="53"/>
  <c r="I6" i="53"/>
  <c r="N5" i="53"/>
  <c r="I5" i="53"/>
  <c r="M138" i="52"/>
  <c r="L138" i="52"/>
  <c r="K138" i="52"/>
  <c r="J138" i="52"/>
  <c r="H138" i="52"/>
  <c r="G138" i="52"/>
  <c r="F138" i="52"/>
  <c r="E138" i="52"/>
  <c r="D138" i="52"/>
  <c r="C138" i="52"/>
  <c r="M137" i="52"/>
  <c r="L137" i="52"/>
  <c r="K137" i="52"/>
  <c r="J137" i="52"/>
  <c r="H137" i="52"/>
  <c r="G137" i="52"/>
  <c r="F137" i="52"/>
  <c r="E137" i="52"/>
  <c r="D137" i="52"/>
  <c r="C137" i="52"/>
  <c r="M136" i="52"/>
  <c r="L136" i="52"/>
  <c r="K136" i="52"/>
  <c r="J136" i="52"/>
  <c r="H136" i="52"/>
  <c r="G136" i="52"/>
  <c r="F136" i="52"/>
  <c r="E136" i="52"/>
  <c r="D136" i="52"/>
  <c r="C136" i="52"/>
  <c r="N135" i="52"/>
  <c r="I135" i="52"/>
  <c r="N134" i="52"/>
  <c r="O134" i="52" s="1"/>
  <c r="I134" i="52"/>
  <c r="N133" i="52"/>
  <c r="I133" i="52"/>
  <c r="N132" i="52"/>
  <c r="I132" i="52"/>
  <c r="N131" i="52"/>
  <c r="I131" i="52"/>
  <c r="N130" i="52"/>
  <c r="I130" i="52"/>
  <c r="O130" i="52" s="1"/>
  <c r="N129" i="52"/>
  <c r="I129" i="52"/>
  <c r="N128" i="52"/>
  <c r="I128" i="52"/>
  <c r="N127" i="52"/>
  <c r="I127" i="52"/>
  <c r="O127" i="52" s="1"/>
  <c r="N126" i="52"/>
  <c r="I126" i="52"/>
  <c r="N125" i="52"/>
  <c r="I125" i="52"/>
  <c r="N124" i="52"/>
  <c r="I124" i="52"/>
  <c r="N123" i="52"/>
  <c r="I123" i="52"/>
  <c r="O123" i="52" s="1"/>
  <c r="N122" i="52"/>
  <c r="I122" i="52"/>
  <c r="N121" i="52"/>
  <c r="I121" i="52"/>
  <c r="N116" i="52"/>
  <c r="I116" i="52"/>
  <c r="N115" i="52"/>
  <c r="I115" i="52"/>
  <c r="N114" i="52"/>
  <c r="I114" i="52"/>
  <c r="O114" i="52" s="1"/>
  <c r="N113" i="52"/>
  <c r="O113" i="52" s="1"/>
  <c r="I113" i="52"/>
  <c r="N112" i="52"/>
  <c r="I112" i="52"/>
  <c r="P111" i="52"/>
  <c r="N111" i="52"/>
  <c r="I111" i="52"/>
  <c r="N110" i="52"/>
  <c r="I110" i="52"/>
  <c r="N109" i="52"/>
  <c r="I109" i="52"/>
  <c r="O109" i="52" s="1"/>
  <c r="N108" i="52"/>
  <c r="O108" i="52" s="1"/>
  <c r="I108" i="52"/>
  <c r="N107" i="52"/>
  <c r="O107" i="52" s="1"/>
  <c r="I107" i="52"/>
  <c r="N106" i="52"/>
  <c r="O106" i="52" s="1"/>
  <c r="I106" i="52"/>
  <c r="N105" i="52"/>
  <c r="I105" i="52"/>
  <c r="N104" i="52"/>
  <c r="I104" i="52"/>
  <c r="N103" i="52"/>
  <c r="O103" i="52" s="1"/>
  <c r="I103" i="52"/>
  <c r="N102" i="52"/>
  <c r="I102" i="52"/>
  <c r="N101" i="52"/>
  <c r="I101" i="52"/>
  <c r="N100" i="52"/>
  <c r="I100" i="52"/>
  <c r="N99" i="52"/>
  <c r="O99" i="52" s="1"/>
  <c r="I99" i="52"/>
  <c r="N98" i="52"/>
  <c r="I98" i="52"/>
  <c r="N97" i="52"/>
  <c r="I97" i="52"/>
  <c r="N96" i="52"/>
  <c r="O96" i="52" s="1"/>
  <c r="I96" i="52"/>
  <c r="N95" i="52"/>
  <c r="I95" i="52"/>
  <c r="N94" i="52"/>
  <c r="O94" i="52" s="1"/>
  <c r="I94" i="52"/>
  <c r="N93" i="52"/>
  <c r="I93" i="52"/>
  <c r="N92" i="52"/>
  <c r="O92" i="52" s="1"/>
  <c r="I92" i="52"/>
  <c r="N91" i="52"/>
  <c r="I91" i="52"/>
  <c r="N90" i="52"/>
  <c r="O90" i="52" s="1"/>
  <c r="I90" i="52"/>
  <c r="N89" i="52"/>
  <c r="I89" i="52"/>
  <c r="N88" i="52"/>
  <c r="I88" i="52"/>
  <c r="N87" i="52"/>
  <c r="O87" i="52" s="1"/>
  <c r="I87" i="52"/>
  <c r="N86" i="52"/>
  <c r="I86" i="52"/>
  <c r="N85" i="52"/>
  <c r="I85" i="52"/>
  <c r="N84" i="52"/>
  <c r="I84" i="52"/>
  <c r="N83" i="52"/>
  <c r="O83" i="52" s="1"/>
  <c r="I83" i="52"/>
  <c r="N82" i="52"/>
  <c r="O82" i="52" s="1"/>
  <c r="I82" i="52"/>
  <c r="N81" i="52"/>
  <c r="I81" i="52"/>
  <c r="N80" i="52"/>
  <c r="I80" i="52"/>
  <c r="O80" i="52" s="1"/>
  <c r="N79" i="52"/>
  <c r="I79" i="52"/>
  <c r="N78" i="52"/>
  <c r="I78" i="52"/>
  <c r="N77" i="52"/>
  <c r="I77" i="52"/>
  <c r="O77" i="52" s="1"/>
  <c r="N76" i="52"/>
  <c r="O76" i="52" s="1"/>
  <c r="I76" i="52"/>
  <c r="N75" i="52"/>
  <c r="O75" i="52" s="1"/>
  <c r="I75" i="52"/>
  <c r="N74" i="52"/>
  <c r="O74" i="52" s="1"/>
  <c r="I74" i="52"/>
  <c r="N73" i="52"/>
  <c r="I73" i="52"/>
  <c r="N72" i="52"/>
  <c r="I72" i="52"/>
  <c r="N71" i="52"/>
  <c r="O71" i="52" s="1"/>
  <c r="I71" i="52"/>
  <c r="N70" i="52"/>
  <c r="I70" i="52"/>
  <c r="N69" i="52"/>
  <c r="I69" i="52"/>
  <c r="N68" i="52"/>
  <c r="I68" i="52"/>
  <c r="N67" i="52"/>
  <c r="O67" i="52" s="1"/>
  <c r="I67" i="52"/>
  <c r="N66" i="52"/>
  <c r="I66" i="52"/>
  <c r="N65" i="52"/>
  <c r="I65" i="52"/>
  <c r="N64" i="52"/>
  <c r="O64" i="52" s="1"/>
  <c r="I64" i="52"/>
  <c r="N63" i="52"/>
  <c r="I63" i="52"/>
  <c r="M58" i="52"/>
  <c r="L58" i="52"/>
  <c r="K58" i="52"/>
  <c r="J58" i="52"/>
  <c r="H58" i="52"/>
  <c r="G58" i="52"/>
  <c r="F58" i="52"/>
  <c r="E58" i="52"/>
  <c r="D58" i="52"/>
  <c r="C58" i="52"/>
  <c r="M57" i="52"/>
  <c r="L57" i="52"/>
  <c r="K57" i="52"/>
  <c r="J57" i="52"/>
  <c r="H57" i="52"/>
  <c r="G57" i="52"/>
  <c r="F57" i="52"/>
  <c r="E57" i="52"/>
  <c r="D57" i="52"/>
  <c r="C57" i="52"/>
  <c r="M56" i="52"/>
  <c r="L56" i="52"/>
  <c r="K56" i="52"/>
  <c r="J56" i="52"/>
  <c r="H56" i="52"/>
  <c r="G56" i="52"/>
  <c r="F56" i="52"/>
  <c r="E56" i="52"/>
  <c r="D56" i="52"/>
  <c r="C56" i="52"/>
  <c r="N55" i="52"/>
  <c r="I55" i="52"/>
  <c r="N54" i="52"/>
  <c r="I54" i="52"/>
  <c r="P53" i="52"/>
  <c r="N53" i="52"/>
  <c r="I53" i="52"/>
  <c r="N52" i="52"/>
  <c r="I52" i="52"/>
  <c r="O52" i="52" s="1"/>
  <c r="N51" i="52"/>
  <c r="I51" i="52"/>
  <c r="N50" i="52"/>
  <c r="I50" i="52"/>
  <c r="N49" i="52"/>
  <c r="I49" i="52"/>
  <c r="N48" i="52"/>
  <c r="I48" i="52"/>
  <c r="N47" i="52"/>
  <c r="I47" i="52"/>
  <c r="N46" i="52"/>
  <c r="I46" i="52"/>
  <c r="N45" i="52"/>
  <c r="I45" i="52"/>
  <c r="O45" i="52" s="1"/>
  <c r="N44" i="52"/>
  <c r="I44" i="52"/>
  <c r="N43" i="52"/>
  <c r="I43" i="52"/>
  <c r="N42" i="52"/>
  <c r="I42" i="52"/>
  <c r="N41" i="52"/>
  <c r="I41" i="52"/>
  <c r="O41" i="52" s="1"/>
  <c r="N40" i="52"/>
  <c r="I40" i="52"/>
  <c r="O40" i="52" s="1"/>
  <c r="N39" i="52"/>
  <c r="I39" i="52"/>
  <c r="N38" i="52"/>
  <c r="I38" i="52"/>
  <c r="N37" i="52"/>
  <c r="I37" i="52"/>
  <c r="O37" i="52" s="1"/>
  <c r="N36" i="52"/>
  <c r="I36" i="52"/>
  <c r="N35" i="52"/>
  <c r="I35" i="52"/>
  <c r="N34" i="52"/>
  <c r="I34" i="52"/>
  <c r="N33" i="52"/>
  <c r="I33" i="52"/>
  <c r="N32" i="52"/>
  <c r="I32" i="52"/>
  <c r="O32" i="52" s="1"/>
  <c r="N31" i="52"/>
  <c r="I31" i="52"/>
  <c r="N30" i="52"/>
  <c r="I30" i="52"/>
  <c r="N29" i="52"/>
  <c r="I29" i="52"/>
  <c r="N28" i="52"/>
  <c r="I28" i="52"/>
  <c r="O28" i="52" s="1"/>
  <c r="N27" i="52"/>
  <c r="I27" i="52"/>
  <c r="N26" i="52"/>
  <c r="I26" i="52"/>
  <c r="N25" i="52"/>
  <c r="I25" i="52"/>
  <c r="N24" i="52"/>
  <c r="I24" i="52"/>
  <c r="N23" i="52"/>
  <c r="I23" i="52"/>
  <c r="N22" i="52"/>
  <c r="I22" i="52"/>
  <c r="N21" i="52"/>
  <c r="I21" i="52"/>
  <c r="O21" i="52" s="1"/>
  <c r="N20" i="52"/>
  <c r="I20" i="52"/>
  <c r="N19" i="52"/>
  <c r="I19" i="52"/>
  <c r="N18" i="52"/>
  <c r="I18" i="52"/>
  <c r="N17" i="52"/>
  <c r="I17" i="52"/>
  <c r="O17" i="52" s="1"/>
  <c r="N16" i="52"/>
  <c r="O16" i="52" s="1"/>
  <c r="I16" i="52"/>
  <c r="N15" i="52"/>
  <c r="I15" i="52"/>
  <c r="N14" i="52"/>
  <c r="O14" i="52" s="1"/>
  <c r="I14" i="52"/>
  <c r="N13" i="52"/>
  <c r="I13" i="52"/>
  <c r="N12" i="52"/>
  <c r="O12" i="52" s="1"/>
  <c r="I12" i="52"/>
  <c r="N11" i="52"/>
  <c r="I11" i="52"/>
  <c r="O11" i="52" s="1"/>
  <c r="N10" i="52"/>
  <c r="I10" i="52"/>
  <c r="N9" i="52"/>
  <c r="I9" i="52"/>
  <c r="O9" i="52" s="1"/>
  <c r="N8" i="52"/>
  <c r="I8" i="52"/>
  <c r="O8" i="52" s="1"/>
  <c r="N7" i="52"/>
  <c r="I7" i="52"/>
  <c r="N6" i="52"/>
  <c r="I6" i="52"/>
  <c r="N5" i="52"/>
  <c r="I5" i="52"/>
  <c r="O5" i="52" s="1"/>
  <c r="M138" i="51"/>
  <c r="L138" i="51"/>
  <c r="K138" i="51"/>
  <c r="J138" i="51"/>
  <c r="H138" i="51"/>
  <c r="G138" i="51"/>
  <c r="F138" i="51"/>
  <c r="E138" i="51"/>
  <c r="D138" i="51"/>
  <c r="C138" i="51"/>
  <c r="M137" i="51"/>
  <c r="L137" i="51"/>
  <c r="K137" i="51"/>
  <c r="J137" i="51"/>
  <c r="H137" i="51"/>
  <c r="G137" i="51"/>
  <c r="F137" i="51"/>
  <c r="E137" i="51"/>
  <c r="D137" i="51"/>
  <c r="C137" i="51"/>
  <c r="M136" i="51"/>
  <c r="L136" i="51"/>
  <c r="K136" i="51"/>
  <c r="J136" i="51"/>
  <c r="H136" i="51"/>
  <c r="G136" i="51"/>
  <c r="F136" i="51"/>
  <c r="E136" i="51"/>
  <c r="D136" i="51"/>
  <c r="C136" i="51"/>
  <c r="N135" i="51"/>
  <c r="I135" i="51"/>
  <c r="N134" i="51"/>
  <c r="I134" i="51"/>
  <c r="N133" i="51"/>
  <c r="I133" i="51"/>
  <c r="N132" i="51"/>
  <c r="I132" i="51"/>
  <c r="N131" i="51"/>
  <c r="I131" i="51"/>
  <c r="N130" i="51"/>
  <c r="I130" i="51"/>
  <c r="N129" i="51"/>
  <c r="I129" i="51"/>
  <c r="N128" i="51"/>
  <c r="I128" i="51"/>
  <c r="N127" i="51"/>
  <c r="I127" i="51"/>
  <c r="N126" i="51"/>
  <c r="I126" i="51"/>
  <c r="N125" i="51"/>
  <c r="I125" i="51"/>
  <c r="N124" i="51"/>
  <c r="I124" i="51"/>
  <c r="N123" i="51"/>
  <c r="I123" i="51"/>
  <c r="N122" i="51"/>
  <c r="I122" i="51"/>
  <c r="O122" i="51" s="1"/>
  <c r="N121" i="51"/>
  <c r="I121" i="51"/>
  <c r="N116" i="51"/>
  <c r="O116" i="51" s="1"/>
  <c r="I116" i="51"/>
  <c r="N115" i="51"/>
  <c r="I115" i="51"/>
  <c r="N114" i="51"/>
  <c r="I114" i="51"/>
  <c r="N113" i="51"/>
  <c r="I113" i="51"/>
  <c r="N112" i="51"/>
  <c r="O112" i="51" s="1"/>
  <c r="I112" i="51"/>
  <c r="P111" i="51"/>
  <c r="N111" i="51"/>
  <c r="O111" i="51" s="1"/>
  <c r="I111" i="51"/>
  <c r="N110" i="51"/>
  <c r="O110" i="51" s="1"/>
  <c r="I110" i="51"/>
  <c r="N109" i="51"/>
  <c r="O109" i="51" s="1"/>
  <c r="I109" i="51"/>
  <c r="N108" i="51"/>
  <c r="O108" i="51" s="1"/>
  <c r="I108" i="51"/>
  <c r="N107" i="51"/>
  <c r="I107" i="51"/>
  <c r="N106" i="51"/>
  <c r="I106" i="51"/>
  <c r="N105" i="51"/>
  <c r="I105" i="51"/>
  <c r="N104" i="51"/>
  <c r="I104" i="51"/>
  <c r="O104" i="51" s="1"/>
  <c r="N103" i="51"/>
  <c r="I103" i="51"/>
  <c r="N102" i="51"/>
  <c r="I102" i="51"/>
  <c r="N101" i="51"/>
  <c r="I101" i="51"/>
  <c r="N100" i="51"/>
  <c r="I100" i="51"/>
  <c r="N99" i="51"/>
  <c r="I99" i="51"/>
  <c r="N98" i="51"/>
  <c r="I98" i="51"/>
  <c r="N97" i="51"/>
  <c r="I97" i="51"/>
  <c r="N96" i="51"/>
  <c r="O96" i="51" s="1"/>
  <c r="I96" i="51"/>
  <c r="N95" i="51"/>
  <c r="I95" i="51"/>
  <c r="N94" i="51"/>
  <c r="O94" i="51" s="1"/>
  <c r="I94" i="51"/>
  <c r="N93" i="51"/>
  <c r="O93" i="51" s="1"/>
  <c r="I93" i="51"/>
  <c r="N92" i="51"/>
  <c r="I92" i="51"/>
  <c r="N91" i="51"/>
  <c r="I91" i="51"/>
  <c r="N90" i="51"/>
  <c r="I90" i="51"/>
  <c r="N89" i="51"/>
  <c r="I89" i="51"/>
  <c r="N88" i="51"/>
  <c r="I88" i="51"/>
  <c r="N87" i="51"/>
  <c r="I87" i="51"/>
  <c r="N86" i="51"/>
  <c r="I86" i="51"/>
  <c r="N85" i="51"/>
  <c r="I85" i="51"/>
  <c r="N84" i="51"/>
  <c r="O84" i="51" s="1"/>
  <c r="I84" i="51"/>
  <c r="N83" i="51"/>
  <c r="O83" i="51" s="1"/>
  <c r="I83" i="51"/>
  <c r="N82" i="51"/>
  <c r="O82" i="51" s="1"/>
  <c r="I82" i="51"/>
  <c r="N81" i="51"/>
  <c r="O81" i="51" s="1"/>
  <c r="I81" i="51"/>
  <c r="N80" i="51"/>
  <c r="I80" i="51"/>
  <c r="N79" i="51"/>
  <c r="I79" i="51"/>
  <c r="N78" i="51"/>
  <c r="O78" i="51" s="1"/>
  <c r="I78" i="51"/>
  <c r="N77" i="51"/>
  <c r="O77" i="51" s="1"/>
  <c r="I77" i="51"/>
  <c r="N76" i="51"/>
  <c r="I76" i="51"/>
  <c r="O76" i="51" s="1"/>
  <c r="N75" i="51"/>
  <c r="I75" i="51"/>
  <c r="N74" i="51"/>
  <c r="I74" i="51"/>
  <c r="N73" i="51"/>
  <c r="I73" i="51"/>
  <c r="N72" i="51"/>
  <c r="I72" i="51"/>
  <c r="O72" i="51" s="1"/>
  <c r="N71" i="51"/>
  <c r="I71" i="51"/>
  <c r="N70" i="51"/>
  <c r="I70" i="51"/>
  <c r="N69" i="51"/>
  <c r="I69" i="51"/>
  <c r="N68" i="51"/>
  <c r="I68" i="51"/>
  <c r="N67" i="51"/>
  <c r="I67" i="51"/>
  <c r="N66" i="51"/>
  <c r="I66" i="51"/>
  <c r="N65" i="51"/>
  <c r="I65" i="51"/>
  <c r="N64" i="51"/>
  <c r="O64" i="51" s="1"/>
  <c r="I64" i="51"/>
  <c r="N63" i="51"/>
  <c r="I63" i="51"/>
  <c r="M58" i="51"/>
  <c r="L58" i="51"/>
  <c r="K58" i="51"/>
  <c r="J58" i="51"/>
  <c r="H58" i="51"/>
  <c r="G58" i="51"/>
  <c r="F58" i="51"/>
  <c r="E58" i="51"/>
  <c r="D58" i="51"/>
  <c r="C58" i="51"/>
  <c r="M57" i="51"/>
  <c r="L57" i="51"/>
  <c r="K57" i="51"/>
  <c r="J57" i="51"/>
  <c r="H57" i="51"/>
  <c r="G57" i="51"/>
  <c r="F57" i="51"/>
  <c r="E57" i="51"/>
  <c r="D57" i="51"/>
  <c r="C57" i="51"/>
  <c r="M56" i="51"/>
  <c r="L56" i="51"/>
  <c r="K56" i="51"/>
  <c r="J56" i="51"/>
  <c r="H56" i="51"/>
  <c r="G56" i="51"/>
  <c r="F56" i="51"/>
  <c r="E56" i="51"/>
  <c r="D56" i="51"/>
  <c r="C56" i="51"/>
  <c r="N55" i="51"/>
  <c r="O55" i="51" s="1"/>
  <c r="I55" i="51"/>
  <c r="N54" i="51"/>
  <c r="I54" i="51"/>
  <c r="P53" i="51"/>
  <c r="N53" i="51"/>
  <c r="I53" i="51"/>
  <c r="N52" i="51"/>
  <c r="I52" i="51"/>
  <c r="N51" i="51"/>
  <c r="I51" i="51"/>
  <c r="O51" i="51" s="1"/>
  <c r="N50" i="51"/>
  <c r="I50" i="51"/>
  <c r="N49" i="51"/>
  <c r="I49" i="51"/>
  <c r="N48" i="51"/>
  <c r="I48" i="51"/>
  <c r="N47" i="51"/>
  <c r="I47" i="51"/>
  <c r="N46" i="51"/>
  <c r="I46" i="51"/>
  <c r="N45" i="51"/>
  <c r="I45" i="51"/>
  <c r="N44" i="51"/>
  <c r="I44" i="51"/>
  <c r="N43" i="51"/>
  <c r="I43" i="51"/>
  <c r="O43" i="51" s="1"/>
  <c r="N42" i="51"/>
  <c r="I42" i="51"/>
  <c r="N41" i="51"/>
  <c r="I41" i="51"/>
  <c r="N40" i="51"/>
  <c r="O40" i="51" s="1"/>
  <c r="I40" i="51"/>
  <c r="N39" i="51"/>
  <c r="I39" i="51"/>
  <c r="N38" i="51"/>
  <c r="I38" i="51"/>
  <c r="N37" i="51"/>
  <c r="O37" i="51" s="1"/>
  <c r="I37" i="51"/>
  <c r="N36" i="51"/>
  <c r="I36" i="51"/>
  <c r="N35" i="51"/>
  <c r="O35" i="51" s="1"/>
  <c r="I35" i="51"/>
  <c r="N34" i="51"/>
  <c r="O34" i="51" s="1"/>
  <c r="I34" i="51"/>
  <c r="N33" i="51"/>
  <c r="I33" i="51"/>
  <c r="N32" i="51"/>
  <c r="O32" i="51" s="1"/>
  <c r="I32" i="51"/>
  <c r="N31" i="51"/>
  <c r="I31" i="51"/>
  <c r="N30" i="51"/>
  <c r="O30" i="51" s="1"/>
  <c r="I30" i="51"/>
  <c r="N29" i="51"/>
  <c r="I29" i="51"/>
  <c r="N28" i="51"/>
  <c r="O28" i="51" s="1"/>
  <c r="I28" i="51"/>
  <c r="N27" i="51"/>
  <c r="O27" i="51" s="1"/>
  <c r="I27" i="51"/>
  <c r="N26" i="51"/>
  <c r="I26" i="51"/>
  <c r="N25" i="51"/>
  <c r="O25" i="51" s="1"/>
  <c r="I25" i="51"/>
  <c r="N24" i="51"/>
  <c r="I24" i="51"/>
  <c r="N23" i="51"/>
  <c r="I23" i="51"/>
  <c r="N22" i="51"/>
  <c r="O22" i="51" s="1"/>
  <c r="I22" i="51"/>
  <c r="N21" i="51"/>
  <c r="I21" i="51"/>
  <c r="N20" i="51"/>
  <c r="I20" i="51"/>
  <c r="O20" i="51" s="1"/>
  <c r="N19" i="51"/>
  <c r="I19" i="51"/>
  <c r="N18" i="51"/>
  <c r="I18" i="51"/>
  <c r="N17" i="51"/>
  <c r="I17" i="51"/>
  <c r="N16" i="51"/>
  <c r="I16" i="51"/>
  <c r="O16" i="51" s="1"/>
  <c r="N15" i="51"/>
  <c r="I15" i="51"/>
  <c r="N14" i="51"/>
  <c r="I14" i="51"/>
  <c r="N13" i="51"/>
  <c r="I13" i="51"/>
  <c r="N12" i="51"/>
  <c r="I12" i="51"/>
  <c r="O12" i="51" s="1"/>
  <c r="N11" i="51"/>
  <c r="I11" i="51"/>
  <c r="N10" i="51"/>
  <c r="I10" i="51"/>
  <c r="N9" i="51"/>
  <c r="I9" i="51"/>
  <c r="N8" i="51"/>
  <c r="I8" i="51"/>
  <c r="N7" i="51"/>
  <c r="I7" i="51"/>
  <c r="N6" i="51"/>
  <c r="I6" i="51"/>
  <c r="N5" i="51"/>
  <c r="I5" i="51"/>
  <c r="M138" i="50"/>
  <c r="L138" i="50"/>
  <c r="K138" i="50"/>
  <c r="J138" i="50"/>
  <c r="H138" i="50"/>
  <c r="G138" i="50"/>
  <c r="F138" i="50"/>
  <c r="E138" i="50"/>
  <c r="D138" i="50"/>
  <c r="C138" i="50"/>
  <c r="M137" i="50"/>
  <c r="L137" i="50"/>
  <c r="K137" i="50"/>
  <c r="J137" i="50"/>
  <c r="H137" i="50"/>
  <c r="G137" i="50"/>
  <c r="F137" i="50"/>
  <c r="E137" i="50"/>
  <c r="D137" i="50"/>
  <c r="C137" i="50"/>
  <c r="M136" i="50"/>
  <c r="L136" i="50"/>
  <c r="K136" i="50"/>
  <c r="J136" i="50"/>
  <c r="H136" i="50"/>
  <c r="G136" i="50"/>
  <c r="F136" i="50"/>
  <c r="E136" i="50"/>
  <c r="D136" i="50"/>
  <c r="C136" i="50"/>
  <c r="N135" i="50"/>
  <c r="I135" i="50"/>
  <c r="N134" i="50"/>
  <c r="I134" i="50"/>
  <c r="N133" i="50"/>
  <c r="I133" i="50"/>
  <c r="N132" i="50"/>
  <c r="I132" i="50"/>
  <c r="N131" i="50"/>
  <c r="O131" i="50" s="1"/>
  <c r="I131" i="50"/>
  <c r="N130" i="50"/>
  <c r="O130" i="50" s="1"/>
  <c r="I130" i="50"/>
  <c r="N129" i="50"/>
  <c r="I129" i="50"/>
  <c r="N128" i="50"/>
  <c r="I128" i="50"/>
  <c r="N127" i="50"/>
  <c r="O127" i="50" s="1"/>
  <c r="I127" i="50"/>
  <c r="N126" i="50"/>
  <c r="I126" i="50"/>
  <c r="N125" i="50"/>
  <c r="O125" i="50" s="1"/>
  <c r="I125" i="50"/>
  <c r="N124" i="50"/>
  <c r="I124" i="50"/>
  <c r="N123" i="50"/>
  <c r="O123" i="50" s="1"/>
  <c r="I123" i="50"/>
  <c r="N122" i="50"/>
  <c r="I122" i="50"/>
  <c r="N121" i="50"/>
  <c r="I121" i="50"/>
  <c r="N116" i="50"/>
  <c r="I116" i="50"/>
  <c r="N115" i="50"/>
  <c r="O115" i="50" s="1"/>
  <c r="I115" i="50"/>
  <c r="N114" i="50"/>
  <c r="I114" i="50"/>
  <c r="N113" i="50"/>
  <c r="I113" i="50"/>
  <c r="O113" i="50" s="1"/>
  <c r="N112" i="50"/>
  <c r="I112" i="50"/>
  <c r="P111" i="50"/>
  <c r="N111" i="50"/>
  <c r="O111" i="50" s="1"/>
  <c r="I111" i="50"/>
  <c r="N110" i="50"/>
  <c r="I110" i="50"/>
  <c r="N109" i="50"/>
  <c r="O109" i="50" s="1"/>
  <c r="I109" i="50"/>
  <c r="N108" i="50"/>
  <c r="I108" i="50"/>
  <c r="N107" i="50"/>
  <c r="I107" i="50"/>
  <c r="N106" i="50"/>
  <c r="I106" i="50"/>
  <c r="N105" i="50"/>
  <c r="I105" i="50"/>
  <c r="N104" i="50"/>
  <c r="O104" i="50" s="1"/>
  <c r="I104" i="50"/>
  <c r="N103" i="50"/>
  <c r="I103" i="50"/>
  <c r="N102" i="50"/>
  <c r="O102" i="50" s="1"/>
  <c r="I102" i="50"/>
  <c r="N101" i="50"/>
  <c r="I101" i="50"/>
  <c r="N100" i="50"/>
  <c r="I100" i="50"/>
  <c r="N99" i="50"/>
  <c r="I99" i="50"/>
  <c r="O99" i="50" s="1"/>
  <c r="N98" i="50"/>
  <c r="I98" i="50"/>
  <c r="O98" i="50" s="1"/>
  <c r="N97" i="50"/>
  <c r="I97" i="50"/>
  <c r="N96" i="50"/>
  <c r="I96" i="50"/>
  <c r="N95" i="50"/>
  <c r="I95" i="50"/>
  <c r="N94" i="50"/>
  <c r="I94" i="50"/>
  <c r="N93" i="50"/>
  <c r="I93" i="50"/>
  <c r="N92" i="50"/>
  <c r="I92" i="50"/>
  <c r="N91" i="50"/>
  <c r="I91" i="50"/>
  <c r="N90" i="50"/>
  <c r="I90" i="50"/>
  <c r="N89" i="50"/>
  <c r="I89" i="50"/>
  <c r="N88" i="50"/>
  <c r="I88" i="50"/>
  <c r="N87" i="50"/>
  <c r="I87" i="50"/>
  <c r="N86" i="50"/>
  <c r="I86" i="50"/>
  <c r="N85" i="50"/>
  <c r="I85" i="50"/>
  <c r="N84" i="50"/>
  <c r="I84" i="50"/>
  <c r="N83" i="50"/>
  <c r="I83" i="50"/>
  <c r="N82" i="50"/>
  <c r="I82" i="50"/>
  <c r="O82" i="50" s="1"/>
  <c r="N81" i="50"/>
  <c r="I81" i="50"/>
  <c r="N80" i="50"/>
  <c r="I80" i="50"/>
  <c r="N79" i="50"/>
  <c r="I79" i="50"/>
  <c r="N78" i="50"/>
  <c r="I78" i="50"/>
  <c r="N77" i="50"/>
  <c r="O77" i="50" s="1"/>
  <c r="I77" i="50"/>
  <c r="N76" i="50"/>
  <c r="I76" i="50"/>
  <c r="N75" i="50"/>
  <c r="I75" i="50"/>
  <c r="N74" i="50"/>
  <c r="I74" i="50"/>
  <c r="N73" i="50"/>
  <c r="I73" i="50"/>
  <c r="N72" i="50"/>
  <c r="O72" i="50" s="1"/>
  <c r="I72" i="50"/>
  <c r="N71" i="50"/>
  <c r="I71" i="50"/>
  <c r="N70" i="50"/>
  <c r="O70" i="50" s="1"/>
  <c r="I70" i="50"/>
  <c r="N69" i="50"/>
  <c r="I69" i="50"/>
  <c r="N68" i="50"/>
  <c r="I68" i="50"/>
  <c r="N67" i="50"/>
  <c r="O67" i="50" s="1"/>
  <c r="I67" i="50"/>
  <c r="N66" i="50"/>
  <c r="I66" i="50"/>
  <c r="N65" i="50"/>
  <c r="I65" i="50"/>
  <c r="N64" i="50"/>
  <c r="O64" i="50" s="1"/>
  <c r="I64" i="50"/>
  <c r="N63" i="50"/>
  <c r="I63" i="50"/>
  <c r="M58" i="50"/>
  <c r="L58" i="50"/>
  <c r="K58" i="50"/>
  <c r="J58" i="50"/>
  <c r="H58" i="50"/>
  <c r="G58" i="50"/>
  <c r="F58" i="50"/>
  <c r="E58" i="50"/>
  <c r="D58" i="50"/>
  <c r="C58" i="50"/>
  <c r="M57" i="50"/>
  <c r="L57" i="50"/>
  <c r="K57" i="50"/>
  <c r="J57" i="50"/>
  <c r="H57" i="50"/>
  <c r="G57" i="50"/>
  <c r="F57" i="50"/>
  <c r="E57" i="50"/>
  <c r="D57" i="50"/>
  <c r="C57" i="50"/>
  <c r="M56" i="50"/>
  <c r="L56" i="50"/>
  <c r="K56" i="50"/>
  <c r="J56" i="50"/>
  <c r="H56" i="50"/>
  <c r="G56" i="50"/>
  <c r="F56" i="50"/>
  <c r="E56" i="50"/>
  <c r="D56" i="50"/>
  <c r="C56" i="50"/>
  <c r="N55" i="50"/>
  <c r="I55" i="50"/>
  <c r="N54" i="50"/>
  <c r="I54" i="50"/>
  <c r="P53" i="50"/>
  <c r="N53" i="50"/>
  <c r="I53" i="50"/>
  <c r="N52" i="50"/>
  <c r="I52" i="50"/>
  <c r="N51" i="50"/>
  <c r="I51" i="50"/>
  <c r="N50" i="50"/>
  <c r="I50" i="50"/>
  <c r="N49" i="50"/>
  <c r="I49" i="50"/>
  <c r="O49" i="50" s="1"/>
  <c r="N48" i="50"/>
  <c r="I48" i="50"/>
  <c r="N47" i="50"/>
  <c r="I47" i="50"/>
  <c r="N46" i="50"/>
  <c r="I46" i="50"/>
  <c r="N45" i="50"/>
  <c r="I45" i="50"/>
  <c r="N44" i="50"/>
  <c r="I44" i="50"/>
  <c r="N43" i="50"/>
  <c r="I43" i="50"/>
  <c r="N42" i="50"/>
  <c r="I42" i="50"/>
  <c r="N41" i="50"/>
  <c r="I41" i="50"/>
  <c r="N40" i="50"/>
  <c r="O40" i="50" s="1"/>
  <c r="I40" i="50"/>
  <c r="N39" i="50"/>
  <c r="I39" i="50"/>
  <c r="O39" i="50" s="1"/>
  <c r="N38" i="50"/>
  <c r="I38" i="50"/>
  <c r="N37" i="50"/>
  <c r="I37" i="50"/>
  <c r="N36" i="50"/>
  <c r="I36" i="50"/>
  <c r="N35" i="50"/>
  <c r="I35" i="50"/>
  <c r="N34" i="50"/>
  <c r="I34" i="50"/>
  <c r="N33" i="50"/>
  <c r="O33" i="50" s="1"/>
  <c r="I33" i="50"/>
  <c r="N32" i="50"/>
  <c r="I32" i="50"/>
  <c r="O32" i="50" s="1"/>
  <c r="N31" i="50"/>
  <c r="I31" i="50"/>
  <c r="N30" i="50"/>
  <c r="I30" i="50"/>
  <c r="N29" i="50"/>
  <c r="I29" i="50"/>
  <c r="N28" i="50"/>
  <c r="I28" i="50"/>
  <c r="N27" i="50"/>
  <c r="I27" i="50"/>
  <c r="N26" i="50"/>
  <c r="I26" i="50"/>
  <c r="N25" i="50"/>
  <c r="O25" i="50" s="1"/>
  <c r="I25" i="50"/>
  <c r="N24" i="50"/>
  <c r="I24" i="50"/>
  <c r="N23" i="50"/>
  <c r="I23" i="50"/>
  <c r="N22" i="50"/>
  <c r="I22" i="50"/>
  <c r="N21" i="50"/>
  <c r="I21" i="50"/>
  <c r="N20" i="50"/>
  <c r="I20" i="50"/>
  <c r="N19" i="50"/>
  <c r="I19" i="50"/>
  <c r="N18" i="50"/>
  <c r="I18" i="50"/>
  <c r="N17" i="50"/>
  <c r="I17" i="50"/>
  <c r="N16" i="50"/>
  <c r="I16" i="50"/>
  <c r="N15" i="50"/>
  <c r="I15" i="50"/>
  <c r="O15" i="50" s="1"/>
  <c r="N14" i="50"/>
  <c r="I14" i="50"/>
  <c r="N13" i="50"/>
  <c r="I13" i="50"/>
  <c r="N12" i="50"/>
  <c r="I12" i="50"/>
  <c r="N11" i="50"/>
  <c r="I11" i="50"/>
  <c r="N10" i="50"/>
  <c r="I10" i="50"/>
  <c r="N9" i="50"/>
  <c r="I9" i="50"/>
  <c r="N8" i="50"/>
  <c r="O8" i="50" s="1"/>
  <c r="I8" i="50"/>
  <c r="N7" i="50"/>
  <c r="O7" i="50" s="1"/>
  <c r="I7" i="50"/>
  <c r="N6" i="50"/>
  <c r="I6" i="50"/>
  <c r="N5" i="50"/>
  <c r="I5" i="50"/>
  <c r="M138" i="49"/>
  <c r="L138" i="49"/>
  <c r="K138" i="49"/>
  <c r="J138" i="49"/>
  <c r="H138" i="49"/>
  <c r="G138" i="49"/>
  <c r="F138" i="49"/>
  <c r="E138" i="49"/>
  <c r="D138" i="49"/>
  <c r="C138" i="49"/>
  <c r="M137" i="49"/>
  <c r="L137" i="49"/>
  <c r="K137" i="49"/>
  <c r="J137" i="49"/>
  <c r="H137" i="49"/>
  <c r="G137" i="49"/>
  <c r="F137" i="49"/>
  <c r="E137" i="49"/>
  <c r="D137" i="49"/>
  <c r="C137" i="49"/>
  <c r="M136" i="49"/>
  <c r="L136" i="49"/>
  <c r="K136" i="49"/>
  <c r="J136" i="49"/>
  <c r="H136" i="49"/>
  <c r="G136" i="49"/>
  <c r="F136" i="49"/>
  <c r="E136" i="49"/>
  <c r="D136" i="49"/>
  <c r="C136" i="49"/>
  <c r="N135" i="49"/>
  <c r="O135" i="49" s="1"/>
  <c r="I135" i="49"/>
  <c r="N134" i="49"/>
  <c r="I134" i="49"/>
  <c r="N133" i="49"/>
  <c r="I133" i="49"/>
  <c r="N132" i="49"/>
  <c r="O132" i="49" s="1"/>
  <c r="I132" i="49"/>
  <c r="N131" i="49"/>
  <c r="I131" i="49"/>
  <c r="N130" i="49"/>
  <c r="O130" i="49" s="1"/>
  <c r="I130" i="49"/>
  <c r="N129" i="49"/>
  <c r="I129" i="49"/>
  <c r="N128" i="49"/>
  <c r="O128" i="49" s="1"/>
  <c r="I128" i="49"/>
  <c r="N127" i="49"/>
  <c r="I127" i="49"/>
  <c r="N126" i="49"/>
  <c r="I126" i="49"/>
  <c r="N125" i="49"/>
  <c r="O125" i="49" s="1"/>
  <c r="I125" i="49"/>
  <c r="N124" i="49"/>
  <c r="I124" i="49"/>
  <c r="N123" i="49"/>
  <c r="O123" i="49" s="1"/>
  <c r="I123" i="49"/>
  <c r="N122" i="49"/>
  <c r="I122" i="49"/>
  <c r="O122" i="49" s="1"/>
  <c r="N121" i="49"/>
  <c r="I121" i="49"/>
  <c r="N116" i="49"/>
  <c r="O116" i="49" s="1"/>
  <c r="I116" i="49"/>
  <c r="N115" i="49"/>
  <c r="I115" i="49"/>
  <c r="N114" i="49"/>
  <c r="O114" i="49" s="1"/>
  <c r="I114" i="49"/>
  <c r="N113" i="49"/>
  <c r="I113" i="49"/>
  <c r="N112" i="49"/>
  <c r="I112" i="49"/>
  <c r="P111" i="49"/>
  <c r="N111" i="49"/>
  <c r="O111" i="49" s="1"/>
  <c r="I111" i="49"/>
  <c r="N110" i="49"/>
  <c r="O110" i="49" s="1"/>
  <c r="I110" i="49"/>
  <c r="N109" i="49"/>
  <c r="I109" i="49"/>
  <c r="N108" i="49"/>
  <c r="O108" i="49" s="1"/>
  <c r="I108" i="49"/>
  <c r="N107" i="49"/>
  <c r="I107" i="49"/>
  <c r="N106" i="49"/>
  <c r="O106" i="49" s="1"/>
  <c r="I106" i="49"/>
  <c r="N105" i="49"/>
  <c r="I105" i="49"/>
  <c r="N104" i="49"/>
  <c r="I104" i="49"/>
  <c r="O104" i="49" s="1"/>
  <c r="N103" i="49"/>
  <c r="I103" i="49"/>
  <c r="N102" i="49"/>
  <c r="I102" i="49"/>
  <c r="N101" i="49"/>
  <c r="I101" i="49"/>
  <c r="N100" i="49"/>
  <c r="I100" i="49"/>
  <c r="O100" i="49" s="1"/>
  <c r="N99" i="49"/>
  <c r="I99" i="49"/>
  <c r="N98" i="49"/>
  <c r="I98" i="49"/>
  <c r="N97" i="49"/>
  <c r="I97" i="49"/>
  <c r="N96" i="49"/>
  <c r="I96" i="49"/>
  <c r="N95" i="49"/>
  <c r="I95" i="49"/>
  <c r="N94" i="49"/>
  <c r="I94" i="49"/>
  <c r="N93" i="49"/>
  <c r="I93" i="49"/>
  <c r="N92" i="49"/>
  <c r="I92" i="49"/>
  <c r="O92" i="49" s="1"/>
  <c r="N91" i="49"/>
  <c r="I91" i="49"/>
  <c r="N90" i="49"/>
  <c r="I90" i="49"/>
  <c r="N89" i="49"/>
  <c r="I89" i="49"/>
  <c r="N88" i="49"/>
  <c r="I88" i="49"/>
  <c r="O88" i="49" s="1"/>
  <c r="N87" i="49"/>
  <c r="I87" i="49"/>
  <c r="N86" i="49"/>
  <c r="I86" i="49"/>
  <c r="N85" i="49"/>
  <c r="I85" i="49"/>
  <c r="N84" i="49"/>
  <c r="I84" i="49"/>
  <c r="N83" i="49"/>
  <c r="I83" i="49"/>
  <c r="N82" i="49"/>
  <c r="I82" i="49"/>
  <c r="N81" i="49"/>
  <c r="I81" i="49"/>
  <c r="N80" i="49"/>
  <c r="I80" i="49"/>
  <c r="N79" i="49"/>
  <c r="I79" i="49"/>
  <c r="O79" i="49" s="1"/>
  <c r="N78" i="49"/>
  <c r="I78" i="49"/>
  <c r="N77" i="49"/>
  <c r="I77" i="49"/>
  <c r="N76" i="49"/>
  <c r="O76" i="49" s="1"/>
  <c r="I76" i="49"/>
  <c r="N75" i="49"/>
  <c r="I75" i="49"/>
  <c r="N74" i="49"/>
  <c r="O74" i="49" s="1"/>
  <c r="I74" i="49"/>
  <c r="N73" i="49"/>
  <c r="I73" i="49"/>
  <c r="N72" i="49"/>
  <c r="I72" i="49"/>
  <c r="N71" i="49"/>
  <c r="O71" i="49" s="1"/>
  <c r="I71" i="49"/>
  <c r="N70" i="49"/>
  <c r="I70" i="49"/>
  <c r="N69" i="49"/>
  <c r="O69" i="49" s="1"/>
  <c r="I69" i="49"/>
  <c r="N68" i="49"/>
  <c r="I68" i="49"/>
  <c r="N67" i="49"/>
  <c r="I67" i="49"/>
  <c r="N66" i="49"/>
  <c r="O66" i="49" s="1"/>
  <c r="I66" i="49"/>
  <c r="N65" i="49"/>
  <c r="I65" i="49"/>
  <c r="N64" i="49"/>
  <c r="O64" i="49" s="1"/>
  <c r="I64" i="49"/>
  <c r="N63" i="49"/>
  <c r="I63" i="49"/>
  <c r="M58" i="49"/>
  <c r="L58" i="49"/>
  <c r="K58" i="49"/>
  <c r="N58" i="49" s="1"/>
  <c r="J58" i="49"/>
  <c r="H58" i="49"/>
  <c r="G58" i="49"/>
  <c r="F58" i="49"/>
  <c r="E58" i="49"/>
  <c r="D58" i="49"/>
  <c r="C58" i="49"/>
  <c r="M57" i="49"/>
  <c r="L57" i="49"/>
  <c r="K57" i="49"/>
  <c r="J57" i="49"/>
  <c r="H57" i="49"/>
  <c r="G57" i="49"/>
  <c r="F57" i="49"/>
  <c r="E57" i="49"/>
  <c r="D57" i="49"/>
  <c r="C57" i="49"/>
  <c r="M56" i="49"/>
  <c r="L56" i="49"/>
  <c r="K56" i="49"/>
  <c r="J56" i="49"/>
  <c r="H56" i="49"/>
  <c r="G56" i="49"/>
  <c r="F56" i="49"/>
  <c r="E56" i="49"/>
  <c r="D56" i="49"/>
  <c r="C56" i="49"/>
  <c r="N55" i="49"/>
  <c r="I55" i="49"/>
  <c r="N54" i="49"/>
  <c r="I54" i="49"/>
  <c r="P53" i="49"/>
  <c r="N53" i="49"/>
  <c r="I53" i="49"/>
  <c r="N52" i="49"/>
  <c r="I52" i="49"/>
  <c r="N51" i="49"/>
  <c r="I51" i="49"/>
  <c r="O51" i="49" s="1"/>
  <c r="N50" i="49"/>
  <c r="I50" i="49"/>
  <c r="N49" i="49"/>
  <c r="I49" i="49"/>
  <c r="N48" i="49"/>
  <c r="O48" i="49" s="1"/>
  <c r="I48" i="49"/>
  <c r="N47" i="49"/>
  <c r="I47" i="49"/>
  <c r="N46" i="49"/>
  <c r="O46" i="49" s="1"/>
  <c r="I46" i="49"/>
  <c r="N45" i="49"/>
  <c r="I45" i="49"/>
  <c r="N44" i="49"/>
  <c r="I44" i="49"/>
  <c r="N43" i="49"/>
  <c r="O43" i="49" s="1"/>
  <c r="I43" i="49"/>
  <c r="N42" i="49"/>
  <c r="I42" i="49"/>
  <c r="N41" i="49"/>
  <c r="I41" i="49"/>
  <c r="N40" i="49"/>
  <c r="O40" i="49" s="1"/>
  <c r="I40" i="49"/>
  <c r="N39" i="49"/>
  <c r="O39" i="49" s="1"/>
  <c r="I39" i="49"/>
  <c r="N38" i="49"/>
  <c r="O38" i="49" s="1"/>
  <c r="I38" i="49"/>
  <c r="N37" i="49"/>
  <c r="I37" i="49"/>
  <c r="N36" i="49"/>
  <c r="O36" i="49" s="1"/>
  <c r="I36" i="49"/>
  <c r="N35" i="49"/>
  <c r="I35" i="49"/>
  <c r="N34" i="49"/>
  <c r="I34" i="49"/>
  <c r="N33" i="49"/>
  <c r="O33" i="49" s="1"/>
  <c r="I33" i="49"/>
  <c r="N32" i="49"/>
  <c r="I32" i="49"/>
  <c r="N31" i="49"/>
  <c r="O31" i="49" s="1"/>
  <c r="I31" i="49"/>
  <c r="N30" i="49"/>
  <c r="I30" i="49"/>
  <c r="N29" i="49"/>
  <c r="O29" i="49" s="1"/>
  <c r="I29" i="49"/>
  <c r="N28" i="49"/>
  <c r="I28" i="49"/>
  <c r="N27" i="49"/>
  <c r="I27" i="49"/>
  <c r="N26" i="49"/>
  <c r="O26" i="49" s="1"/>
  <c r="I26" i="49"/>
  <c r="N25" i="49"/>
  <c r="I25" i="49"/>
  <c r="N24" i="49"/>
  <c r="I24" i="49"/>
  <c r="N23" i="49"/>
  <c r="O23" i="49" s="1"/>
  <c r="I23" i="49"/>
  <c r="N22" i="49"/>
  <c r="I22" i="49"/>
  <c r="N21" i="49"/>
  <c r="O21" i="49" s="1"/>
  <c r="I21" i="49"/>
  <c r="N20" i="49"/>
  <c r="I20" i="49"/>
  <c r="N19" i="49"/>
  <c r="I19" i="49"/>
  <c r="N18" i="49"/>
  <c r="O18" i="49" s="1"/>
  <c r="I18" i="49"/>
  <c r="N17" i="49"/>
  <c r="I17" i="49"/>
  <c r="N16" i="49"/>
  <c r="O16" i="49" s="1"/>
  <c r="I16" i="49"/>
  <c r="N15" i="49"/>
  <c r="I15" i="49"/>
  <c r="N14" i="49"/>
  <c r="O14" i="49" s="1"/>
  <c r="I14" i="49"/>
  <c r="N13" i="49"/>
  <c r="I13" i="49"/>
  <c r="N12" i="49"/>
  <c r="I12" i="49"/>
  <c r="N11" i="49"/>
  <c r="O11" i="49" s="1"/>
  <c r="I11" i="49"/>
  <c r="N10" i="49"/>
  <c r="I10" i="49"/>
  <c r="N9" i="49"/>
  <c r="O9" i="49" s="1"/>
  <c r="I9" i="49"/>
  <c r="N8" i="49"/>
  <c r="I8" i="49"/>
  <c r="N7" i="49"/>
  <c r="I7" i="49"/>
  <c r="N6" i="49"/>
  <c r="O6" i="49" s="1"/>
  <c r="I6" i="49"/>
  <c r="N5" i="49"/>
  <c r="I5" i="49"/>
  <c r="M138" i="48"/>
  <c r="L138" i="48"/>
  <c r="K138" i="48"/>
  <c r="J138" i="48"/>
  <c r="H138" i="48"/>
  <c r="G138" i="48"/>
  <c r="F138" i="48"/>
  <c r="E138" i="48"/>
  <c r="D138" i="48"/>
  <c r="C138" i="48"/>
  <c r="M137" i="48"/>
  <c r="L137" i="48"/>
  <c r="K137" i="48"/>
  <c r="J137" i="48"/>
  <c r="H137" i="48"/>
  <c r="G137" i="48"/>
  <c r="F137" i="48"/>
  <c r="E137" i="48"/>
  <c r="D137" i="48"/>
  <c r="C137" i="48"/>
  <c r="M136" i="48"/>
  <c r="L136" i="48"/>
  <c r="K136" i="48"/>
  <c r="J136" i="48"/>
  <c r="H136" i="48"/>
  <c r="G136" i="48"/>
  <c r="F136" i="48"/>
  <c r="E136" i="48"/>
  <c r="D136" i="48"/>
  <c r="C136" i="48"/>
  <c r="N135" i="48"/>
  <c r="O135" i="48" s="1"/>
  <c r="I135" i="48"/>
  <c r="N134" i="48"/>
  <c r="I134" i="48"/>
  <c r="N133" i="48"/>
  <c r="I133" i="48"/>
  <c r="N132" i="48"/>
  <c r="O132" i="48" s="1"/>
  <c r="I132" i="48"/>
  <c r="N131" i="48"/>
  <c r="I131" i="48"/>
  <c r="N130" i="48"/>
  <c r="O130" i="48" s="1"/>
  <c r="I130" i="48"/>
  <c r="N129" i="48"/>
  <c r="I129" i="48"/>
  <c r="N128" i="48"/>
  <c r="I128" i="48"/>
  <c r="O128" i="48" s="1"/>
  <c r="N127" i="48"/>
  <c r="I127" i="48"/>
  <c r="O127" i="48" s="1"/>
  <c r="N126" i="48"/>
  <c r="I126" i="48"/>
  <c r="O126" i="48" s="1"/>
  <c r="N125" i="48"/>
  <c r="I125" i="48"/>
  <c r="O125" i="48" s="1"/>
  <c r="N124" i="48"/>
  <c r="I124" i="48"/>
  <c r="N123" i="48"/>
  <c r="I123" i="48"/>
  <c r="N122" i="48"/>
  <c r="I122" i="48"/>
  <c r="N121" i="48"/>
  <c r="I121" i="48"/>
  <c r="N116" i="48"/>
  <c r="I116" i="48"/>
  <c r="N115" i="48"/>
  <c r="I115" i="48"/>
  <c r="N114" i="48"/>
  <c r="I114" i="48"/>
  <c r="N113" i="48"/>
  <c r="I113" i="48"/>
  <c r="N112" i="48"/>
  <c r="I112" i="48"/>
  <c r="P111" i="48"/>
  <c r="N111" i="48"/>
  <c r="I111" i="48"/>
  <c r="N110" i="48"/>
  <c r="O110" i="48" s="1"/>
  <c r="I110" i="48"/>
  <c r="N109" i="48"/>
  <c r="I109" i="48"/>
  <c r="N108" i="48"/>
  <c r="I108" i="48"/>
  <c r="N107" i="48"/>
  <c r="I107" i="48"/>
  <c r="N106" i="48"/>
  <c r="I106" i="48"/>
  <c r="O106" i="48" s="1"/>
  <c r="N105" i="48"/>
  <c r="O105" i="48" s="1"/>
  <c r="I105" i="48"/>
  <c r="N104" i="48"/>
  <c r="I104" i="48"/>
  <c r="N103" i="48"/>
  <c r="I103" i="48"/>
  <c r="N102" i="48"/>
  <c r="O102" i="48" s="1"/>
  <c r="I102" i="48"/>
  <c r="N101" i="48"/>
  <c r="O101" i="48" s="1"/>
  <c r="I101" i="48"/>
  <c r="N100" i="48"/>
  <c r="I100" i="48"/>
  <c r="N99" i="48"/>
  <c r="O99" i="48" s="1"/>
  <c r="I99" i="48"/>
  <c r="N98" i="48"/>
  <c r="O98" i="48" s="1"/>
  <c r="I98" i="48"/>
  <c r="N97" i="48"/>
  <c r="I97" i="48"/>
  <c r="N96" i="48"/>
  <c r="I96" i="48"/>
  <c r="N95" i="48"/>
  <c r="I95" i="48"/>
  <c r="N94" i="48"/>
  <c r="I94" i="48"/>
  <c r="N93" i="48"/>
  <c r="O93" i="48" s="1"/>
  <c r="I93" i="48"/>
  <c r="N92" i="48"/>
  <c r="I92" i="48"/>
  <c r="N91" i="48"/>
  <c r="I91" i="48"/>
  <c r="N90" i="48"/>
  <c r="I90" i="48"/>
  <c r="N89" i="48"/>
  <c r="I89" i="48"/>
  <c r="N88" i="48"/>
  <c r="I88" i="48"/>
  <c r="N87" i="48"/>
  <c r="I87" i="48"/>
  <c r="N86" i="48"/>
  <c r="O86" i="48" s="1"/>
  <c r="I86" i="48"/>
  <c r="N85" i="48"/>
  <c r="O85" i="48" s="1"/>
  <c r="I85" i="48"/>
  <c r="N84" i="48"/>
  <c r="O84" i="48" s="1"/>
  <c r="I84" i="48"/>
  <c r="N83" i="48"/>
  <c r="I83" i="48"/>
  <c r="N82" i="48"/>
  <c r="I82" i="48"/>
  <c r="N81" i="48"/>
  <c r="I81" i="48"/>
  <c r="N80" i="48"/>
  <c r="I80" i="48"/>
  <c r="N79" i="48"/>
  <c r="I79" i="48"/>
  <c r="N78" i="48"/>
  <c r="I78" i="48"/>
  <c r="N77" i="48"/>
  <c r="I77" i="48"/>
  <c r="N76" i="48"/>
  <c r="O76" i="48" s="1"/>
  <c r="I76" i="48"/>
  <c r="N75" i="48"/>
  <c r="I75" i="48"/>
  <c r="N74" i="48"/>
  <c r="I74" i="48"/>
  <c r="N73" i="48"/>
  <c r="I73" i="48"/>
  <c r="N72" i="48"/>
  <c r="I72" i="48"/>
  <c r="N71" i="48"/>
  <c r="I71" i="48"/>
  <c r="N70" i="48"/>
  <c r="I70" i="48"/>
  <c r="N69" i="48"/>
  <c r="O69" i="48" s="1"/>
  <c r="I69" i="48"/>
  <c r="N68" i="48"/>
  <c r="O68" i="48" s="1"/>
  <c r="I68" i="48"/>
  <c r="N67" i="48"/>
  <c r="O67" i="48" s="1"/>
  <c r="I67" i="48"/>
  <c r="N66" i="48"/>
  <c r="I66" i="48"/>
  <c r="N65" i="48"/>
  <c r="I65" i="48"/>
  <c r="N64" i="48"/>
  <c r="O64" i="48" s="1"/>
  <c r="I64" i="48"/>
  <c r="N63" i="48"/>
  <c r="I63" i="48"/>
  <c r="M58" i="48"/>
  <c r="L58" i="48"/>
  <c r="K58" i="48"/>
  <c r="J58" i="48"/>
  <c r="H58" i="48"/>
  <c r="G58" i="48"/>
  <c r="F58" i="48"/>
  <c r="E58" i="48"/>
  <c r="D58" i="48"/>
  <c r="C58" i="48"/>
  <c r="M57" i="48"/>
  <c r="L57" i="48"/>
  <c r="K57" i="48"/>
  <c r="J57" i="48"/>
  <c r="H57" i="48"/>
  <c r="G57" i="48"/>
  <c r="F57" i="48"/>
  <c r="E57" i="48"/>
  <c r="D57" i="48"/>
  <c r="C57" i="48"/>
  <c r="M56" i="48"/>
  <c r="L56" i="48"/>
  <c r="K56" i="48"/>
  <c r="J56" i="48"/>
  <c r="H56" i="48"/>
  <c r="G56" i="48"/>
  <c r="F56" i="48"/>
  <c r="E56" i="48"/>
  <c r="D56" i="48"/>
  <c r="C56" i="48"/>
  <c r="N55" i="48"/>
  <c r="I55" i="48"/>
  <c r="N54" i="48"/>
  <c r="I54" i="48"/>
  <c r="P53" i="48"/>
  <c r="N53" i="48"/>
  <c r="I53" i="48"/>
  <c r="O53" i="48" s="1"/>
  <c r="N52" i="48"/>
  <c r="I52" i="48"/>
  <c r="N51" i="48"/>
  <c r="I51" i="48"/>
  <c r="N50" i="48"/>
  <c r="I50" i="48"/>
  <c r="N49" i="48"/>
  <c r="I49" i="48"/>
  <c r="N48" i="48"/>
  <c r="I48" i="48"/>
  <c r="N47" i="48"/>
  <c r="I47" i="48"/>
  <c r="N46" i="48"/>
  <c r="I46" i="48"/>
  <c r="N45" i="48"/>
  <c r="I45" i="48"/>
  <c r="O45" i="48" s="1"/>
  <c r="N44" i="48"/>
  <c r="O44" i="48" s="1"/>
  <c r="I44" i="48"/>
  <c r="N43" i="48"/>
  <c r="I43" i="48"/>
  <c r="N42" i="48"/>
  <c r="I42" i="48"/>
  <c r="N41" i="48"/>
  <c r="I41" i="48"/>
  <c r="N40" i="48"/>
  <c r="O40" i="48" s="1"/>
  <c r="I40" i="48"/>
  <c r="N39" i="48"/>
  <c r="O39" i="48" s="1"/>
  <c r="I39" i="48"/>
  <c r="N38" i="48"/>
  <c r="I38" i="48"/>
  <c r="N37" i="48"/>
  <c r="O37" i="48" s="1"/>
  <c r="I37" i="48"/>
  <c r="N36" i="48"/>
  <c r="I36" i="48"/>
  <c r="O36" i="48" s="1"/>
  <c r="N35" i="48"/>
  <c r="I35" i="48"/>
  <c r="N34" i="48"/>
  <c r="I34" i="48"/>
  <c r="N33" i="48"/>
  <c r="I33" i="48"/>
  <c r="N32" i="48"/>
  <c r="I32" i="48"/>
  <c r="N31" i="48"/>
  <c r="I31" i="48"/>
  <c r="N30" i="48"/>
  <c r="I30" i="48"/>
  <c r="N29" i="48"/>
  <c r="O29" i="48" s="1"/>
  <c r="I29" i="48"/>
  <c r="N28" i="48"/>
  <c r="I28" i="48"/>
  <c r="N27" i="48"/>
  <c r="I27" i="48"/>
  <c r="N26" i="48"/>
  <c r="O26" i="48" s="1"/>
  <c r="I26" i="48"/>
  <c r="N25" i="48"/>
  <c r="I25" i="48"/>
  <c r="N24" i="48"/>
  <c r="I24" i="48"/>
  <c r="N23" i="48"/>
  <c r="I23" i="48"/>
  <c r="N22" i="48"/>
  <c r="O22" i="48" s="1"/>
  <c r="I22" i="48"/>
  <c r="N21" i="48"/>
  <c r="I21" i="48"/>
  <c r="N20" i="48"/>
  <c r="I20" i="48"/>
  <c r="N19" i="48"/>
  <c r="I19" i="48"/>
  <c r="N18" i="48"/>
  <c r="I18" i="48"/>
  <c r="N17" i="48"/>
  <c r="O17" i="48" s="1"/>
  <c r="I17" i="48"/>
  <c r="N16" i="48"/>
  <c r="I16" i="48"/>
  <c r="N15" i="48"/>
  <c r="O15" i="48" s="1"/>
  <c r="I15" i="48"/>
  <c r="N14" i="48"/>
  <c r="I14" i="48"/>
  <c r="N13" i="48"/>
  <c r="I13" i="48"/>
  <c r="N12" i="48"/>
  <c r="O12" i="48" s="1"/>
  <c r="I12" i="48"/>
  <c r="N11" i="48"/>
  <c r="I11" i="48"/>
  <c r="N10" i="48"/>
  <c r="O10" i="48" s="1"/>
  <c r="I10" i="48"/>
  <c r="N9" i="48"/>
  <c r="O9" i="48" s="1"/>
  <c r="I9" i="48"/>
  <c r="N8" i="48"/>
  <c r="I8" i="48"/>
  <c r="N7" i="48"/>
  <c r="I7" i="48"/>
  <c r="N6" i="48"/>
  <c r="I6" i="48"/>
  <c r="N5" i="48"/>
  <c r="I5" i="48"/>
  <c r="O5" i="48" s="1"/>
  <c r="M138" i="47"/>
  <c r="L138" i="47"/>
  <c r="K138" i="47"/>
  <c r="J138" i="47"/>
  <c r="H138" i="47"/>
  <c r="G138" i="47"/>
  <c r="F138" i="47"/>
  <c r="E138" i="47"/>
  <c r="D138" i="47"/>
  <c r="C138" i="47"/>
  <c r="M137" i="47"/>
  <c r="L137" i="47"/>
  <c r="K137" i="47"/>
  <c r="J137" i="47"/>
  <c r="H137" i="47"/>
  <c r="G137" i="47"/>
  <c r="F137" i="47"/>
  <c r="E137" i="47"/>
  <c r="D137" i="47"/>
  <c r="C137" i="47"/>
  <c r="M136" i="47"/>
  <c r="L136" i="47"/>
  <c r="K136" i="47"/>
  <c r="J136" i="47"/>
  <c r="H136" i="47"/>
  <c r="G136" i="47"/>
  <c r="F136" i="47"/>
  <c r="E136" i="47"/>
  <c r="D136" i="47"/>
  <c r="C136" i="47"/>
  <c r="N135" i="47"/>
  <c r="I135" i="47"/>
  <c r="N134" i="47"/>
  <c r="I134" i="47"/>
  <c r="N133" i="47"/>
  <c r="I133" i="47"/>
  <c r="N132" i="47"/>
  <c r="I132" i="47"/>
  <c r="N131" i="47"/>
  <c r="I131" i="47"/>
  <c r="N130" i="47"/>
  <c r="O130" i="47" s="1"/>
  <c r="I130" i="47"/>
  <c r="N129" i="47"/>
  <c r="I129" i="47"/>
  <c r="N128" i="47"/>
  <c r="I128" i="47"/>
  <c r="N127" i="47"/>
  <c r="I127" i="47"/>
  <c r="N126" i="47"/>
  <c r="I126" i="47"/>
  <c r="N125" i="47"/>
  <c r="O125" i="47" s="1"/>
  <c r="I125" i="47"/>
  <c r="N124" i="47"/>
  <c r="I124" i="47"/>
  <c r="N123" i="47"/>
  <c r="I123" i="47"/>
  <c r="N122" i="47"/>
  <c r="I122" i="47"/>
  <c r="N121" i="47"/>
  <c r="O121" i="47" s="1"/>
  <c r="I121" i="47"/>
  <c r="N116" i="47"/>
  <c r="I116" i="47"/>
  <c r="O116" i="47" s="1"/>
  <c r="N115" i="47"/>
  <c r="I115" i="47"/>
  <c r="N114" i="47"/>
  <c r="I114" i="47"/>
  <c r="N113" i="47"/>
  <c r="I113" i="47"/>
  <c r="O113" i="47" s="1"/>
  <c r="N112" i="47"/>
  <c r="I112" i="47"/>
  <c r="P111" i="47"/>
  <c r="N111" i="47"/>
  <c r="I111" i="47"/>
  <c r="O111" i="47" s="1"/>
  <c r="N110" i="47"/>
  <c r="I110" i="47"/>
  <c r="N109" i="47"/>
  <c r="I109" i="47"/>
  <c r="N108" i="47"/>
  <c r="I108" i="47"/>
  <c r="N107" i="47"/>
  <c r="I107" i="47"/>
  <c r="N106" i="47"/>
  <c r="I106" i="47"/>
  <c r="N105" i="47"/>
  <c r="I105" i="47"/>
  <c r="N104" i="47"/>
  <c r="O104" i="47" s="1"/>
  <c r="I104" i="47"/>
  <c r="N103" i="47"/>
  <c r="O103" i="47" s="1"/>
  <c r="I103" i="47"/>
  <c r="N102" i="47"/>
  <c r="I102" i="47"/>
  <c r="N101" i="47"/>
  <c r="O101" i="47" s="1"/>
  <c r="I101" i="47"/>
  <c r="N100" i="47"/>
  <c r="I100" i="47"/>
  <c r="N99" i="47"/>
  <c r="I99" i="47"/>
  <c r="N98" i="47"/>
  <c r="I98" i="47"/>
  <c r="N97" i="47"/>
  <c r="I97" i="47"/>
  <c r="N96" i="47"/>
  <c r="I96" i="47"/>
  <c r="O96" i="47" s="1"/>
  <c r="N95" i="47"/>
  <c r="I95" i="47"/>
  <c r="O95" i="47" s="1"/>
  <c r="N94" i="47"/>
  <c r="I94" i="47"/>
  <c r="N93" i="47"/>
  <c r="I93" i="47"/>
  <c r="N92" i="47"/>
  <c r="I92" i="47"/>
  <c r="O92" i="47" s="1"/>
  <c r="N91" i="47"/>
  <c r="I91" i="47"/>
  <c r="N90" i="47"/>
  <c r="I90" i="47"/>
  <c r="N89" i="47"/>
  <c r="I89" i="47"/>
  <c r="N88" i="47"/>
  <c r="I88" i="47"/>
  <c r="O88" i="47" s="1"/>
  <c r="N87" i="47"/>
  <c r="I87" i="47"/>
  <c r="O87" i="47" s="1"/>
  <c r="N86" i="47"/>
  <c r="I86" i="47"/>
  <c r="N85" i="47"/>
  <c r="I85" i="47"/>
  <c r="N84" i="47"/>
  <c r="I84" i="47"/>
  <c r="N83" i="47"/>
  <c r="I83" i="47"/>
  <c r="N82" i="47"/>
  <c r="I82" i="47"/>
  <c r="N81" i="47"/>
  <c r="I81" i="47"/>
  <c r="N80" i="47"/>
  <c r="I80" i="47"/>
  <c r="N79" i="47"/>
  <c r="O79" i="47" s="1"/>
  <c r="I79" i="47"/>
  <c r="N78" i="47"/>
  <c r="I78" i="47"/>
  <c r="N77" i="47"/>
  <c r="I77" i="47"/>
  <c r="N76" i="47"/>
  <c r="O76" i="47" s="1"/>
  <c r="I76" i="47"/>
  <c r="N75" i="47"/>
  <c r="I75" i="47"/>
  <c r="N74" i="47"/>
  <c r="O74" i="47" s="1"/>
  <c r="I74" i="47"/>
  <c r="N73" i="47"/>
  <c r="O73" i="47" s="1"/>
  <c r="I73" i="47"/>
  <c r="N72" i="47"/>
  <c r="I72" i="47"/>
  <c r="O72" i="47" s="1"/>
  <c r="N71" i="47"/>
  <c r="I71" i="47"/>
  <c r="N70" i="47"/>
  <c r="I70" i="47"/>
  <c r="N69" i="47"/>
  <c r="I69" i="47"/>
  <c r="N68" i="47"/>
  <c r="I68" i="47"/>
  <c r="N67" i="47"/>
  <c r="I67" i="47"/>
  <c r="N66" i="47"/>
  <c r="I66" i="47"/>
  <c r="N65" i="47"/>
  <c r="I65" i="47"/>
  <c r="N64" i="47"/>
  <c r="O64" i="47" s="1"/>
  <c r="I64" i="47"/>
  <c r="N63" i="47"/>
  <c r="I63" i="47"/>
  <c r="M58" i="47"/>
  <c r="L58" i="47"/>
  <c r="K58" i="47"/>
  <c r="J58" i="47"/>
  <c r="H58" i="47"/>
  <c r="G58" i="47"/>
  <c r="F58" i="47"/>
  <c r="E58" i="47"/>
  <c r="D58" i="47"/>
  <c r="C58" i="47"/>
  <c r="M57" i="47"/>
  <c r="L57" i="47"/>
  <c r="K57" i="47"/>
  <c r="J57" i="47"/>
  <c r="H57" i="47"/>
  <c r="G57" i="47"/>
  <c r="F57" i="47"/>
  <c r="E57" i="47"/>
  <c r="D57" i="47"/>
  <c r="C57" i="47"/>
  <c r="M56" i="47"/>
  <c r="L56" i="47"/>
  <c r="K56" i="47"/>
  <c r="J56" i="47"/>
  <c r="H56" i="47"/>
  <c r="G56" i="47"/>
  <c r="F56" i="47"/>
  <c r="E56" i="47"/>
  <c r="D56" i="47"/>
  <c r="C56" i="47"/>
  <c r="N55" i="47"/>
  <c r="I55" i="47"/>
  <c r="N54" i="47"/>
  <c r="I54" i="47"/>
  <c r="P53" i="47"/>
  <c r="N53" i="47"/>
  <c r="I53" i="47"/>
  <c r="N52" i="47"/>
  <c r="I52" i="47"/>
  <c r="N51" i="47"/>
  <c r="I51" i="47"/>
  <c r="O51" i="47" s="1"/>
  <c r="N50" i="47"/>
  <c r="I50" i="47"/>
  <c r="N49" i="47"/>
  <c r="I49" i="47"/>
  <c r="N48" i="47"/>
  <c r="O48" i="47" s="1"/>
  <c r="I48" i="47"/>
  <c r="N47" i="47"/>
  <c r="I47" i="47"/>
  <c r="N46" i="47"/>
  <c r="I46" i="47"/>
  <c r="N45" i="47"/>
  <c r="I45" i="47"/>
  <c r="N44" i="47"/>
  <c r="I44" i="47"/>
  <c r="N43" i="47"/>
  <c r="O43" i="47" s="1"/>
  <c r="I43" i="47"/>
  <c r="N42" i="47"/>
  <c r="I42" i="47"/>
  <c r="N41" i="47"/>
  <c r="I41" i="47"/>
  <c r="N40" i="47"/>
  <c r="O40" i="47" s="1"/>
  <c r="I40" i="47"/>
  <c r="N39" i="47"/>
  <c r="O39" i="47" s="1"/>
  <c r="I39" i="47"/>
  <c r="N38" i="47"/>
  <c r="O38" i="47" s="1"/>
  <c r="I38" i="47"/>
  <c r="N37" i="47"/>
  <c r="I37" i="47"/>
  <c r="N36" i="47"/>
  <c r="O36" i="47" s="1"/>
  <c r="I36" i="47"/>
  <c r="N35" i="47"/>
  <c r="O35" i="47" s="1"/>
  <c r="I35" i="47"/>
  <c r="N34" i="47"/>
  <c r="I34" i="47"/>
  <c r="N33" i="47"/>
  <c r="O33" i="47" s="1"/>
  <c r="I33" i="47"/>
  <c r="N32" i="47"/>
  <c r="I32" i="47"/>
  <c r="O32" i="47" s="1"/>
  <c r="N31" i="47"/>
  <c r="I31" i="47"/>
  <c r="N30" i="47"/>
  <c r="I30" i="47"/>
  <c r="N29" i="47"/>
  <c r="I29" i="47"/>
  <c r="N28" i="47"/>
  <c r="I28" i="47"/>
  <c r="N27" i="47"/>
  <c r="I27" i="47"/>
  <c r="N26" i="47"/>
  <c r="I26" i="47"/>
  <c r="N25" i="47"/>
  <c r="I25" i="47"/>
  <c r="N24" i="47"/>
  <c r="I24" i="47"/>
  <c r="O24" i="47" s="1"/>
  <c r="N23" i="47"/>
  <c r="I23" i="47"/>
  <c r="N22" i="47"/>
  <c r="I22" i="47"/>
  <c r="N21" i="47"/>
  <c r="I21" i="47"/>
  <c r="N20" i="47"/>
  <c r="I20" i="47"/>
  <c r="O20" i="47" s="1"/>
  <c r="N19" i="47"/>
  <c r="I19" i="47"/>
  <c r="N18" i="47"/>
  <c r="I18" i="47"/>
  <c r="N17" i="47"/>
  <c r="I17" i="47"/>
  <c r="N16" i="47"/>
  <c r="I16" i="47"/>
  <c r="N15" i="47"/>
  <c r="I15" i="47"/>
  <c r="N14" i="47"/>
  <c r="I14" i="47"/>
  <c r="N13" i="47"/>
  <c r="I13" i="47"/>
  <c r="N12" i="47"/>
  <c r="I12" i="47"/>
  <c r="N11" i="47"/>
  <c r="I11" i="47"/>
  <c r="N10" i="47"/>
  <c r="I10" i="47"/>
  <c r="N9" i="47"/>
  <c r="I9" i="47"/>
  <c r="N8" i="47"/>
  <c r="O8" i="47" s="1"/>
  <c r="I8" i="47"/>
  <c r="N7" i="47"/>
  <c r="I7" i="47"/>
  <c r="N6" i="47"/>
  <c r="O6" i="47" s="1"/>
  <c r="I6" i="47"/>
  <c r="N5" i="47"/>
  <c r="O5" i="47" s="1"/>
  <c r="I5" i="47"/>
  <c r="M138" i="46"/>
  <c r="L138" i="46"/>
  <c r="K138" i="46"/>
  <c r="J138" i="46"/>
  <c r="H138" i="46"/>
  <c r="G138" i="46"/>
  <c r="F138" i="46"/>
  <c r="E138" i="46"/>
  <c r="D138" i="46"/>
  <c r="C138" i="46"/>
  <c r="M137" i="46"/>
  <c r="L137" i="46"/>
  <c r="K137" i="46"/>
  <c r="J137" i="46"/>
  <c r="H137" i="46"/>
  <c r="G137" i="46"/>
  <c r="F137" i="46"/>
  <c r="E137" i="46"/>
  <c r="D137" i="46"/>
  <c r="C137" i="46"/>
  <c r="M136" i="46"/>
  <c r="L136" i="46"/>
  <c r="K136" i="46"/>
  <c r="J136" i="46"/>
  <c r="H136" i="46"/>
  <c r="G136" i="46"/>
  <c r="F136" i="46"/>
  <c r="E136" i="46"/>
  <c r="D136" i="46"/>
  <c r="C136" i="46"/>
  <c r="N135" i="46"/>
  <c r="O135" i="46" s="1"/>
  <c r="I135" i="46"/>
  <c r="N134" i="46"/>
  <c r="I134" i="46"/>
  <c r="N133" i="46"/>
  <c r="I133" i="46"/>
  <c r="N132" i="46"/>
  <c r="O132" i="46" s="1"/>
  <c r="I132" i="46"/>
  <c r="N131" i="46"/>
  <c r="O131" i="46" s="1"/>
  <c r="I131" i="46"/>
  <c r="N130" i="46"/>
  <c r="I130" i="46"/>
  <c r="N129" i="46"/>
  <c r="I129" i="46"/>
  <c r="N128" i="46"/>
  <c r="I128" i="46"/>
  <c r="N127" i="46"/>
  <c r="I127" i="46"/>
  <c r="N126" i="46"/>
  <c r="I126" i="46"/>
  <c r="N125" i="46"/>
  <c r="I125" i="46"/>
  <c r="N124" i="46"/>
  <c r="O124" i="46" s="1"/>
  <c r="I124" i="46"/>
  <c r="N123" i="46"/>
  <c r="I123" i="46"/>
  <c r="N122" i="46"/>
  <c r="O122" i="46" s="1"/>
  <c r="I122" i="46"/>
  <c r="N121" i="46"/>
  <c r="I121" i="46"/>
  <c r="O121" i="46" s="1"/>
  <c r="N116" i="46"/>
  <c r="I116" i="46"/>
  <c r="O116" i="46" s="1"/>
  <c r="N115" i="46"/>
  <c r="I115" i="46"/>
  <c r="N114" i="46"/>
  <c r="I114" i="46"/>
  <c r="N113" i="46"/>
  <c r="I113" i="46"/>
  <c r="N112" i="46"/>
  <c r="I112" i="46"/>
  <c r="P111" i="46"/>
  <c r="N111" i="46"/>
  <c r="I111" i="46"/>
  <c r="N110" i="46"/>
  <c r="I110" i="46"/>
  <c r="N109" i="46"/>
  <c r="I109" i="46"/>
  <c r="N108" i="46"/>
  <c r="I108" i="46"/>
  <c r="N107" i="46"/>
  <c r="I107" i="46"/>
  <c r="O107" i="46" s="1"/>
  <c r="N106" i="46"/>
  <c r="I106" i="46"/>
  <c r="N105" i="46"/>
  <c r="O105" i="46" s="1"/>
  <c r="I105" i="46"/>
  <c r="N104" i="46"/>
  <c r="I104" i="46"/>
  <c r="N103" i="46"/>
  <c r="I103" i="46"/>
  <c r="N102" i="46"/>
  <c r="I102" i="46"/>
  <c r="N101" i="46"/>
  <c r="I101" i="46"/>
  <c r="N100" i="46"/>
  <c r="O100" i="46" s="1"/>
  <c r="I100" i="46"/>
  <c r="N99" i="46"/>
  <c r="I99" i="46"/>
  <c r="N98" i="46"/>
  <c r="O98" i="46" s="1"/>
  <c r="I98" i="46"/>
  <c r="N97" i="46"/>
  <c r="O97" i="46" s="1"/>
  <c r="I97" i="46"/>
  <c r="N96" i="46"/>
  <c r="I96" i="46"/>
  <c r="N95" i="46"/>
  <c r="I95" i="46"/>
  <c r="N94" i="46"/>
  <c r="I94" i="46"/>
  <c r="N93" i="46"/>
  <c r="O93" i="46" s="1"/>
  <c r="I93" i="46"/>
  <c r="N92" i="46"/>
  <c r="I92" i="46"/>
  <c r="N91" i="46"/>
  <c r="I91" i="46"/>
  <c r="O91" i="46" s="1"/>
  <c r="N90" i="46"/>
  <c r="I90" i="46"/>
  <c r="N89" i="46"/>
  <c r="I89" i="46"/>
  <c r="N88" i="46"/>
  <c r="I88" i="46"/>
  <c r="O88" i="46" s="1"/>
  <c r="N87" i="46"/>
  <c r="I87" i="46"/>
  <c r="O87" i="46" s="1"/>
  <c r="N86" i="46"/>
  <c r="I86" i="46"/>
  <c r="N85" i="46"/>
  <c r="I85" i="46"/>
  <c r="N84" i="46"/>
  <c r="I84" i="46"/>
  <c r="N83" i="46"/>
  <c r="I83" i="46"/>
  <c r="O83" i="46" s="1"/>
  <c r="N82" i="46"/>
  <c r="I82" i="46"/>
  <c r="N81" i="46"/>
  <c r="O81" i="46" s="1"/>
  <c r="I81" i="46"/>
  <c r="N80" i="46"/>
  <c r="I80" i="46"/>
  <c r="N79" i="46"/>
  <c r="I79" i="46"/>
  <c r="N78" i="46"/>
  <c r="I78" i="46"/>
  <c r="N77" i="46"/>
  <c r="I77" i="46"/>
  <c r="N76" i="46"/>
  <c r="I76" i="46"/>
  <c r="N75" i="46"/>
  <c r="I75" i="46"/>
  <c r="O75" i="46" s="1"/>
  <c r="N74" i="46"/>
  <c r="I74" i="46"/>
  <c r="N73" i="46"/>
  <c r="I73" i="46"/>
  <c r="N72" i="46"/>
  <c r="I72" i="46"/>
  <c r="N71" i="46"/>
  <c r="I71" i="46"/>
  <c r="N70" i="46"/>
  <c r="I70" i="46"/>
  <c r="N69" i="46"/>
  <c r="I69" i="46"/>
  <c r="N68" i="46"/>
  <c r="I68" i="46"/>
  <c r="N67" i="46"/>
  <c r="I67" i="46"/>
  <c r="N66" i="46"/>
  <c r="I66" i="46"/>
  <c r="N65" i="46"/>
  <c r="O65" i="46" s="1"/>
  <c r="I65" i="46"/>
  <c r="N64" i="46"/>
  <c r="I64" i="46"/>
  <c r="N63" i="46"/>
  <c r="I63" i="46"/>
  <c r="M58" i="46"/>
  <c r="L58" i="46"/>
  <c r="K58" i="46"/>
  <c r="J58" i="46"/>
  <c r="H58" i="46"/>
  <c r="G58" i="46"/>
  <c r="F58" i="46"/>
  <c r="E58" i="46"/>
  <c r="D58" i="46"/>
  <c r="C58" i="46"/>
  <c r="M57" i="46"/>
  <c r="L57" i="46"/>
  <c r="K57" i="46"/>
  <c r="J57" i="46"/>
  <c r="N57" i="46" s="1"/>
  <c r="H57" i="46"/>
  <c r="G57" i="46"/>
  <c r="F57" i="46"/>
  <c r="E57" i="46"/>
  <c r="D57" i="46"/>
  <c r="C57" i="46"/>
  <c r="M56" i="46"/>
  <c r="L56" i="46"/>
  <c r="K56" i="46"/>
  <c r="J56" i="46"/>
  <c r="H56" i="46"/>
  <c r="G56" i="46"/>
  <c r="F56" i="46"/>
  <c r="E56" i="46"/>
  <c r="D56" i="46"/>
  <c r="C56" i="46"/>
  <c r="N55" i="46"/>
  <c r="I55" i="46"/>
  <c r="N54" i="46"/>
  <c r="I54" i="46"/>
  <c r="P53" i="46"/>
  <c r="N53" i="46"/>
  <c r="I53" i="46"/>
  <c r="O53" i="46" s="1"/>
  <c r="N52" i="46"/>
  <c r="I52" i="46"/>
  <c r="N51" i="46"/>
  <c r="I51" i="46"/>
  <c r="N50" i="46"/>
  <c r="I50" i="46"/>
  <c r="N49" i="46"/>
  <c r="I49" i="46"/>
  <c r="N48" i="46"/>
  <c r="I48" i="46"/>
  <c r="N47" i="46"/>
  <c r="O47" i="46" s="1"/>
  <c r="I47" i="46"/>
  <c r="N46" i="46"/>
  <c r="O46" i="46" s="1"/>
  <c r="I46" i="46"/>
  <c r="N45" i="46"/>
  <c r="I45" i="46"/>
  <c r="N44" i="46"/>
  <c r="I44" i="46"/>
  <c r="N43" i="46"/>
  <c r="I43" i="46"/>
  <c r="N42" i="46"/>
  <c r="I42" i="46"/>
  <c r="N41" i="46"/>
  <c r="I41" i="46"/>
  <c r="N40" i="46"/>
  <c r="O40" i="46" s="1"/>
  <c r="I40" i="46"/>
  <c r="N39" i="46"/>
  <c r="I39" i="46"/>
  <c r="N38" i="46"/>
  <c r="O38" i="46" s="1"/>
  <c r="I38" i="46"/>
  <c r="N37" i="46"/>
  <c r="O37" i="46" s="1"/>
  <c r="I37" i="46"/>
  <c r="N36" i="46"/>
  <c r="I36" i="46"/>
  <c r="N35" i="46"/>
  <c r="I35" i="46"/>
  <c r="N34" i="46"/>
  <c r="I34" i="46"/>
  <c r="N33" i="46"/>
  <c r="O33" i="46" s="1"/>
  <c r="I33" i="46"/>
  <c r="N32" i="46"/>
  <c r="I32" i="46"/>
  <c r="N31" i="46"/>
  <c r="I31" i="46"/>
  <c r="O31" i="46" s="1"/>
  <c r="N30" i="46"/>
  <c r="I30" i="46"/>
  <c r="N29" i="46"/>
  <c r="I29" i="46"/>
  <c r="O29" i="46" s="1"/>
  <c r="N28" i="46"/>
  <c r="I28" i="46"/>
  <c r="N27" i="46"/>
  <c r="I27" i="46"/>
  <c r="N26" i="46"/>
  <c r="I26" i="46"/>
  <c r="N25" i="46"/>
  <c r="I25" i="46"/>
  <c r="N24" i="46"/>
  <c r="I24" i="46"/>
  <c r="N23" i="46"/>
  <c r="I23" i="46"/>
  <c r="N22" i="46"/>
  <c r="I22" i="46"/>
  <c r="N21" i="46"/>
  <c r="I21" i="46"/>
  <c r="N20" i="46"/>
  <c r="I20" i="46"/>
  <c r="N19" i="46"/>
  <c r="I19" i="46"/>
  <c r="O19" i="46" s="1"/>
  <c r="N18" i="46"/>
  <c r="I18" i="46"/>
  <c r="N17" i="46"/>
  <c r="I17" i="46"/>
  <c r="N16" i="46"/>
  <c r="I16" i="46"/>
  <c r="N15" i="46"/>
  <c r="I15" i="46"/>
  <c r="N14" i="46"/>
  <c r="I14" i="46"/>
  <c r="N13" i="46"/>
  <c r="O13" i="46" s="1"/>
  <c r="I13" i="46"/>
  <c r="N12" i="46"/>
  <c r="I12" i="46"/>
  <c r="N11" i="46"/>
  <c r="I11" i="46"/>
  <c r="N10" i="46"/>
  <c r="I10" i="46"/>
  <c r="N9" i="46"/>
  <c r="I9" i="46"/>
  <c r="N8" i="46"/>
  <c r="O8" i="46" s="1"/>
  <c r="I8" i="46"/>
  <c r="N7" i="46"/>
  <c r="I7" i="46"/>
  <c r="N6" i="46"/>
  <c r="O6" i="46" s="1"/>
  <c r="I6" i="46"/>
  <c r="N5" i="46"/>
  <c r="I5" i="46"/>
  <c r="O5" i="46" s="1"/>
  <c r="M138" i="45"/>
  <c r="L138" i="45"/>
  <c r="K138" i="45"/>
  <c r="J138" i="45"/>
  <c r="H138" i="45"/>
  <c r="G138" i="45"/>
  <c r="F138" i="45"/>
  <c r="E138" i="45"/>
  <c r="D138" i="45"/>
  <c r="C138" i="45"/>
  <c r="M137" i="45"/>
  <c r="L137" i="45"/>
  <c r="K137" i="45"/>
  <c r="J137" i="45"/>
  <c r="H137" i="45"/>
  <c r="G137" i="45"/>
  <c r="F137" i="45"/>
  <c r="E137" i="45"/>
  <c r="D137" i="45"/>
  <c r="C137" i="45"/>
  <c r="M136" i="45"/>
  <c r="L136" i="45"/>
  <c r="K136" i="45"/>
  <c r="J136" i="45"/>
  <c r="H136" i="45"/>
  <c r="G136" i="45"/>
  <c r="F136" i="45"/>
  <c r="E136" i="45"/>
  <c r="D136" i="45"/>
  <c r="C136" i="45"/>
  <c r="N135" i="45"/>
  <c r="O135" i="45" s="1"/>
  <c r="I135" i="45"/>
  <c r="N134" i="45"/>
  <c r="I134" i="45"/>
  <c r="N133" i="45"/>
  <c r="I133" i="45"/>
  <c r="N132" i="45"/>
  <c r="O132" i="45" s="1"/>
  <c r="I132" i="45"/>
  <c r="N131" i="45"/>
  <c r="O131" i="45" s="1"/>
  <c r="I131" i="45"/>
  <c r="N130" i="45"/>
  <c r="O130" i="45" s="1"/>
  <c r="I130" i="45"/>
  <c r="N129" i="45"/>
  <c r="I129" i="45"/>
  <c r="N128" i="45"/>
  <c r="O128" i="45" s="1"/>
  <c r="I128" i="45"/>
  <c r="N127" i="45"/>
  <c r="I127" i="45"/>
  <c r="O127" i="45" s="1"/>
  <c r="N126" i="45"/>
  <c r="I126" i="45"/>
  <c r="O126" i="45" s="1"/>
  <c r="N125" i="45"/>
  <c r="I125" i="45"/>
  <c r="O125" i="45" s="1"/>
  <c r="N124" i="45"/>
  <c r="I124" i="45"/>
  <c r="N123" i="45"/>
  <c r="I123" i="45"/>
  <c r="N122" i="45"/>
  <c r="I122" i="45"/>
  <c r="N121" i="45"/>
  <c r="I121" i="45"/>
  <c r="O121" i="45" s="1"/>
  <c r="N116" i="45"/>
  <c r="I116" i="45"/>
  <c r="O116" i="45" s="1"/>
  <c r="N115" i="45"/>
  <c r="I115" i="45"/>
  <c r="N114" i="45"/>
  <c r="I114" i="45"/>
  <c r="N113" i="45"/>
  <c r="I113" i="45"/>
  <c r="N112" i="45"/>
  <c r="I112" i="45"/>
  <c r="P111" i="45"/>
  <c r="N111" i="45"/>
  <c r="I111" i="45"/>
  <c r="N110" i="45"/>
  <c r="O110" i="45" s="1"/>
  <c r="I110" i="45"/>
  <c r="N109" i="45"/>
  <c r="O109" i="45" s="1"/>
  <c r="I109" i="45"/>
  <c r="N108" i="45"/>
  <c r="I108" i="45"/>
  <c r="N107" i="45"/>
  <c r="O107" i="45" s="1"/>
  <c r="I107" i="45"/>
  <c r="N106" i="45"/>
  <c r="I106" i="45"/>
  <c r="N105" i="45"/>
  <c r="I105" i="45"/>
  <c r="N104" i="45"/>
  <c r="I104" i="45"/>
  <c r="O104" i="45" s="1"/>
  <c r="N103" i="45"/>
  <c r="I103" i="45"/>
  <c r="O103" i="45" s="1"/>
  <c r="N102" i="45"/>
  <c r="I102" i="45"/>
  <c r="N101" i="45"/>
  <c r="I101" i="45"/>
  <c r="N100" i="45"/>
  <c r="I100" i="45"/>
  <c r="N99" i="45"/>
  <c r="I99" i="45"/>
  <c r="N98" i="45"/>
  <c r="O98" i="45" s="1"/>
  <c r="I98" i="45"/>
  <c r="N97" i="45"/>
  <c r="I97" i="45"/>
  <c r="N96" i="45"/>
  <c r="I96" i="45"/>
  <c r="N95" i="45"/>
  <c r="I95" i="45"/>
  <c r="N94" i="45"/>
  <c r="O94" i="45" s="1"/>
  <c r="I94" i="45"/>
  <c r="N93" i="45"/>
  <c r="O93" i="45" s="1"/>
  <c r="I93" i="45"/>
  <c r="N92" i="45"/>
  <c r="I92" i="45"/>
  <c r="N91" i="45"/>
  <c r="O91" i="45" s="1"/>
  <c r="I91" i="45"/>
  <c r="N90" i="45"/>
  <c r="I90" i="45"/>
  <c r="N89" i="45"/>
  <c r="I89" i="45"/>
  <c r="N88" i="45"/>
  <c r="O88" i="45" s="1"/>
  <c r="I88" i="45"/>
  <c r="N87" i="45"/>
  <c r="I87" i="45"/>
  <c r="N86" i="45"/>
  <c r="I86" i="45"/>
  <c r="N85" i="45"/>
  <c r="I85" i="45"/>
  <c r="N84" i="45"/>
  <c r="I84" i="45"/>
  <c r="N83" i="45"/>
  <c r="I83" i="45"/>
  <c r="N82" i="45"/>
  <c r="I82" i="45"/>
  <c r="N81" i="45"/>
  <c r="I81" i="45"/>
  <c r="O81" i="45" s="1"/>
  <c r="N80" i="45"/>
  <c r="I80" i="45"/>
  <c r="O80" i="45" s="1"/>
  <c r="N79" i="45"/>
  <c r="I79" i="45"/>
  <c r="O79" i="45" s="1"/>
  <c r="N78" i="45"/>
  <c r="I78" i="45"/>
  <c r="N77" i="45"/>
  <c r="I77" i="45"/>
  <c r="N76" i="45"/>
  <c r="I76" i="45"/>
  <c r="N75" i="45"/>
  <c r="I75" i="45"/>
  <c r="N74" i="45"/>
  <c r="I74" i="45"/>
  <c r="N73" i="45"/>
  <c r="I73" i="45"/>
  <c r="N72" i="45"/>
  <c r="I72" i="45"/>
  <c r="N71" i="45"/>
  <c r="I71" i="45"/>
  <c r="N70" i="45"/>
  <c r="I70" i="45"/>
  <c r="N69" i="45"/>
  <c r="I69" i="45"/>
  <c r="N68" i="45"/>
  <c r="I68" i="45"/>
  <c r="N67" i="45"/>
  <c r="I67" i="45"/>
  <c r="N66" i="45"/>
  <c r="I66" i="45"/>
  <c r="N65" i="45"/>
  <c r="I65" i="45"/>
  <c r="N64" i="45"/>
  <c r="I64" i="45"/>
  <c r="N63" i="45"/>
  <c r="I63" i="45"/>
  <c r="M58" i="45"/>
  <c r="L58" i="45"/>
  <c r="K58" i="45"/>
  <c r="J58" i="45"/>
  <c r="N58" i="45" s="1"/>
  <c r="H58" i="45"/>
  <c r="G58" i="45"/>
  <c r="F58" i="45"/>
  <c r="E58" i="45"/>
  <c r="D58" i="45"/>
  <c r="C58" i="45"/>
  <c r="M57" i="45"/>
  <c r="L57" i="45"/>
  <c r="K57" i="45"/>
  <c r="J57" i="45"/>
  <c r="H57" i="45"/>
  <c r="G57" i="45"/>
  <c r="F57" i="45"/>
  <c r="E57" i="45"/>
  <c r="D57" i="45"/>
  <c r="C57" i="45"/>
  <c r="M56" i="45"/>
  <c r="L56" i="45"/>
  <c r="K56" i="45"/>
  <c r="J56" i="45"/>
  <c r="N56" i="45" s="1"/>
  <c r="H56" i="45"/>
  <c r="G56" i="45"/>
  <c r="F56" i="45"/>
  <c r="E56" i="45"/>
  <c r="D56" i="45"/>
  <c r="C56" i="45"/>
  <c r="I56" i="45" s="1"/>
  <c r="N55" i="45"/>
  <c r="I55" i="45"/>
  <c r="N54" i="45"/>
  <c r="I54" i="45"/>
  <c r="P53" i="45"/>
  <c r="N53" i="45"/>
  <c r="I53" i="45"/>
  <c r="N52" i="45"/>
  <c r="O52" i="45" s="1"/>
  <c r="I52" i="45"/>
  <c r="N51" i="45"/>
  <c r="I51" i="45"/>
  <c r="N50" i="45"/>
  <c r="I50" i="45"/>
  <c r="N49" i="45"/>
  <c r="O49" i="45" s="1"/>
  <c r="I49" i="45"/>
  <c r="N48" i="45"/>
  <c r="I48" i="45"/>
  <c r="N47" i="45"/>
  <c r="O47" i="45" s="1"/>
  <c r="I47" i="45"/>
  <c r="N46" i="45"/>
  <c r="I46" i="45"/>
  <c r="N45" i="45"/>
  <c r="O45" i="45" s="1"/>
  <c r="I45" i="45"/>
  <c r="N44" i="45"/>
  <c r="I44" i="45"/>
  <c r="O44" i="45" s="1"/>
  <c r="N43" i="45"/>
  <c r="I43" i="45"/>
  <c r="N42" i="45"/>
  <c r="I42" i="45"/>
  <c r="N41" i="45"/>
  <c r="I41" i="45"/>
  <c r="N40" i="45"/>
  <c r="I40" i="45"/>
  <c r="N39" i="45"/>
  <c r="I39" i="45"/>
  <c r="N38" i="45"/>
  <c r="I38" i="45"/>
  <c r="N37" i="45"/>
  <c r="O37" i="45" s="1"/>
  <c r="I37" i="45"/>
  <c r="N36" i="45"/>
  <c r="I36" i="45"/>
  <c r="N35" i="45"/>
  <c r="I35" i="45"/>
  <c r="N34" i="45"/>
  <c r="O34" i="45" s="1"/>
  <c r="I34" i="45"/>
  <c r="N33" i="45"/>
  <c r="I33" i="45"/>
  <c r="N32" i="45"/>
  <c r="O32" i="45" s="1"/>
  <c r="I32" i="45"/>
  <c r="N31" i="45"/>
  <c r="I31" i="45"/>
  <c r="N30" i="45"/>
  <c r="O30" i="45" s="1"/>
  <c r="I30" i="45"/>
  <c r="N29" i="45"/>
  <c r="I29" i="45"/>
  <c r="N28" i="45"/>
  <c r="I28" i="45"/>
  <c r="N27" i="45"/>
  <c r="I27" i="45"/>
  <c r="N26" i="45"/>
  <c r="I26" i="45"/>
  <c r="N25" i="45"/>
  <c r="O25" i="45" s="1"/>
  <c r="I25" i="45"/>
  <c r="N24" i="45"/>
  <c r="I24" i="45"/>
  <c r="N23" i="45"/>
  <c r="O23" i="45" s="1"/>
  <c r="I23" i="45"/>
  <c r="N22" i="45"/>
  <c r="I22" i="45"/>
  <c r="N21" i="45"/>
  <c r="I21" i="45"/>
  <c r="N20" i="45"/>
  <c r="I20" i="45"/>
  <c r="O20" i="45" s="1"/>
  <c r="N19" i="45"/>
  <c r="I19" i="45"/>
  <c r="N18" i="45"/>
  <c r="I18" i="45"/>
  <c r="N17" i="45"/>
  <c r="I17" i="45"/>
  <c r="N16" i="45"/>
  <c r="I16" i="45"/>
  <c r="N15" i="45"/>
  <c r="I15" i="45"/>
  <c r="N14" i="45"/>
  <c r="I14" i="45"/>
  <c r="O14" i="45" s="1"/>
  <c r="N13" i="45"/>
  <c r="O13" i="45" s="1"/>
  <c r="I13" i="45"/>
  <c r="N12" i="45"/>
  <c r="O12" i="45" s="1"/>
  <c r="I12" i="45"/>
  <c r="N11" i="45"/>
  <c r="I11" i="45"/>
  <c r="N10" i="45"/>
  <c r="O10" i="45" s="1"/>
  <c r="I10" i="45"/>
  <c r="N9" i="45"/>
  <c r="I9" i="45"/>
  <c r="N8" i="45"/>
  <c r="O8" i="45" s="1"/>
  <c r="I8" i="45"/>
  <c r="N7" i="45"/>
  <c r="I7" i="45"/>
  <c r="N6" i="45"/>
  <c r="I6" i="45"/>
  <c r="O6" i="45" s="1"/>
  <c r="N5" i="45"/>
  <c r="I5" i="45"/>
  <c r="M138" i="44"/>
  <c r="L138" i="44"/>
  <c r="K138" i="44"/>
  <c r="J138" i="44"/>
  <c r="H138" i="44"/>
  <c r="G138" i="44"/>
  <c r="F138" i="44"/>
  <c r="E138" i="44"/>
  <c r="D138" i="44"/>
  <c r="C138" i="44"/>
  <c r="M137" i="44"/>
  <c r="L137" i="44"/>
  <c r="K137" i="44"/>
  <c r="J137" i="44"/>
  <c r="H137" i="44"/>
  <c r="G137" i="44"/>
  <c r="F137" i="44"/>
  <c r="E137" i="44"/>
  <c r="D137" i="44"/>
  <c r="C137" i="44"/>
  <c r="M136" i="44"/>
  <c r="L136" i="44"/>
  <c r="K136" i="44"/>
  <c r="J136" i="44"/>
  <c r="H136" i="44"/>
  <c r="G136" i="44"/>
  <c r="F136" i="44"/>
  <c r="E136" i="44"/>
  <c r="D136" i="44"/>
  <c r="C136" i="44"/>
  <c r="N135" i="44"/>
  <c r="O135" i="44" s="1"/>
  <c r="I135" i="44"/>
  <c r="N134" i="44"/>
  <c r="I134" i="44"/>
  <c r="N133" i="44"/>
  <c r="I133" i="44"/>
  <c r="N132" i="44"/>
  <c r="O132" i="44" s="1"/>
  <c r="I132" i="44"/>
  <c r="N131" i="44"/>
  <c r="I131" i="44"/>
  <c r="N130" i="44"/>
  <c r="O130" i="44" s="1"/>
  <c r="I130" i="44"/>
  <c r="N129" i="44"/>
  <c r="I129" i="44"/>
  <c r="N128" i="44"/>
  <c r="I128" i="44"/>
  <c r="N127" i="44"/>
  <c r="O127" i="44" s="1"/>
  <c r="I127" i="44"/>
  <c r="N126" i="44"/>
  <c r="I126" i="44"/>
  <c r="N125" i="44"/>
  <c r="I125" i="44"/>
  <c r="N124" i="44"/>
  <c r="I124" i="44"/>
  <c r="N123" i="44"/>
  <c r="I123" i="44"/>
  <c r="N122" i="44"/>
  <c r="I122" i="44"/>
  <c r="N121" i="44"/>
  <c r="I121" i="44"/>
  <c r="N116" i="44"/>
  <c r="I116" i="44"/>
  <c r="N115" i="44"/>
  <c r="O115" i="44" s="1"/>
  <c r="I115" i="44"/>
  <c r="N114" i="44"/>
  <c r="O114" i="44" s="1"/>
  <c r="I114" i="44"/>
  <c r="N113" i="44"/>
  <c r="I113" i="44"/>
  <c r="N112" i="44"/>
  <c r="I112" i="44"/>
  <c r="P111" i="44"/>
  <c r="N111" i="44"/>
  <c r="I111" i="44"/>
  <c r="O111" i="44" s="1"/>
  <c r="N110" i="44"/>
  <c r="I110" i="44"/>
  <c r="O110" i="44" s="1"/>
  <c r="N109" i="44"/>
  <c r="I109" i="44"/>
  <c r="N108" i="44"/>
  <c r="I108" i="44"/>
  <c r="N107" i="44"/>
  <c r="I107" i="44"/>
  <c r="N106" i="44"/>
  <c r="I106" i="44"/>
  <c r="O106" i="44" s="1"/>
  <c r="N105" i="44"/>
  <c r="I105" i="44"/>
  <c r="N104" i="44"/>
  <c r="I104" i="44"/>
  <c r="O104" i="44" s="1"/>
  <c r="N103" i="44"/>
  <c r="I103" i="44"/>
  <c r="N102" i="44"/>
  <c r="O102" i="44" s="1"/>
  <c r="I102" i="44"/>
  <c r="N101" i="44"/>
  <c r="I101" i="44"/>
  <c r="N100" i="44"/>
  <c r="I100" i="44"/>
  <c r="N99" i="44"/>
  <c r="O99" i="44" s="1"/>
  <c r="I99" i="44"/>
  <c r="N98" i="44"/>
  <c r="O98" i="44" s="1"/>
  <c r="I98" i="44"/>
  <c r="N97" i="44"/>
  <c r="O97" i="44" s="1"/>
  <c r="I97" i="44"/>
  <c r="N96" i="44"/>
  <c r="I96" i="44"/>
  <c r="N95" i="44"/>
  <c r="I95" i="44"/>
  <c r="N94" i="44"/>
  <c r="I94" i="44"/>
  <c r="N93" i="44"/>
  <c r="I93" i="44"/>
  <c r="N92" i="44"/>
  <c r="I92" i="44"/>
  <c r="N91" i="44"/>
  <c r="O91" i="44" s="1"/>
  <c r="I91" i="44"/>
  <c r="N90" i="44"/>
  <c r="O90" i="44" s="1"/>
  <c r="I90" i="44"/>
  <c r="N89" i="44"/>
  <c r="I89" i="44"/>
  <c r="O89" i="44" s="1"/>
  <c r="N88" i="44"/>
  <c r="I88" i="44"/>
  <c r="O88" i="44" s="1"/>
  <c r="N87" i="44"/>
  <c r="I87" i="44"/>
  <c r="O87" i="44" s="1"/>
  <c r="N86" i="44"/>
  <c r="I86" i="44"/>
  <c r="O86" i="44" s="1"/>
  <c r="N85" i="44"/>
  <c r="I85" i="44"/>
  <c r="N84" i="44"/>
  <c r="I84" i="44"/>
  <c r="N83" i="44"/>
  <c r="I83" i="44"/>
  <c r="N82" i="44"/>
  <c r="I82" i="44"/>
  <c r="O82" i="44" s="1"/>
  <c r="N81" i="44"/>
  <c r="I81" i="44"/>
  <c r="O81" i="44" s="1"/>
  <c r="N80" i="44"/>
  <c r="I80" i="44"/>
  <c r="O80" i="44" s="1"/>
  <c r="N79" i="44"/>
  <c r="I79" i="44"/>
  <c r="O79" i="44" s="1"/>
  <c r="N78" i="44"/>
  <c r="I78" i="44"/>
  <c r="N77" i="44"/>
  <c r="I77" i="44"/>
  <c r="N76" i="44"/>
  <c r="I76" i="44"/>
  <c r="N75" i="44"/>
  <c r="I75" i="44"/>
  <c r="N74" i="44"/>
  <c r="I74" i="44"/>
  <c r="N73" i="44"/>
  <c r="I73" i="44"/>
  <c r="O73" i="44" s="1"/>
  <c r="N72" i="44"/>
  <c r="I72" i="44"/>
  <c r="N71" i="44"/>
  <c r="I71" i="44"/>
  <c r="N70" i="44"/>
  <c r="O70" i="44" s="1"/>
  <c r="I70" i="44"/>
  <c r="N69" i="44"/>
  <c r="O69" i="44" s="1"/>
  <c r="I69" i="44"/>
  <c r="N68" i="44"/>
  <c r="O68" i="44" s="1"/>
  <c r="I68" i="44"/>
  <c r="N67" i="44"/>
  <c r="I67" i="44"/>
  <c r="N66" i="44"/>
  <c r="I66" i="44"/>
  <c r="N65" i="44"/>
  <c r="O65" i="44" s="1"/>
  <c r="I65" i="44"/>
  <c r="N64" i="44"/>
  <c r="I64" i="44"/>
  <c r="N63" i="44"/>
  <c r="I63" i="44"/>
  <c r="M58" i="44"/>
  <c r="L58" i="44"/>
  <c r="K58" i="44"/>
  <c r="J58" i="44"/>
  <c r="H58" i="44"/>
  <c r="G58" i="44"/>
  <c r="F58" i="44"/>
  <c r="E58" i="44"/>
  <c r="D58" i="44"/>
  <c r="C58" i="44"/>
  <c r="M57" i="44"/>
  <c r="L57" i="44"/>
  <c r="K57" i="44"/>
  <c r="J57" i="44"/>
  <c r="H57" i="44"/>
  <c r="G57" i="44"/>
  <c r="F57" i="44"/>
  <c r="E57" i="44"/>
  <c r="D57" i="44"/>
  <c r="C57" i="44"/>
  <c r="M56" i="44"/>
  <c r="L56" i="44"/>
  <c r="K56" i="44"/>
  <c r="J56" i="44"/>
  <c r="H56" i="44"/>
  <c r="G56" i="44"/>
  <c r="F56" i="44"/>
  <c r="E56" i="44"/>
  <c r="D56" i="44"/>
  <c r="C56" i="44"/>
  <c r="N55" i="44"/>
  <c r="I55" i="44"/>
  <c r="N54" i="44"/>
  <c r="I54" i="44"/>
  <c r="P53" i="44"/>
  <c r="N53" i="44"/>
  <c r="O53" i="44" s="1"/>
  <c r="I53" i="44"/>
  <c r="N52" i="44"/>
  <c r="I52" i="44"/>
  <c r="N51" i="44"/>
  <c r="I51" i="44"/>
  <c r="N50" i="44"/>
  <c r="O50" i="44" s="1"/>
  <c r="I50" i="44"/>
  <c r="N49" i="44"/>
  <c r="I49" i="44"/>
  <c r="N48" i="44"/>
  <c r="I48" i="44"/>
  <c r="N47" i="44"/>
  <c r="I47" i="44"/>
  <c r="N46" i="44"/>
  <c r="I46" i="44"/>
  <c r="O46" i="44" s="1"/>
  <c r="N45" i="44"/>
  <c r="I45" i="44"/>
  <c r="O45" i="44" s="1"/>
  <c r="N44" i="44"/>
  <c r="I44" i="44"/>
  <c r="O44" i="44" s="1"/>
  <c r="N43" i="44"/>
  <c r="I43" i="44"/>
  <c r="O43" i="44" s="1"/>
  <c r="N42" i="44"/>
  <c r="I42" i="44"/>
  <c r="O42" i="44" s="1"/>
  <c r="N41" i="44"/>
  <c r="I41" i="44"/>
  <c r="N40" i="44"/>
  <c r="I40" i="44"/>
  <c r="N39" i="44"/>
  <c r="I39" i="44"/>
  <c r="N38" i="44"/>
  <c r="I38" i="44"/>
  <c r="O38" i="44" s="1"/>
  <c r="N37" i="44"/>
  <c r="I37" i="44"/>
  <c r="O37" i="44" s="1"/>
  <c r="N36" i="44"/>
  <c r="I36" i="44"/>
  <c r="O36" i="44" s="1"/>
  <c r="N35" i="44"/>
  <c r="I35" i="44"/>
  <c r="O35" i="44" s="1"/>
  <c r="N34" i="44"/>
  <c r="I34" i="44"/>
  <c r="O34" i="44" s="1"/>
  <c r="N33" i="44"/>
  <c r="I33" i="44"/>
  <c r="N32" i="44"/>
  <c r="I32" i="44"/>
  <c r="N31" i="44"/>
  <c r="I31" i="44"/>
  <c r="N30" i="44"/>
  <c r="I30" i="44"/>
  <c r="O30" i="44" s="1"/>
  <c r="N29" i="44"/>
  <c r="I29" i="44"/>
  <c r="N28" i="44"/>
  <c r="I28" i="44"/>
  <c r="O28" i="44" s="1"/>
  <c r="N27" i="44"/>
  <c r="I27" i="44"/>
  <c r="N26" i="44"/>
  <c r="O26" i="44" s="1"/>
  <c r="I26" i="44"/>
  <c r="N25" i="44"/>
  <c r="O25" i="44" s="1"/>
  <c r="I25" i="44"/>
  <c r="N24" i="44"/>
  <c r="I24" i="44"/>
  <c r="N23" i="44"/>
  <c r="I23" i="44"/>
  <c r="N22" i="44"/>
  <c r="O22" i="44" s="1"/>
  <c r="I22" i="44"/>
  <c r="N21" i="44"/>
  <c r="I21" i="44"/>
  <c r="N20" i="44"/>
  <c r="I20" i="44"/>
  <c r="N19" i="44"/>
  <c r="I19" i="44"/>
  <c r="N18" i="44"/>
  <c r="I18" i="44"/>
  <c r="N17" i="44"/>
  <c r="I17" i="44"/>
  <c r="N16" i="44"/>
  <c r="O16" i="44" s="1"/>
  <c r="I16" i="44"/>
  <c r="N15" i="44"/>
  <c r="I15" i="44"/>
  <c r="N14" i="44"/>
  <c r="I14" i="44"/>
  <c r="N13" i="44"/>
  <c r="O13" i="44" s="1"/>
  <c r="I13" i="44"/>
  <c r="N12" i="44"/>
  <c r="I12" i="44"/>
  <c r="N11" i="44"/>
  <c r="I11" i="44"/>
  <c r="N10" i="44"/>
  <c r="I10" i="44"/>
  <c r="N9" i="44"/>
  <c r="O9" i="44" s="1"/>
  <c r="I9" i="44"/>
  <c r="N8" i="44"/>
  <c r="O8" i="44" s="1"/>
  <c r="I8" i="44"/>
  <c r="N7" i="44"/>
  <c r="I7" i="44"/>
  <c r="N6" i="44"/>
  <c r="O6" i="44" s="1"/>
  <c r="I6" i="44"/>
  <c r="N5" i="44"/>
  <c r="I5" i="44"/>
  <c r="M138" i="43"/>
  <c r="L138" i="43"/>
  <c r="K138" i="43"/>
  <c r="J138" i="43"/>
  <c r="H138" i="43"/>
  <c r="G138" i="43"/>
  <c r="F138" i="43"/>
  <c r="E138" i="43"/>
  <c r="D138" i="43"/>
  <c r="C138" i="43"/>
  <c r="M137" i="43"/>
  <c r="L137" i="43"/>
  <c r="K137" i="43"/>
  <c r="J137" i="43"/>
  <c r="H137" i="43"/>
  <c r="G137" i="43"/>
  <c r="F137" i="43"/>
  <c r="E137" i="43"/>
  <c r="D137" i="43"/>
  <c r="C137" i="43"/>
  <c r="M136" i="43"/>
  <c r="L136" i="43"/>
  <c r="K136" i="43"/>
  <c r="J136" i="43"/>
  <c r="H136" i="43"/>
  <c r="G136" i="43"/>
  <c r="F136" i="43"/>
  <c r="E136" i="43"/>
  <c r="D136" i="43"/>
  <c r="C136" i="43"/>
  <c r="N135" i="43"/>
  <c r="O135" i="43" s="1"/>
  <c r="I135" i="43"/>
  <c r="N134" i="43"/>
  <c r="I134" i="43"/>
  <c r="N133" i="43"/>
  <c r="I133" i="43"/>
  <c r="N132" i="43"/>
  <c r="O132" i="43" s="1"/>
  <c r="I132" i="43"/>
  <c r="N131" i="43"/>
  <c r="I131" i="43"/>
  <c r="N130" i="43"/>
  <c r="O130" i="43" s="1"/>
  <c r="I130" i="43"/>
  <c r="N129" i="43"/>
  <c r="I129" i="43"/>
  <c r="N128" i="43"/>
  <c r="O128" i="43" s="1"/>
  <c r="I128" i="43"/>
  <c r="N127" i="43"/>
  <c r="I127" i="43"/>
  <c r="N126" i="43"/>
  <c r="O126" i="43" s="1"/>
  <c r="I126" i="43"/>
  <c r="N125" i="43"/>
  <c r="O125" i="43" s="1"/>
  <c r="I125" i="43"/>
  <c r="N124" i="43"/>
  <c r="I124" i="43"/>
  <c r="N123" i="43"/>
  <c r="O123" i="43" s="1"/>
  <c r="I123" i="43"/>
  <c r="N122" i="43"/>
  <c r="I122" i="43"/>
  <c r="N121" i="43"/>
  <c r="O121" i="43" s="1"/>
  <c r="I121" i="43"/>
  <c r="N116" i="43"/>
  <c r="I116" i="43"/>
  <c r="N115" i="43"/>
  <c r="I115" i="43"/>
  <c r="N114" i="43"/>
  <c r="O114" i="43" s="1"/>
  <c r="I114" i="43"/>
  <c r="N113" i="43"/>
  <c r="I113" i="43"/>
  <c r="N112" i="43"/>
  <c r="O112" i="43" s="1"/>
  <c r="I112" i="43"/>
  <c r="P111" i="43"/>
  <c r="N111" i="43"/>
  <c r="I111" i="43"/>
  <c r="N110" i="43"/>
  <c r="I110" i="43"/>
  <c r="N109" i="43"/>
  <c r="I109" i="43"/>
  <c r="N108" i="43"/>
  <c r="I108" i="43"/>
  <c r="O108" i="43" s="1"/>
  <c r="N107" i="43"/>
  <c r="I107" i="43"/>
  <c r="N106" i="43"/>
  <c r="I106" i="43"/>
  <c r="N105" i="43"/>
  <c r="I105" i="43"/>
  <c r="N104" i="43"/>
  <c r="I104" i="43"/>
  <c r="N103" i="43"/>
  <c r="I103" i="43"/>
  <c r="N102" i="43"/>
  <c r="I102" i="43"/>
  <c r="N101" i="43"/>
  <c r="I101" i="43"/>
  <c r="N100" i="43"/>
  <c r="O100" i="43" s="1"/>
  <c r="I100" i="43"/>
  <c r="N99" i="43"/>
  <c r="O99" i="43" s="1"/>
  <c r="I99" i="43"/>
  <c r="N98" i="43"/>
  <c r="O98" i="43" s="1"/>
  <c r="I98" i="43"/>
  <c r="N97" i="43"/>
  <c r="O97" i="43" s="1"/>
  <c r="I97" i="43"/>
  <c r="N96" i="43"/>
  <c r="I96" i="43"/>
  <c r="N95" i="43"/>
  <c r="I95" i="43"/>
  <c r="N94" i="43"/>
  <c r="I94" i="43"/>
  <c r="N93" i="43"/>
  <c r="O93" i="43" s="1"/>
  <c r="I93" i="43"/>
  <c r="N92" i="43"/>
  <c r="I92" i="43"/>
  <c r="N91" i="43"/>
  <c r="O91" i="43" s="1"/>
  <c r="I91" i="43"/>
  <c r="N90" i="43"/>
  <c r="O90" i="43" s="1"/>
  <c r="I90" i="43"/>
  <c r="N89" i="43"/>
  <c r="O89" i="43" s="1"/>
  <c r="I89" i="43"/>
  <c r="N88" i="43"/>
  <c r="O88" i="43" s="1"/>
  <c r="I88" i="43"/>
  <c r="N87" i="43"/>
  <c r="I87" i="43"/>
  <c r="N86" i="43"/>
  <c r="O86" i="43" s="1"/>
  <c r="I86" i="43"/>
  <c r="N85" i="43"/>
  <c r="I85" i="43"/>
  <c r="N84" i="43"/>
  <c r="O84" i="43" s="1"/>
  <c r="I84" i="43"/>
  <c r="N83" i="43"/>
  <c r="O83" i="43" s="1"/>
  <c r="I83" i="43"/>
  <c r="N82" i="43"/>
  <c r="O82" i="43" s="1"/>
  <c r="I82" i="43"/>
  <c r="N81" i="43"/>
  <c r="O81" i="43" s="1"/>
  <c r="I81" i="43"/>
  <c r="N80" i="43"/>
  <c r="I80" i="43"/>
  <c r="O80" i="43" s="1"/>
  <c r="N79" i="43"/>
  <c r="I79" i="43"/>
  <c r="N78" i="43"/>
  <c r="I78" i="43"/>
  <c r="N77" i="43"/>
  <c r="I77" i="43"/>
  <c r="N76" i="43"/>
  <c r="I76" i="43"/>
  <c r="N75" i="43"/>
  <c r="I75" i="43"/>
  <c r="N74" i="43"/>
  <c r="I74" i="43"/>
  <c r="N73" i="43"/>
  <c r="I73" i="43"/>
  <c r="N72" i="43"/>
  <c r="O72" i="43" s="1"/>
  <c r="I72" i="43"/>
  <c r="N71" i="43"/>
  <c r="I71" i="43"/>
  <c r="N70" i="43"/>
  <c r="I70" i="43"/>
  <c r="N69" i="43"/>
  <c r="I69" i="43"/>
  <c r="N68" i="43"/>
  <c r="O68" i="43" s="1"/>
  <c r="I68" i="43"/>
  <c r="N67" i="43"/>
  <c r="O67" i="43" s="1"/>
  <c r="I67" i="43"/>
  <c r="N66" i="43"/>
  <c r="O66" i="43" s="1"/>
  <c r="I66" i="43"/>
  <c r="N65" i="43"/>
  <c r="O65" i="43" s="1"/>
  <c r="I65" i="43"/>
  <c r="N64" i="43"/>
  <c r="I64" i="43"/>
  <c r="N63" i="43"/>
  <c r="I63" i="43"/>
  <c r="M58" i="43"/>
  <c r="L58" i="43"/>
  <c r="K58" i="43"/>
  <c r="J58" i="43"/>
  <c r="H58" i="43"/>
  <c r="G58" i="43"/>
  <c r="F58" i="43"/>
  <c r="E58" i="43"/>
  <c r="D58" i="43"/>
  <c r="C58" i="43"/>
  <c r="M57" i="43"/>
  <c r="L57" i="43"/>
  <c r="K57" i="43"/>
  <c r="J57" i="43"/>
  <c r="H57" i="43"/>
  <c r="G57" i="43"/>
  <c r="F57" i="43"/>
  <c r="E57" i="43"/>
  <c r="D57" i="43"/>
  <c r="C57" i="43"/>
  <c r="M56" i="43"/>
  <c r="L56" i="43"/>
  <c r="K56" i="43"/>
  <c r="J56" i="43"/>
  <c r="H56" i="43"/>
  <c r="G56" i="43"/>
  <c r="F56" i="43"/>
  <c r="E56" i="43"/>
  <c r="D56" i="43"/>
  <c r="C56" i="43"/>
  <c r="N55" i="43"/>
  <c r="I55" i="43"/>
  <c r="N54" i="43"/>
  <c r="I54" i="43"/>
  <c r="P53" i="43"/>
  <c r="N53" i="43"/>
  <c r="I53" i="43"/>
  <c r="N52" i="43"/>
  <c r="O52" i="43" s="1"/>
  <c r="I52" i="43"/>
  <c r="N51" i="43"/>
  <c r="I51" i="43"/>
  <c r="N50" i="43"/>
  <c r="O50" i="43" s="1"/>
  <c r="I50" i="43"/>
  <c r="N49" i="43"/>
  <c r="O49" i="43" s="1"/>
  <c r="I49" i="43"/>
  <c r="N48" i="43"/>
  <c r="O48" i="43" s="1"/>
  <c r="I48" i="43"/>
  <c r="N47" i="43"/>
  <c r="I47" i="43"/>
  <c r="N46" i="43"/>
  <c r="I46" i="43"/>
  <c r="N45" i="43"/>
  <c r="I45" i="43"/>
  <c r="N44" i="43"/>
  <c r="I44" i="43"/>
  <c r="N43" i="43"/>
  <c r="I43" i="43"/>
  <c r="N42" i="43"/>
  <c r="I42" i="43"/>
  <c r="N41" i="43"/>
  <c r="O41" i="43" s="1"/>
  <c r="I41" i="43"/>
  <c r="N40" i="43"/>
  <c r="I40" i="43"/>
  <c r="N39" i="43"/>
  <c r="O39" i="43" s="1"/>
  <c r="I39" i="43"/>
  <c r="N38" i="43"/>
  <c r="O38" i="43" s="1"/>
  <c r="I38" i="43"/>
  <c r="N37" i="43"/>
  <c r="I37" i="43"/>
  <c r="N36" i="43"/>
  <c r="I36" i="43"/>
  <c r="N35" i="43"/>
  <c r="I35" i="43"/>
  <c r="N34" i="43"/>
  <c r="I34" i="43"/>
  <c r="N33" i="43"/>
  <c r="O33" i="43" s="1"/>
  <c r="I33" i="43"/>
  <c r="N32" i="43"/>
  <c r="I32" i="43"/>
  <c r="O32" i="43" s="1"/>
  <c r="N31" i="43"/>
  <c r="I31" i="43"/>
  <c r="N30" i="43"/>
  <c r="I30" i="43"/>
  <c r="N29" i="43"/>
  <c r="I29" i="43"/>
  <c r="N28" i="43"/>
  <c r="I28" i="43"/>
  <c r="O28" i="43" s="1"/>
  <c r="N27" i="43"/>
  <c r="I27" i="43"/>
  <c r="O27" i="43" s="1"/>
  <c r="N26" i="43"/>
  <c r="I26" i="43"/>
  <c r="N25" i="43"/>
  <c r="I25" i="43"/>
  <c r="N24" i="43"/>
  <c r="I24" i="43"/>
  <c r="O24" i="43" s="1"/>
  <c r="N23" i="43"/>
  <c r="I23" i="43"/>
  <c r="N22" i="43"/>
  <c r="I22" i="43"/>
  <c r="N21" i="43"/>
  <c r="I21" i="43"/>
  <c r="N20" i="43"/>
  <c r="I20" i="43"/>
  <c r="O20" i="43" s="1"/>
  <c r="N19" i="43"/>
  <c r="O19" i="43" s="1"/>
  <c r="I19" i="43"/>
  <c r="N18" i="43"/>
  <c r="O18" i="43" s="1"/>
  <c r="I18" i="43"/>
  <c r="N17" i="43"/>
  <c r="I17" i="43"/>
  <c r="N16" i="43"/>
  <c r="I16" i="43"/>
  <c r="N15" i="43"/>
  <c r="I15" i="43"/>
  <c r="N14" i="43"/>
  <c r="O14" i="43" s="1"/>
  <c r="I14" i="43"/>
  <c r="N13" i="43"/>
  <c r="I13" i="43"/>
  <c r="N12" i="43"/>
  <c r="O12" i="43" s="1"/>
  <c r="I12" i="43"/>
  <c r="N11" i="43"/>
  <c r="O11" i="43" s="1"/>
  <c r="I11" i="43"/>
  <c r="N10" i="43"/>
  <c r="I10" i="43"/>
  <c r="N9" i="43"/>
  <c r="I9" i="43"/>
  <c r="N8" i="43"/>
  <c r="I8" i="43"/>
  <c r="N7" i="43"/>
  <c r="I7" i="43"/>
  <c r="N6" i="43"/>
  <c r="O6" i="43" s="1"/>
  <c r="I6" i="43"/>
  <c r="N5" i="43"/>
  <c r="O5" i="43" s="1"/>
  <c r="I5" i="43"/>
  <c r="M138" i="42"/>
  <c r="L138" i="42"/>
  <c r="K138" i="42"/>
  <c r="J138" i="42"/>
  <c r="H138" i="42"/>
  <c r="G138" i="42"/>
  <c r="F138" i="42"/>
  <c r="E138" i="42"/>
  <c r="D138" i="42"/>
  <c r="C138" i="42"/>
  <c r="M137" i="42"/>
  <c r="L137" i="42"/>
  <c r="K137" i="42"/>
  <c r="J137" i="42"/>
  <c r="H137" i="42"/>
  <c r="G137" i="42"/>
  <c r="F137" i="42"/>
  <c r="E137" i="42"/>
  <c r="D137" i="42"/>
  <c r="C137" i="42"/>
  <c r="M136" i="42"/>
  <c r="L136" i="42"/>
  <c r="K136" i="42"/>
  <c r="J136" i="42"/>
  <c r="H136" i="42"/>
  <c r="G136" i="42"/>
  <c r="F136" i="42"/>
  <c r="E136" i="42"/>
  <c r="D136" i="42"/>
  <c r="C136" i="42"/>
  <c r="N135" i="42"/>
  <c r="O135" i="42" s="1"/>
  <c r="I135" i="42"/>
  <c r="N134" i="42"/>
  <c r="I134" i="42"/>
  <c r="N133" i="42"/>
  <c r="I133" i="42"/>
  <c r="N132" i="42"/>
  <c r="O132" i="42" s="1"/>
  <c r="I132" i="42"/>
  <c r="N131" i="42"/>
  <c r="I131" i="42"/>
  <c r="N130" i="42"/>
  <c r="I130" i="42"/>
  <c r="O130" i="42" s="1"/>
  <c r="N129" i="42"/>
  <c r="I129" i="42"/>
  <c r="N128" i="42"/>
  <c r="I128" i="42"/>
  <c r="N127" i="42"/>
  <c r="I127" i="42"/>
  <c r="N126" i="42"/>
  <c r="I126" i="42"/>
  <c r="N125" i="42"/>
  <c r="I125" i="42"/>
  <c r="N124" i="42"/>
  <c r="I124" i="42"/>
  <c r="N123" i="42"/>
  <c r="I123" i="42"/>
  <c r="N122" i="42"/>
  <c r="O122" i="42" s="1"/>
  <c r="I122" i="42"/>
  <c r="N121" i="42"/>
  <c r="I121" i="42"/>
  <c r="O121" i="42" s="1"/>
  <c r="N116" i="42"/>
  <c r="I116" i="42"/>
  <c r="O116" i="42" s="1"/>
  <c r="N115" i="42"/>
  <c r="I115" i="42"/>
  <c r="N114" i="42"/>
  <c r="I114" i="42"/>
  <c r="O114" i="42" s="1"/>
  <c r="N113" i="42"/>
  <c r="I113" i="42"/>
  <c r="N112" i="42"/>
  <c r="I112" i="42"/>
  <c r="P111" i="42"/>
  <c r="N111" i="42"/>
  <c r="O111" i="42" s="1"/>
  <c r="I111" i="42"/>
  <c r="N110" i="42"/>
  <c r="O110" i="42" s="1"/>
  <c r="I110" i="42"/>
  <c r="N109" i="42"/>
  <c r="I109" i="42"/>
  <c r="N108" i="42"/>
  <c r="O108" i="42" s="1"/>
  <c r="I108" i="42"/>
  <c r="N107" i="42"/>
  <c r="I107" i="42"/>
  <c r="N106" i="42"/>
  <c r="I106" i="42"/>
  <c r="N105" i="42"/>
  <c r="O105" i="42" s="1"/>
  <c r="I105" i="42"/>
  <c r="N104" i="42"/>
  <c r="I104" i="42"/>
  <c r="N103" i="42"/>
  <c r="I103" i="42"/>
  <c r="O103" i="42" s="1"/>
  <c r="N102" i="42"/>
  <c r="I102" i="42"/>
  <c r="N101" i="42"/>
  <c r="I101" i="42"/>
  <c r="O101" i="42" s="1"/>
  <c r="N100" i="42"/>
  <c r="I100" i="42"/>
  <c r="N99" i="42"/>
  <c r="I99" i="42"/>
  <c r="O99" i="42" s="1"/>
  <c r="N98" i="42"/>
  <c r="I98" i="42"/>
  <c r="N97" i="42"/>
  <c r="I97" i="42"/>
  <c r="N96" i="42"/>
  <c r="I96" i="42"/>
  <c r="N95" i="42"/>
  <c r="I95" i="42"/>
  <c r="N94" i="42"/>
  <c r="I94" i="42"/>
  <c r="N93" i="42"/>
  <c r="I93" i="42"/>
  <c r="O93" i="42" s="1"/>
  <c r="N92" i="42"/>
  <c r="I92" i="42"/>
  <c r="N91" i="42"/>
  <c r="I91" i="42"/>
  <c r="N90" i="42"/>
  <c r="I90" i="42"/>
  <c r="N89" i="42"/>
  <c r="I89" i="42"/>
  <c r="N88" i="42"/>
  <c r="I88" i="42"/>
  <c r="N87" i="42"/>
  <c r="I87" i="42"/>
  <c r="N86" i="42"/>
  <c r="I86" i="42"/>
  <c r="N85" i="42"/>
  <c r="I85" i="42"/>
  <c r="O85" i="42" s="1"/>
  <c r="N84" i="42"/>
  <c r="I84" i="42"/>
  <c r="N83" i="42"/>
  <c r="I83" i="42"/>
  <c r="N82" i="42"/>
  <c r="I82" i="42"/>
  <c r="N81" i="42"/>
  <c r="I81" i="42"/>
  <c r="N80" i="42"/>
  <c r="O80" i="42" s="1"/>
  <c r="I80" i="42"/>
  <c r="N79" i="42"/>
  <c r="I79" i="42"/>
  <c r="N78" i="42"/>
  <c r="I78" i="42"/>
  <c r="N77" i="42"/>
  <c r="I77" i="42"/>
  <c r="N76" i="42"/>
  <c r="I76" i="42"/>
  <c r="N75" i="42"/>
  <c r="O75" i="42" s="1"/>
  <c r="I75" i="42"/>
  <c r="N74" i="42"/>
  <c r="I74" i="42"/>
  <c r="N73" i="42"/>
  <c r="O73" i="42" s="1"/>
  <c r="I73" i="42"/>
  <c r="N72" i="42"/>
  <c r="I72" i="42"/>
  <c r="N71" i="42"/>
  <c r="I71" i="42"/>
  <c r="N70" i="42"/>
  <c r="O70" i="42" s="1"/>
  <c r="I70" i="42"/>
  <c r="N69" i="42"/>
  <c r="I69" i="42"/>
  <c r="N68" i="42"/>
  <c r="O68" i="42" s="1"/>
  <c r="I68" i="42"/>
  <c r="N67" i="42"/>
  <c r="O67" i="42" s="1"/>
  <c r="I67" i="42"/>
  <c r="N66" i="42"/>
  <c r="I66" i="42"/>
  <c r="N65" i="42"/>
  <c r="O65" i="42" s="1"/>
  <c r="I65" i="42"/>
  <c r="N64" i="42"/>
  <c r="I64" i="42"/>
  <c r="N63" i="42"/>
  <c r="I63" i="42"/>
  <c r="O63" i="42" s="1"/>
  <c r="M58" i="42"/>
  <c r="L58" i="42"/>
  <c r="K58" i="42"/>
  <c r="J58" i="42"/>
  <c r="H58" i="42"/>
  <c r="G58" i="42"/>
  <c r="F58" i="42"/>
  <c r="E58" i="42"/>
  <c r="D58" i="42"/>
  <c r="C58" i="42"/>
  <c r="I58" i="42" s="1"/>
  <c r="M57" i="42"/>
  <c r="L57" i="42"/>
  <c r="K57" i="42"/>
  <c r="J57" i="42"/>
  <c r="N57" i="42" s="1"/>
  <c r="H57" i="42"/>
  <c r="G57" i="42"/>
  <c r="F57" i="42"/>
  <c r="E57" i="42"/>
  <c r="D57" i="42"/>
  <c r="C57" i="42"/>
  <c r="M56" i="42"/>
  <c r="L56" i="42"/>
  <c r="K56" i="42"/>
  <c r="J56" i="42"/>
  <c r="H56" i="42"/>
  <c r="G56" i="42"/>
  <c r="F56" i="42"/>
  <c r="E56" i="42"/>
  <c r="D56" i="42"/>
  <c r="C56" i="42"/>
  <c r="N55" i="42"/>
  <c r="I55" i="42"/>
  <c r="N54" i="42"/>
  <c r="I54" i="42"/>
  <c r="O54" i="42" s="1"/>
  <c r="P53" i="42"/>
  <c r="N53" i="42"/>
  <c r="I53" i="42"/>
  <c r="N52" i="42"/>
  <c r="I52" i="42"/>
  <c r="O52" i="42" s="1"/>
  <c r="N51" i="42"/>
  <c r="I51" i="42"/>
  <c r="N50" i="42"/>
  <c r="I50" i="42"/>
  <c r="N49" i="42"/>
  <c r="I49" i="42"/>
  <c r="N48" i="42"/>
  <c r="I48" i="42"/>
  <c r="O48" i="42" s="1"/>
  <c r="N47" i="42"/>
  <c r="I47" i="42"/>
  <c r="N46" i="42"/>
  <c r="I46" i="42"/>
  <c r="N45" i="42"/>
  <c r="I45" i="42"/>
  <c r="N44" i="42"/>
  <c r="I44" i="42"/>
  <c r="N43" i="42"/>
  <c r="I43" i="42"/>
  <c r="O43" i="42" s="1"/>
  <c r="N42" i="42"/>
  <c r="I42" i="42"/>
  <c r="N41" i="42"/>
  <c r="I41" i="42"/>
  <c r="O41" i="42" s="1"/>
  <c r="N40" i="42"/>
  <c r="I40" i="42"/>
  <c r="N39" i="42"/>
  <c r="I39" i="42"/>
  <c r="N38" i="42"/>
  <c r="I38" i="42"/>
  <c r="N37" i="42"/>
  <c r="I37" i="42"/>
  <c r="N36" i="42"/>
  <c r="I36" i="42"/>
  <c r="O36" i="42" s="1"/>
  <c r="N35" i="42"/>
  <c r="I35" i="42"/>
  <c r="O35" i="42" s="1"/>
  <c r="N34" i="42"/>
  <c r="I34" i="42"/>
  <c r="N33" i="42"/>
  <c r="I33" i="42"/>
  <c r="O33" i="42" s="1"/>
  <c r="N32" i="42"/>
  <c r="I32" i="42"/>
  <c r="N31" i="42"/>
  <c r="I31" i="42"/>
  <c r="N30" i="42"/>
  <c r="I30" i="42"/>
  <c r="N29" i="42"/>
  <c r="I29" i="42"/>
  <c r="N28" i="42"/>
  <c r="I28" i="42"/>
  <c r="N27" i="42"/>
  <c r="I27" i="42"/>
  <c r="N26" i="42"/>
  <c r="I26" i="42"/>
  <c r="N25" i="42"/>
  <c r="I25" i="42"/>
  <c r="O25" i="42" s="1"/>
  <c r="N24" i="42"/>
  <c r="I24" i="42"/>
  <c r="N23" i="42"/>
  <c r="I23" i="42"/>
  <c r="N22" i="42"/>
  <c r="I22" i="42"/>
  <c r="N21" i="42"/>
  <c r="I21" i="42"/>
  <c r="N20" i="42"/>
  <c r="I20" i="42"/>
  <c r="N19" i="42"/>
  <c r="I19" i="42"/>
  <c r="N18" i="42"/>
  <c r="I18" i="42"/>
  <c r="N17" i="42"/>
  <c r="I17" i="42"/>
  <c r="O17" i="42" s="1"/>
  <c r="N16" i="42"/>
  <c r="I16" i="42"/>
  <c r="N15" i="42"/>
  <c r="I15" i="42"/>
  <c r="N14" i="42"/>
  <c r="I14" i="42"/>
  <c r="N13" i="42"/>
  <c r="I13" i="42"/>
  <c r="N12" i="42"/>
  <c r="O12" i="42" s="1"/>
  <c r="I12" i="42"/>
  <c r="N11" i="42"/>
  <c r="I11" i="42"/>
  <c r="N10" i="42"/>
  <c r="I10" i="42"/>
  <c r="N9" i="42"/>
  <c r="I9" i="42"/>
  <c r="N8" i="42"/>
  <c r="I8" i="42"/>
  <c r="N7" i="42"/>
  <c r="O7" i="42" s="1"/>
  <c r="I7" i="42"/>
  <c r="N6" i="42"/>
  <c r="I6" i="42"/>
  <c r="N5" i="42"/>
  <c r="O5" i="42" s="1"/>
  <c r="I5" i="42"/>
  <c r="M138" i="41"/>
  <c r="L138" i="41"/>
  <c r="K138" i="41"/>
  <c r="J138" i="41"/>
  <c r="H138" i="41"/>
  <c r="G138" i="41"/>
  <c r="F138" i="41"/>
  <c r="E138" i="41"/>
  <c r="D138" i="41"/>
  <c r="C138" i="41"/>
  <c r="M137" i="41"/>
  <c r="L137" i="41"/>
  <c r="K137" i="41"/>
  <c r="J137" i="41"/>
  <c r="H137" i="41"/>
  <c r="G137" i="41"/>
  <c r="F137" i="41"/>
  <c r="E137" i="41"/>
  <c r="D137" i="41"/>
  <c r="C137" i="41"/>
  <c r="M136" i="41"/>
  <c r="L136" i="41"/>
  <c r="K136" i="41"/>
  <c r="J136" i="41"/>
  <c r="H136" i="41"/>
  <c r="G136" i="41"/>
  <c r="F136" i="41"/>
  <c r="E136" i="41"/>
  <c r="D136" i="41"/>
  <c r="C136" i="41"/>
  <c r="N135" i="41"/>
  <c r="I135" i="41"/>
  <c r="N134" i="41"/>
  <c r="O134" i="41" s="1"/>
  <c r="I134" i="41"/>
  <c r="N133" i="41"/>
  <c r="I133" i="41"/>
  <c r="O133" i="41" s="1"/>
  <c r="N132" i="41"/>
  <c r="I132" i="41"/>
  <c r="N131" i="41"/>
  <c r="I131" i="41"/>
  <c r="N130" i="41"/>
  <c r="I130" i="41"/>
  <c r="O130" i="41" s="1"/>
  <c r="N129" i="41"/>
  <c r="I129" i="41"/>
  <c r="N128" i="41"/>
  <c r="I128" i="41"/>
  <c r="N127" i="41"/>
  <c r="I127" i="41"/>
  <c r="N126" i="41"/>
  <c r="I126" i="41"/>
  <c r="N125" i="41"/>
  <c r="I125" i="41"/>
  <c r="N124" i="41"/>
  <c r="I124" i="41"/>
  <c r="N123" i="41"/>
  <c r="I123" i="41"/>
  <c r="N122" i="41"/>
  <c r="I122" i="41"/>
  <c r="N121" i="41"/>
  <c r="I121" i="41"/>
  <c r="N116" i="41"/>
  <c r="I116" i="41"/>
  <c r="O116" i="41" s="1"/>
  <c r="N115" i="41"/>
  <c r="I115" i="41"/>
  <c r="N114" i="41"/>
  <c r="I114" i="41"/>
  <c r="N113" i="41"/>
  <c r="I113" i="41"/>
  <c r="O113" i="41" s="1"/>
  <c r="N112" i="41"/>
  <c r="I112" i="41"/>
  <c r="P111" i="41"/>
  <c r="N111" i="41"/>
  <c r="I111" i="41"/>
  <c r="O111" i="41" s="1"/>
  <c r="N110" i="41"/>
  <c r="I110" i="41"/>
  <c r="N109" i="41"/>
  <c r="I109" i="41"/>
  <c r="N108" i="41"/>
  <c r="O108" i="41" s="1"/>
  <c r="I108" i="41"/>
  <c r="N107" i="41"/>
  <c r="I107" i="41"/>
  <c r="N106" i="41"/>
  <c r="I106" i="41"/>
  <c r="N105" i="41"/>
  <c r="I105" i="41"/>
  <c r="N104" i="41"/>
  <c r="I104" i="41"/>
  <c r="O104" i="41" s="1"/>
  <c r="N103" i="41"/>
  <c r="I103" i="41"/>
  <c r="O103" i="41" s="1"/>
  <c r="N102" i="41"/>
  <c r="I102" i="41"/>
  <c r="N101" i="41"/>
  <c r="I101" i="41"/>
  <c r="N100" i="41"/>
  <c r="I100" i="41"/>
  <c r="O100" i="41" s="1"/>
  <c r="N99" i="41"/>
  <c r="I99" i="41"/>
  <c r="N98" i="41"/>
  <c r="I98" i="41"/>
  <c r="N97" i="41"/>
  <c r="I97" i="41"/>
  <c r="N96" i="41"/>
  <c r="I96" i="41"/>
  <c r="O96" i="41" s="1"/>
  <c r="N95" i="41"/>
  <c r="I95" i="41"/>
  <c r="O95" i="41" s="1"/>
  <c r="N94" i="41"/>
  <c r="I94" i="41"/>
  <c r="N93" i="41"/>
  <c r="I93" i="41"/>
  <c r="N92" i="41"/>
  <c r="I92" i="41"/>
  <c r="O92" i="41" s="1"/>
  <c r="N91" i="41"/>
  <c r="I91" i="41"/>
  <c r="N90" i="41"/>
  <c r="I90" i="41"/>
  <c r="N89" i="41"/>
  <c r="I89" i="41"/>
  <c r="N88" i="41"/>
  <c r="I88" i="41"/>
  <c r="O88" i="41" s="1"/>
  <c r="N87" i="41"/>
  <c r="I87" i="41"/>
  <c r="O87" i="41" s="1"/>
  <c r="N86" i="41"/>
  <c r="I86" i="41"/>
  <c r="N85" i="41"/>
  <c r="I85" i="41"/>
  <c r="N84" i="41"/>
  <c r="I84" i="41"/>
  <c r="N83" i="41"/>
  <c r="I83" i="41"/>
  <c r="N82" i="41"/>
  <c r="I82" i="41"/>
  <c r="N81" i="41"/>
  <c r="I81" i="41"/>
  <c r="N80" i="41"/>
  <c r="I80" i="41"/>
  <c r="N79" i="41"/>
  <c r="I79" i="41"/>
  <c r="N78" i="41"/>
  <c r="I78" i="41"/>
  <c r="N77" i="41"/>
  <c r="I77" i="41"/>
  <c r="N76" i="41"/>
  <c r="I76" i="41"/>
  <c r="N75" i="41"/>
  <c r="I75" i="41"/>
  <c r="N74" i="41"/>
  <c r="I74" i="41"/>
  <c r="N73" i="41"/>
  <c r="I73" i="41"/>
  <c r="N72" i="41"/>
  <c r="I72" i="41"/>
  <c r="N71" i="41"/>
  <c r="O71" i="41" s="1"/>
  <c r="I71" i="41"/>
  <c r="N70" i="41"/>
  <c r="I70" i="41"/>
  <c r="N69" i="41"/>
  <c r="I69" i="41"/>
  <c r="N68" i="41"/>
  <c r="I68" i="41"/>
  <c r="N67" i="41"/>
  <c r="O67" i="41" s="1"/>
  <c r="I67" i="41"/>
  <c r="N66" i="41"/>
  <c r="I66" i="41"/>
  <c r="N65" i="41"/>
  <c r="I65" i="41"/>
  <c r="N64" i="41"/>
  <c r="O64" i="41" s="1"/>
  <c r="I64" i="41"/>
  <c r="N63" i="41"/>
  <c r="I63" i="41"/>
  <c r="M58" i="41"/>
  <c r="L58" i="41"/>
  <c r="K58" i="41"/>
  <c r="N58" i="41" s="1"/>
  <c r="J58" i="41"/>
  <c r="H58" i="41"/>
  <c r="G58" i="41"/>
  <c r="F58" i="41"/>
  <c r="E58" i="41"/>
  <c r="D58" i="41"/>
  <c r="C58" i="41"/>
  <c r="M57" i="41"/>
  <c r="L57" i="41"/>
  <c r="K57" i="41"/>
  <c r="J57" i="41"/>
  <c r="H57" i="41"/>
  <c r="G57" i="41"/>
  <c r="F57" i="41"/>
  <c r="E57" i="41"/>
  <c r="D57" i="41"/>
  <c r="C57" i="41"/>
  <c r="M56" i="41"/>
  <c r="L56" i="41"/>
  <c r="K56" i="41"/>
  <c r="J56" i="41"/>
  <c r="H56" i="41"/>
  <c r="G56" i="41"/>
  <c r="F56" i="41"/>
  <c r="E56" i="41"/>
  <c r="D56" i="41"/>
  <c r="C56" i="41"/>
  <c r="N55" i="41"/>
  <c r="I55" i="41"/>
  <c r="N54" i="41"/>
  <c r="I54" i="41"/>
  <c r="P53" i="41"/>
  <c r="N53" i="41"/>
  <c r="I53" i="41"/>
  <c r="N52" i="41"/>
  <c r="I52" i="41"/>
  <c r="O52" i="41" s="1"/>
  <c r="N51" i="41"/>
  <c r="I51" i="41"/>
  <c r="N50" i="41"/>
  <c r="I50" i="41"/>
  <c r="N49" i="41"/>
  <c r="I49" i="41"/>
  <c r="N48" i="41"/>
  <c r="I48" i="41"/>
  <c r="O48" i="41" s="1"/>
  <c r="N47" i="41"/>
  <c r="I47" i="41"/>
  <c r="N46" i="41"/>
  <c r="I46" i="41"/>
  <c r="N45" i="41"/>
  <c r="I45" i="41"/>
  <c r="N44" i="41"/>
  <c r="I44" i="41"/>
  <c r="O44" i="41" s="1"/>
  <c r="N43" i="41"/>
  <c r="O43" i="41" s="1"/>
  <c r="I43" i="41"/>
  <c r="N42" i="41"/>
  <c r="I42" i="41"/>
  <c r="N41" i="41"/>
  <c r="O41" i="41" s="1"/>
  <c r="I41" i="41"/>
  <c r="N40" i="41"/>
  <c r="O40" i="41" s="1"/>
  <c r="I40" i="41"/>
  <c r="N39" i="41"/>
  <c r="I39" i="41"/>
  <c r="N38" i="41"/>
  <c r="I38" i="41"/>
  <c r="N37" i="41"/>
  <c r="I37" i="41"/>
  <c r="N36" i="41"/>
  <c r="I36" i="41"/>
  <c r="O36" i="41" s="1"/>
  <c r="N35" i="41"/>
  <c r="I35" i="41"/>
  <c r="N34" i="41"/>
  <c r="I34" i="41"/>
  <c r="N33" i="41"/>
  <c r="I33" i="41"/>
  <c r="N32" i="41"/>
  <c r="I32" i="41"/>
  <c r="O32" i="41" s="1"/>
  <c r="N31" i="41"/>
  <c r="I31" i="41"/>
  <c r="N30" i="41"/>
  <c r="I30" i="41"/>
  <c r="N29" i="41"/>
  <c r="I29" i="41"/>
  <c r="N28" i="41"/>
  <c r="I28" i="41"/>
  <c r="O28" i="41" s="1"/>
  <c r="N27" i="41"/>
  <c r="I27" i="41"/>
  <c r="N26" i="41"/>
  <c r="I26" i="41"/>
  <c r="N25" i="41"/>
  <c r="I25" i="41"/>
  <c r="N24" i="41"/>
  <c r="I24" i="41"/>
  <c r="O24" i="41" s="1"/>
  <c r="N23" i="41"/>
  <c r="I23" i="41"/>
  <c r="N22" i="41"/>
  <c r="I22" i="41"/>
  <c r="N21" i="41"/>
  <c r="I21" i="41"/>
  <c r="N20" i="41"/>
  <c r="I20" i="41"/>
  <c r="O20" i="41" s="1"/>
  <c r="N19" i="41"/>
  <c r="O19" i="41" s="1"/>
  <c r="I19" i="41"/>
  <c r="N18" i="41"/>
  <c r="I18" i="41"/>
  <c r="N17" i="41"/>
  <c r="I17" i="41"/>
  <c r="N16" i="41"/>
  <c r="O16" i="41" s="1"/>
  <c r="I16" i="41"/>
  <c r="N15" i="41"/>
  <c r="I15" i="41"/>
  <c r="N14" i="41"/>
  <c r="O14" i="41" s="1"/>
  <c r="I14" i="41"/>
  <c r="N13" i="41"/>
  <c r="I13" i="41"/>
  <c r="N12" i="41"/>
  <c r="I12" i="41"/>
  <c r="O12" i="41" s="1"/>
  <c r="N11" i="41"/>
  <c r="I11" i="41"/>
  <c r="O11" i="41" s="1"/>
  <c r="N10" i="41"/>
  <c r="I10" i="41"/>
  <c r="N9" i="41"/>
  <c r="I9" i="41"/>
  <c r="N8" i="41"/>
  <c r="I8" i="41"/>
  <c r="O8" i="41" s="1"/>
  <c r="N7" i="41"/>
  <c r="I7" i="41"/>
  <c r="N6" i="41"/>
  <c r="I6" i="41"/>
  <c r="N5" i="41"/>
  <c r="I5" i="41"/>
  <c r="M138" i="40"/>
  <c r="L138" i="40"/>
  <c r="K138" i="40"/>
  <c r="J138" i="40"/>
  <c r="H138" i="40"/>
  <c r="G138" i="40"/>
  <c r="F138" i="40"/>
  <c r="E138" i="40"/>
  <c r="D138" i="40"/>
  <c r="C138" i="40"/>
  <c r="M137" i="40"/>
  <c r="L137" i="40"/>
  <c r="K137" i="40"/>
  <c r="J137" i="40"/>
  <c r="H137" i="40"/>
  <c r="G137" i="40"/>
  <c r="F137" i="40"/>
  <c r="E137" i="40"/>
  <c r="D137" i="40"/>
  <c r="C137" i="40"/>
  <c r="M136" i="40"/>
  <c r="L136" i="40"/>
  <c r="K136" i="40"/>
  <c r="J136" i="40"/>
  <c r="H136" i="40"/>
  <c r="G136" i="40"/>
  <c r="F136" i="40"/>
  <c r="E136" i="40"/>
  <c r="D136" i="40"/>
  <c r="C136" i="40"/>
  <c r="N135" i="40"/>
  <c r="I135" i="40"/>
  <c r="N134" i="40"/>
  <c r="I134" i="40"/>
  <c r="N133" i="40"/>
  <c r="I133" i="40"/>
  <c r="N132" i="40"/>
  <c r="I132" i="40"/>
  <c r="O132" i="40" s="1"/>
  <c r="N131" i="40"/>
  <c r="I131" i="40"/>
  <c r="N130" i="40"/>
  <c r="O130" i="40" s="1"/>
  <c r="I130" i="40"/>
  <c r="N129" i="40"/>
  <c r="O129" i="40" s="1"/>
  <c r="I129" i="40"/>
  <c r="N128" i="40"/>
  <c r="I128" i="40"/>
  <c r="N127" i="40"/>
  <c r="I127" i="40"/>
  <c r="N126" i="40"/>
  <c r="I126" i="40"/>
  <c r="N125" i="40"/>
  <c r="I125" i="40"/>
  <c r="N124" i="40"/>
  <c r="I124" i="40"/>
  <c r="N123" i="40"/>
  <c r="O123" i="40" s="1"/>
  <c r="I123" i="40"/>
  <c r="N122" i="40"/>
  <c r="I122" i="40"/>
  <c r="N121" i="40"/>
  <c r="I121" i="40"/>
  <c r="N116" i="40"/>
  <c r="O116" i="40" s="1"/>
  <c r="I116" i="40"/>
  <c r="N115" i="40"/>
  <c r="I115" i="40"/>
  <c r="N114" i="40"/>
  <c r="I114" i="40"/>
  <c r="N113" i="40"/>
  <c r="I113" i="40"/>
  <c r="O113" i="40" s="1"/>
  <c r="N112" i="40"/>
  <c r="I112" i="40"/>
  <c r="P111" i="40"/>
  <c r="N111" i="40"/>
  <c r="I111" i="40"/>
  <c r="N110" i="40"/>
  <c r="I110" i="40"/>
  <c r="N109" i="40"/>
  <c r="I109" i="40"/>
  <c r="N108" i="40"/>
  <c r="I108" i="40"/>
  <c r="O108" i="40" s="1"/>
  <c r="N107" i="40"/>
  <c r="I107" i="40"/>
  <c r="N106" i="40"/>
  <c r="I106" i="40"/>
  <c r="O106" i="40" s="1"/>
  <c r="N105" i="40"/>
  <c r="I105" i="40"/>
  <c r="N104" i="40"/>
  <c r="I104" i="40"/>
  <c r="O104" i="40" s="1"/>
  <c r="N103" i="40"/>
  <c r="I103" i="40"/>
  <c r="N102" i="40"/>
  <c r="I102" i="40"/>
  <c r="O102" i="40" s="1"/>
  <c r="N101" i="40"/>
  <c r="I101" i="40"/>
  <c r="N100" i="40"/>
  <c r="I100" i="40"/>
  <c r="O100" i="40" s="1"/>
  <c r="N99" i="40"/>
  <c r="I99" i="40"/>
  <c r="N98" i="40"/>
  <c r="I98" i="40"/>
  <c r="O98" i="40" s="1"/>
  <c r="N97" i="40"/>
  <c r="I97" i="40"/>
  <c r="N96" i="40"/>
  <c r="I96" i="40"/>
  <c r="N95" i="40"/>
  <c r="I95" i="40"/>
  <c r="N94" i="40"/>
  <c r="I94" i="40"/>
  <c r="O94" i="40" s="1"/>
  <c r="N93" i="40"/>
  <c r="I93" i="40"/>
  <c r="N92" i="40"/>
  <c r="I92" i="40"/>
  <c r="N91" i="40"/>
  <c r="I91" i="40"/>
  <c r="N90" i="40"/>
  <c r="I90" i="40"/>
  <c r="N89" i="40"/>
  <c r="I89" i="40"/>
  <c r="N88" i="40"/>
  <c r="I88" i="40"/>
  <c r="N87" i="40"/>
  <c r="I87" i="40"/>
  <c r="N86" i="40"/>
  <c r="I86" i="40"/>
  <c r="N85" i="40"/>
  <c r="I85" i="40"/>
  <c r="N84" i="40"/>
  <c r="I84" i="40"/>
  <c r="N83" i="40"/>
  <c r="I83" i="40"/>
  <c r="N82" i="40"/>
  <c r="I82" i="40"/>
  <c r="N81" i="40"/>
  <c r="I81" i="40"/>
  <c r="N80" i="40"/>
  <c r="O80" i="40" s="1"/>
  <c r="I80" i="40"/>
  <c r="N79" i="40"/>
  <c r="I79" i="40"/>
  <c r="N78" i="40"/>
  <c r="I78" i="40"/>
  <c r="N77" i="40"/>
  <c r="I77" i="40"/>
  <c r="N76" i="40"/>
  <c r="I76" i="40"/>
  <c r="O76" i="40" s="1"/>
  <c r="N75" i="40"/>
  <c r="I75" i="40"/>
  <c r="N74" i="40"/>
  <c r="I74" i="40"/>
  <c r="O74" i="40" s="1"/>
  <c r="N73" i="40"/>
  <c r="I73" i="40"/>
  <c r="N72" i="40"/>
  <c r="I72" i="40"/>
  <c r="O72" i="40" s="1"/>
  <c r="N71" i="40"/>
  <c r="I71" i="40"/>
  <c r="N70" i="40"/>
  <c r="I70" i="40"/>
  <c r="O70" i="40" s="1"/>
  <c r="N69" i="40"/>
  <c r="I69" i="40"/>
  <c r="N68" i="40"/>
  <c r="I68" i="40"/>
  <c r="O68" i="40" s="1"/>
  <c r="N67" i="40"/>
  <c r="I67" i="40"/>
  <c r="N66" i="40"/>
  <c r="I66" i="40"/>
  <c r="O66" i="40" s="1"/>
  <c r="N65" i="40"/>
  <c r="I65" i="40"/>
  <c r="N64" i="40"/>
  <c r="I64" i="40"/>
  <c r="N63" i="40"/>
  <c r="I63" i="40"/>
  <c r="M58" i="40"/>
  <c r="L58" i="40"/>
  <c r="K58" i="40"/>
  <c r="J58" i="40"/>
  <c r="N58" i="40" s="1"/>
  <c r="H58" i="40"/>
  <c r="G58" i="40"/>
  <c r="F58" i="40"/>
  <c r="E58" i="40"/>
  <c r="D58" i="40"/>
  <c r="C58" i="40"/>
  <c r="M57" i="40"/>
  <c r="L57" i="40"/>
  <c r="K57" i="40"/>
  <c r="J57" i="40"/>
  <c r="H57" i="40"/>
  <c r="G57" i="40"/>
  <c r="F57" i="40"/>
  <c r="E57" i="40"/>
  <c r="D57" i="40"/>
  <c r="C57" i="40"/>
  <c r="M56" i="40"/>
  <c r="L56" i="40"/>
  <c r="K56" i="40"/>
  <c r="J56" i="40"/>
  <c r="H56" i="40"/>
  <c r="G56" i="40"/>
  <c r="F56" i="40"/>
  <c r="E56" i="40"/>
  <c r="D56" i="40"/>
  <c r="C56" i="40"/>
  <c r="I56" i="40" s="1"/>
  <c r="N55" i="40"/>
  <c r="I55" i="40"/>
  <c r="O55" i="40" s="1"/>
  <c r="N54" i="40"/>
  <c r="I54" i="40"/>
  <c r="P53" i="40"/>
  <c r="N53" i="40"/>
  <c r="O53" i="40" s="1"/>
  <c r="I53" i="40"/>
  <c r="N52" i="40"/>
  <c r="O52" i="40" s="1"/>
  <c r="I52" i="40"/>
  <c r="N51" i="40"/>
  <c r="O51" i="40" s="1"/>
  <c r="I51" i="40"/>
  <c r="N50" i="40"/>
  <c r="I50" i="40"/>
  <c r="N49" i="40"/>
  <c r="I49" i="40"/>
  <c r="N48" i="40"/>
  <c r="O48" i="40" s="1"/>
  <c r="I48" i="40"/>
  <c r="N47" i="40"/>
  <c r="I47" i="40"/>
  <c r="N46" i="40"/>
  <c r="I46" i="40"/>
  <c r="N45" i="40"/>
  <c r="O45" i="40" s="1"/>
  <c r="I45" i="40"/>
  <c r="N44" i="40"/>
  <c r="O44" i="40" s="1"/>
  <c r="I44" i="40"/>
  <c r="N43" i="40"/>
  <c r="I43" i="40"/>
  <c r="N42" i="40"/>
  <c r="I42" i="40"/>
  <c r="N41" i="40"/>
  <c r="I41" i="40"/>
  <c r="N40" i="40"/>
  <c r="I40" i="40"/>
  <c r="N39" i="40"/>
  <c r="O39" i="40" s="1"/>
  <c r="I39" i="40"/>
  <c r="N38" i="40"/>
  <c r="I38" i="40"/>
  <c r="N37" i="40"/>
  <c r="O37" i="40" s="1"/>
  <c r="I37" i="40"/>
  <c r="N36" i="40"/>
  <c r="I36" i="40"/>
  <c r="N35" i="40"/>
  <c r="I35" i="40"/>
  <c r="N34" i="40"/>
  <c r="I34" i="40"/>
  <c r="N33" i="40"/>
  <c r="O33" i="40" s="1"/>
  <c r="I33" i="40"/>
  <c r="N32" i="40"/>
  <c r="I32" i="40"/>
  <c r="N31" i="40"/>
  <c r="O31" i="40" s="1"/>
  <c r="I31" i="40"/>
  <c r="N30" i="40"/>
  <c r="I30" i="40"/>
  <c r="N29" i="40"/>
  <c r="I29" i="40"/>
  <c r="N28" i="40"/>
  <c r="I28" i="40"/>
  <c r="N27" i="40"/>
  <c r="I27" i="40"/>
  <c r="N26" i="40"/>
  <c r="I26" i="40"/>
  <c r="N25" i="40"/>
  <c r="I25" i="40"/>
  <c r="N24" i="40"/>
  <c r="I24" i="40"/>
  <c r="O24" i="40" s="1"/>
  <c r="N23" i="40"/>
  <c r="I23" i="40"/>
  <c r="N22" i="40"/>
  <c r="I22" i="40"/>
  <c r="O22" i="40" s="1"/>
  <c r="N21" i="40"/>
  <c r="I21" i="40"/>
  <c r="N20" i="40"/>
  <c r="I20" i="40"/>
  <c r="N19" i="40"/>
  <c r="I19" i="40"/>
  <c r="N18" i="40"/>
  <c r="I18" i="40"/>
  <c r="O18" i="40" s="1"/>
  <c r="N17" i="40"/>
  <c r="I17" i="40"/>
  <c r="N16" i="40"/>
  <c r="I16" i="40"/>
  <c r="N15" i="40"/>
  <c r="I15" i="40"/>
  <c r="N14" i="40"/>
  <c r="I14" i="40"/>
  <c r="O14" i="40" s="1"/>
  <c r="N13" i="40"/>
  <c r="I13" i="40"/>
  <c r="N12" i="40"/>
  <c r="O12" i="40" s="1"/>
  <c r="I12" i="40"/>
  <c r="N11" i="40"/>
  <c r="I11" i="40"/>
  <c r="N10" i="40"/>
  <c r="I10" i="40"/>
  <c r="N9" i="40"/>
  <c r="I9" i="40"/>
  <c r="N8" i="40"/>
  <c r="I8" i="40"/>
  <c r="N7" i="40"/>
  <c r="O7" i="40" s="1"/>
  <c r="I7" i="40"/>
  <c r="N6" i="40"/>
  <c r="I6" i="40"/>
  <c r="N5" i="40"/>
  <c r="O5" i="40" s="1"/>
  <c r="I5" i="40"/>
  <c r="M138" i="39"/>
  <c r="L138" i="39"/>
  <c r="K138" i="39"/>
  <c r="J138" i="39"/>
  <c r="H138" i="39"/>
  <c r="G138" i="39"/>
  <c r="F138" i="39"/>
  <c r="E138" i="39"/>
  <c r="D138" i="39"/>
  <c r="C138" i="39"/>
  <c r="M137" i="39"/>
  <c r="L137" i="39"/>
  <c r="K137" i="39"/>
  <c r="J137" i="39"/>
  <c r="H137" i="39"/>
  <c r="G137" i="39"/>
  <c r="F137" i="39"/>
  <c r="E137" i="39"/>
  <c r="D137" i="39"/>
  <c r="C137" i="39"/>
  <c r="M136" i="39"/>
  <c r="L136" i="39"/>
  <c r="K136" i="39"/>
  <c r="J136" i="39"/>
  <c r="H136" i="39"/>
  <c r="G136" i="39"/>
  <c r="F136" i="39"/>
  <c r="E136" i="39"/>
  <c r="D136" i="39"/>
  <c r="C136" i="39"/>
  <c r="N135" i="39"/>
  <c r="O135" i="39" s="1"/>
  <c r="I135" i="39"/>
  <c r="N134" i="39"/>
  <c r="I134" i="39"/>
  <c r="N133" i="39"/>
  <c r="I133" i="39"/>
  <c r="N132" i="39"/>
  <c r="O132" i="39" s="1"/>
  <c r="I132" i="39"/>
  <c r="N131" i="39"/>
  <c r="I131" i="39"/>
  <c r="N130" i="39"/>
  <c r="O130" i="39" s="1"/>
  <c r="I130" i="39"/>
  <c r="N129" i="39"/>
  <c r="I129" i="39"/>
  <c r="N128" i="39"/>
  <c r="O128" i="39" s="1"/>
  <c r="I128" i="39"/>
  <c r="N127" i="39"/>
  <c r="I127" i="39"/>
  <c r="N126" i="39"/>
  <c r="I126" i="39"/>
  <c r="O126" i="39" s="1"/>
  <c r="N125" i="39"/>
  <c r="I125" i="39"/>
  <c r="N124" i="39"/>
  <c r="I124" i="39"/>
  <c r="N123" i="39"/>
  <c r="I123" i="39"/>
  <c r="N122" i="39"/>
  <c r="I122" i="39"/>
  <c r="N121" i="39"/>
  <c r="I121" i="39"/>
  <c r="N116" i="39"/>
  <c r="I116" i="39"/>
  <c r="N115" i="39"/>
  <c r="I115" i="39"/>
  <c r="N114" i="39"/>
  <c r="I114" i="39"/>
  <c r="N113" i="39"/>
  <c r="O113" i="39" s="1"/>
  <c r="I113" i="39"/>
  <c r="N112" i="39"/>
  <c r="I112" i="39"/>
  <c r="P111" i="39"/>
  <c r="N111" i="39"/>
  <c r="I111" i="39"/>
  <c r="N110" i="39"/>
  <c r="I110" i="39"/>
  <c r="N109" i="39"/>
  <c r="I109" i="39"/>
  <c r="N108" i="39"/>
  <c r="O108" i="39" s="1"/>
  <c r="I108" i="39"/>
  <c r="N107" i="39"/>
  <c r="I107" i="39"/>
  <c r="N106" i="39"/>
  <c r="I106" i="39"/>
  <c r="N105" i="39"/>
  <c r="I105" i="39"/>
  <c r="N104" i="39"/>
  <c r="O104" i="39" s="1"/>
  <c r="I104" i="39"/>
  <c r="N103" i="39"/>
  <c r="I103" i="39"/>
  <c r="O103" i="39" s="1"/>
  <c r="N102" i="39"/>
  <c r="I102" i="39"/>
  <c r="N101" i="39"/>
  <c r="I101" i="39"/>
  <c r="N100" i="39"/>
  <c r="I100" i="39"/>
  <c r="N99" i="39"/>
  <c r="I99" i="39"/>
  <c r="N98" i="39"/>
  <c r="I98" i="39"/>
  <c r="N97" i="39"/>
  <c r="I97" i="39"/>
  <c r="N96" i="39"/>
  <c r="O96" i="39" s="1"/>
  <c r="I96" i="39"/>
  <c r="N95" i="39"/>
  <c r="I95" i="39"/>
  <c r="N94" i="39"/>
  <c r="O94" i="39" s="1"/>
  <c r="I94" i="39"/>
  <c r="N93" i="39"/>
  <c r="O93" i="39" s="1"/>
  <c r="I93" i="39"/>
  <c r="N92" i="39"/>
  <c r="I92" i="39"/>
  <c r="N91" i="39"/>
  <c r="I91" i="39"/>
  <c r="N90" i="39"/>
  <c r="I90" i="39"/>
  <c r="N89" i="39"/>
  <c r="I89" i="39"/>
  <c r="N88" i="39"/>
  <c r="I88" i="39"/>
  <c r="N87" i="39"/>
  <c r="I87" i="39"/>
  <c r="N86" i="39"/>
  <c r="I86" i="39"/>
  <c r="N85" i="39"/>
  <c r="I85" i="39"/>
  <c r="N84" i="39"/>
  <c r="I84" i="39"/>
  <c r="O84" i="39" s="1"/>
  <c r="N83" i="39"/>
  <c r="I83" i="39"/>
  <c r="N82" i="39"/>
  <c r="I82" i="39"/>
  <c r="N81" i="39"/>
  <c r="I81" i="39"/>
  <c r="N80" i="39"/>
  <c r="I80" i="39"/>
  <c r="O80" i="39" s="1"/>
  <c r="N79" i="39"/>
  <c r="O79" i="39" s="1"/>
  <c r="I79" i="39"/>
  <c r="N78" i="39"/>
  <c r="O78" i="39" s="1"/>
  <c r="I78" i="39"/>
  <c r="N77" i="39"/>
  <c r="O77" i="39" s="1"/>
  <c r="I77" i="39"/>
  <c r="N76" i="39"/>
  <c r="O76" i="39" s="1"/>
  <c r="I76" i="39"/>
  <c r="N75" i="39"/>
  <c r="I75" i="39"/>
  <c r="N74" i="39"/>
  <c r="I74" i="39"/>
  <c r="N73" i="39"/>
  <c r="I73" i="39"/>
  <c r="N72" i="39"/>
  <c r="I72" i="39"/>
  <c r="O72" i="39" s="1"/>
  <c r="N71" i="39"/>
  <c r="I71" i="39"/>
  <c r="N70" i="39"/>
  <c r="I70" i="39"/>
  <c r="N69" i="39"/>
  <c r="I69" i="39"/>
  <c r="N68" i="39"/>
  <c r="I68" i="39"/>
  <c r="O68" i="39" s="1"/>
  <c r="N67" i="39"/>
  <c r="I67" i="39"/>
  <c r="N66" i="39"/>
  <c r="I66" i="39"/>
  <c r="N65" i="39"/>
  <c r="I65" i="39"/>
  <c r="N64" i="39"/>
  <c r="I64" i="39"/>
  <c r="N63" i="39"/>
  <c r="I63" i="39"/>
  <c r="M58" i="39"/>
  <c r="L58" i="39"/>
  <c r="K58" i="39"/>
  <c r="J58" i="39"/>
  <c r="H58" i="39"/>
  <c r="G58" i="39"/>
  <c r="F58" i="39"/>
  <c r="E58" i="39"/>
  <c r="D58" i="39"/>
  <c r="C58" i="39"/>
  <c r="M57" i="39"/>
  <c r="L57" i="39"/>
  <c r="K57" i="39"/>
  <c r="J57" i="39"/>
  <c r="H57" i="39"/>
  <c r="G57" i="39"/>
  <c r="F57" i="39"/>
  <c r="E57" i="39"/>
  <c r="D57" i="39"/>
  <c r="C57" i="39"/>
  <c r="M56" i="39"/>
  <c r="L56" i="39"/>
  <c r="K56" i="39"/>
  <c r="J56" i="39"/>
  <c r="H56" i="39"/>
  <c r="G56" i="39"/>
  <c r="F56" i="39"/>
  <c r="E56" i="39"/>
  <c r="D56" i="39"/>
  <c r="C56" i="39"/>
  <c r="N55" i="39"/>
  <c r="I55" i="39"/>
  <c r="N54" i="39"/>
  <c r="I54" i="39"/>
  <c r="P53" i="39"/>
  <c r="N53" i="39"/>
  <c r="I53" i="39"/>
  <c r="N52" i="39"/>
  <c r="I52" i="39"/>
  <c r="O52" i="39" s="1"/>
  <c r="N51" i="39"/>
  <c r="I51" i="39"/>
  <c r="N50" i="39"/>
  <c r="I50" i="39"/>
  <c r="N49" i="39"/>
  <c r="I49" i="39"/>
  <c r="N48" i="39"/>
  <c r="I48" i="39"/>
  <c r="N47" i="39"/>
  <c r="I47" i="39"/>
  <c r="N46" i="39"/>
  <c r="I46" i="39"/>
  <c r="N45" i="39"/>
  <c r="I45" i="39"/>
  <c r="N44" i="39"/>
  <c r="I44" i="39"/>
  <c r="O44" i="39" s="1"/>
  <c r="N43" i="39"/>
  <c r="I43" i="39"/>
  <c r="N42" i="39"/>
  <c r="I42" i="39"/>
  <c r="N41" i="39"/>
  <c r="I41" i="39"/>
  <c r="N40" i="39"/>
  <c r="I40" i="39"/>
  <c r="O40" i="39" s="1"/>
  <c r="N39" i="39"/>
  <c r="I39" i="39"/>
  <c r="N38" i="39"/>
  <c r="I38" i="39"/>
  <c r="N37" i="39"/>
  <c r="I37" i="39"/>
  <c r="N36" i="39"/>
  <c r="I36" i="39"/>
  <c r="O36" i="39" s="1"/>
  <c r="N35" i="39"/>
  <c r="O35" i="39" s="1"/>
  <c r="I35" i="39"/>
  <c r="N34" i="39"/>
  <c r="O34" i="39" s="1"/>
  <c r="I34" i="39"/>
  <c r="N33" i="39"/>
  <c r="I33" i="39"/>
  <c r="N32" i="39"/>
  <c r="O32" i="39" s="1"/>
  <c r="I32" i="39"/>
  <c r="N31" i="39"/>
  <c r="I31" i="39"/>
  <c r="N30" i="39"/>
  <c r="I30" i="39"/>
  <c r="N29" i="39"/>
  <c r="I29" i="39"/>
  <c r="N28" i="39"/>
  <c r="I28" i="39"/>
  <c r="O28" i="39" s="1"/>
  <c r="N27" i="39"/>
  <c r="O27" i="39" s="1"/>
  <c r="I27" i="39"/>
  <c r="N26" i="39"/>
  <c r="I26" i="39"/>
  <c r="N25" i="39"/>
  <c r="I25" i="39"/>
  <c r="N24" i="39"/>
  <c r="O24" i="39" s="1"/>
  <c r="I24" i="39"/>
  <c r="N23" i="39"/>
  <c r="I23" i="39"/>
  <c r="N22" i="39"/>
  <c r="O22" i="39" s="1"/>
  <c r="I22" i="39"/>
  <c r="N21" i="39"/>
  <c r="O21" i="39" s="1"/>
  <c r="I21" i="39"/>
  <c r="N20" i="39"/>
  <c r="I20" i="39"/>
  <c r="N19" i="39"/>
  <c r="I19" i="39"/>
  <c r="N18" i="39"/>
  <c r="O18" i="39" s="1"/>
  <c r="I18" i="39"/>
  <c r="N17" i="39"/>
  <c r="O17" i="39" s="1"/>
  <c r="I17" i="39"/>
  <c r="N16" i="39"/>
  <c r="I16" i="39"/>
  <c r="N15" i="39"/>
  <c r="I15" i="39"/>
  <c r="N14" i="39"/>
  <c r="I14" i="39"/>
  <c r="N13" i="39"/>
  <c r="I13" i="39"/>
  <c r="N12" i="39"/>
  <c r="I12" i="39"/>
  <c r="N11" i="39"/>
  <c r="O11" i="39" s="1"/>
  <c r="I11" i="39"/>
  <c r="N10" i="39"/>
  <c r="I10" i="39"/>
  <c r="N9" i="39"/>
  <c r="I9" i="39"/>
  <c r="N8" i="39"/>
  <c r="I8" i="39"/>
  <c r="O8" i="39" s="1"/>
  <c r="N7" i="39"/>
  <c r="I7" i="39"/>
  <c r="N6" i="39"/>
  <c r="I6" i="39"/>
  <c r="N5" i="39"/>
  <c r="I5" i="39"/>
  <c r="M138" i="38"/>
  <c r="L138" i="38"/>
  <c r="K138" i="38"/>
  <c r="J138" i="38"/>
  <c r="H138" i="38"/>
  <c r="G138" i="38"/>
  <c r="F138" i="38"/>
  <c r="E138" i="38"/>
  <c r="D138" i="38"/>
  <c r="C138" i="38"/>
  <c r="M137" i="38"/>
  <c r="L137" i="38"/>
  <c r="K137" i="38"/>
  <c r="J137" i="38"/>
  <c r="H137" i="38"/>
  <c r="G137" i="38"/>
  <c r="F137" i="38"/>
  <c r="E137" i="38"/>
  <c r="D137" i="38"/>
  <c r="C137" i="38"/>
  <c r="M136" i="38"/>
  <c r="L136" i="38"/>
  <c r="K136" i="38"/>
  <c r="J136" i="38"/>
  <c r="H136" i="38"/>
  <c r="G136" i="38"/>
  <c r="F136" i="38"/>
  <c r="E136" i="38"/>
  <c r="D136" i="38"/>
  <c r="C136" i="38"/>
  <c r="N135" i="38"/>
  <c r="O135" i="38" s="1"/>
  <c r="I135" i="38"/>
  <c r="N134" i="38"/>
  <c r="O134" i="38" s="1"/>
  <c r="I134" i="38"/>
  <c r="N133" i="38"/>
  <c r="I133" i="38"/>
  <c r="N132" i="38"/>
  <c r="O132" i="38" s="1"/>
  <c r="I132" i="38"/>
  <c r="N131" i="38"/>
  <c r="I131" i="38"/>
  <c r="O131" i="38" s="1"/>
  <c r="N130" i="38"/>
  <c r="I130" i="38"/>
  <c r="N129" i="38"/>
  <c r="I129" i="38"/>
  <c r="O129" i="38" s="1"/>
  <c r="N128" i="38"/>
  <c r="I128" i="38"/>
  <c r="N127" i="38"/>
  <c r="I127" i="38"/>
  <c r="N126" i="38"/>
  <c r="I126" i="38"/>
  <c r="N125" i="38"/>
  <c r="I125" i="38"/>
  <c r="O125" i="38" s="1"/>
  <c r="N124" i="38"/>
  <c r="I124" i="38"/>
  <c r="N123" i="38"/>
  <c r="I123" i="38"/>
  <c r="N122" i="38"/>
  <c r="I122" i="38"/>
  <c r="N121" i="38"/>
  <c r="O121" i="38" s="1"/>
  <c r="I121" i="38"/>
  <c r="N116" i="38"/>
  <c r="I116" i="38"/>
  <c r="N115" i="38"/>
  <c r="O115" i="38" s="1"/>
  <c r="I115" i="38"/>
  <c r="N114" i="38"/>
  <c r="O114" i="38" s="1"/>
  <c r="I114" i="38"/>
  <c r="N113" i="38"/>
  <c r="O113" i="38" s="1"/>
  <c r="I113" i="38"/>
  <c r="N112" i="38"/>
  <c r="I112" i="38"/>
  <c r="P111" i="38"/>
  <c r="N111" i="38"/>
  <c r="I111" i="38"/>
  <c r="O111" i="38" s="1"/>
  <c r="N110" i="38"/>
  <c r="I110" i="38"/>
  <c r="N109" i="38"/>
  <c r="I109" i="38"/>
  <c r="O109" i="38" s="1"/>
  <c r="N108" i="38"/>
  <c r="I108" i="38"/>
  <c r="N107" i="38"/>
  <c r="I107" i="38"/>
  <c r="O107" i="38" s="1"/>
  <c r="N106" i="38"/>
  <c r="I106" i="38"/>
  <c r="N105" i="38"/>
  <c r="I105" i="38"/>
  <c r="O105" i="38" s="1"/>
  <c r="N104" i="38"/>
  <c r="I104" i="38"/>
  <c r="N103" i="38"/>
  <c r="I103" i="38"/>
  <c r="O103" i="38" s="1"/>
  <c r="N102" i="38"/>
  <c r="I102" i="38"/>
  <c r="N101" i="38"/>
  <c r="I101" i="38"/>
  <c r="N100" i="38"/>
  <c r="I100" i="38"/>
  <c r="N99" i="38"/>
  <c r="I99" i="38"/>
  <c r="N98" i="38"/>
  <c r="I98" i="38"/>
  <c r="N97" i="38"/>
  <c r="I97" i="38"/>
  <c r="N96" i="38"/>
  <c r="I96" i="38"/>
  <c r="N95" i="38"/>
  <c r="I95" i="38"/>
  <c r="N94" i="38"/>
  <c r="I94" i="38"/>
  <c r="N93" i="38"/>
  <c r="I93" i="38"/>
  <c r="N92" i="38"/>
  <c r="I92" i="38"/>
  <c r="N91" i="38"/>
  <c r="O91" i="38" s="1"/>
  <c r="I91" i="38"/>
  <c r="N90" i="38"/>
  <c r="O90" i="38" s="1"/>
  <c r="I90" i="38"/>
  <c r="N89" i="38"/>
  <c r="I89" i="38"/>
  <c r="N88" i="38"/>
  <c r="I88" i="38"/>
  <c r="N87" i="38"/>
  <c r="I87" i="38"/>
  <c r="N86" i="38"/>
  <c r="I86" i="38"/>
  <c r="N85" i="38"/>
  <c r="I85" i="38"/>
  <c r="N84" i="38"/>
  <c r="O84" i="38" s="1"/>
  <c r="I84" i="38"/>
  <c r="N83" i="38"/>
  <c r="I83" i="38"/>
  <c r="N82" i="38"/>
  <c r="O82" i="38" s="1"/>
  <c r="I82" i="38"/>
  <c r="N81" i="38"/>
  <c r="I81" i="38"/>
  <c r="O81" i="38" s="1"/>
  <c r="N80" i="38"/>
  <c r="I80" i="38"/>
  <c r="N79" i="38"/>
  <c r="I79" i="38"/>
  <c r="O79" i="38" s="1"/>
  <c r="N78" i="38"/>
  <c r="I78" i="38"/>
  <c r="N77" i="38"/>
  <c r="I77" i="38"/>
  <c r="N76" i="38"/>
  <c r="I76" i="38"/>
  <c r="N75" i="38"/>
  <c r="I75" i="38"/>
  <c r="O75" i="38" s="1"/>
  <c r="N74" i="38"/>
  <c r="I74" i="38"/>
  <c r="N73" i="38"/>
  <c r="I73" i="38"/>
  <c r="N72" i="38"/>
  <c r="I72" i="38"/>
  <c r="N71" i="38"/>
  <c r="I71" i="38"/>
  <c r="O71" i="38" s="1"/>
  <c r="N70" i="38"/>
  <c r="I70" i="38"/>
  <c r="N69" i="38"/>
  <c r="I69" i="38"/>
  <c r="N68" i="38"/>
  <c r="I68" i="38"/>
  <c r="N67" i="38"/>
  <c r="I67" i="38"/>
  <c r="N66" i="38"/>
  <c r="I66" i="38"/>
  <c r="N65" i="38"/>
  <c r="I65" i="38"/>
  <c r="N64" i="38"/>
  <c r="I64" i="38"/>
  <c r="N63" i="38"/>
  <c r="I63" i="38"/>
  <c r="O63" i="38" s="1"/>
  <c r="M58" i="38"/>
  <c r="L58" i="38"/>
  <c r="K58" i="38"/>
  <c r="J58" i="38"/>
  <c r="H58" i="38"/>
  <c r="G58" i="38"/>
  <c r="F58" i="38"/>
  <c r="E58" i="38"/>
  <c r="D58" i="38"/>
  <c r="C58" i="38"/>
  <c r="I58" i="38" s="1"/>
  <c r="M57" i="38"/>
  <c r="L57" i="38"/>
  <c r="K57" i="38"/>
  <c r="J57" i="38"/>
  <c r="H57" i="38"/>
  <c r="G57" i="38"/>
  <c r="F57" i="38"/>
  <c r="E57" i="38"/>
  <c r="D57" i="38"/>
  <c r="C57" i="38"/>
  <c r="M56" i="38"/>
  <c r="L56" i="38"/>
  <c r="K56" i="38"/>
  <c r="J56" i="38"/>
  <c r="H56" i="38"/>
  <c r="G56" i="38"/>
  <c r="F56" i="38"/>
  <c r="E56" i="38"/>
  <c r="D56" i="38"/>
  <c r="C56" i="38"/>
  <c r="N55" i="38"/>
  <c r="I55" i="38"/>
  <c r="N54" i="38"/>
  <c r="I54" i="38"/>
  <c r="P53" i="38"/>
  <c r="N53" i="38"/>
  <c r="I53" i="38"/>
  <c r="O53" i="38" s="1"/>
  <c r="N52" i="38"/>
  <c r="I52" i="38"/>
  <c r="N51" i="38"/>
  <c r="I51" i="38"/>
  <c r="N50" i="38"/>
  <c r="I50" i="38"/>
  <c r="N49" i="38"/>
  <c r="O49" i="38" s="1"/>
  <c r="I49" i="38"/>
  <c r="N48" i="38"/>
  <c r="O48" i="38" s="1"/>
  <c r="I48" i="38"/>
  <c r="N47" i="38"/>
  <c r="I47" i="38"/>
  <c r="N46" i="38"/>
  <c r="I46" i="38"/>
  <c r="N45" i="38"/>
  <c r="I45" i="38"/>
  <c r="N44" i="38"/>
  <c r="O44" i="38" s="1"/>
  <c r="I44" i="38"/>
  <c r="N43" i="38"/>
  <c r="I43" i="38"/>
  <c r="N42" i="38"/>
  <c r="O42" i="38" s="1"/>
  <c r="I42" i="38"/>
  <c r="N41" i="38"/>
  <c r="I41" i="38"/>
  <c r="N40" i="38"/>
  <c r="I40" i="38"/>
  <c r="N39" i="38"/>
  <c r="I39" i="38"/>
  <c r="N38" i="38"/>
  <c r="I38" i="38"/>
  <c r="N37" i="38"/>
  <c r="O37" i="38" s="1"/>
  <c r="I37" i="38"/>
  <c r="N36" i="38"/>
  <c r="I36" i="38"/>
  <c r="N35" i="38"/>
  <c r="I35" i="38"/>
  <c r="N34" i="38"/>
  <c r="I34" i="38"/>
  <c r="N33" i="38"/>
  <c r="O33" i="38" s="1"/>
  <c r="I33" i="38"/>
  <c r="N32" i="38"/>
  <c r="I32" i="38"/>
  <c r="N31" i="38"/>
  <c r="I31" i="38"/>
  <c r="N30" i="38"/>
  <c r="O30" i="38" s="1"/>
  <c r="I30" i="38"/>
  <c r="N29" i="38"/>
  <c r="I29" i="38"/>
  <c r="N28" i="38"/>
  <c r="O28" i="38" s="1"/>
  <c r="I28" i="38"/>
  <c r="N27" i="38"/>
  <c r="I27" i="38"/>
  <c r="N26" i="38"/>
  <c r="O26" i="38" s="1"/>
  <c r="I26" i="38"/>
  <c r="N25" i="38"/>
  <c r="I25" i="38"/>
  <c r="N24" i="38"/>
  <c r="I24" i="38"/>
  <c r="N23" i="38"/>
  <c r="I23" i="38"/>
  <c r="N22" i="38"/>
  <c r="I22" i="38"/>
  <c r="N21" i="38"/>
  <c r="O21" i="38" s="1"/>
  <c r="I21" i="38"/>
  <c r="N20" i="38"/>
  <c r="I20" i="38"/>
  <c r="N19" i="38"/>
  <c r="I19" i="38"/>
  <c r="N18" i="38"/>
  <c r="I18" i="38"/>
  <c r="N17" i="38"/>
  <c r="I17" i="38"/>
  <c r="O17" i="38" s="1"/>
  <c r="N16" i="38"/>
  <c r="I16" i="38"/>
  <c r="N15" i="38"/>
  <c r="I15" i="38"/>
  <c r="O15" i="38" s="1"/>
  <c r="N14" i="38"/>
  <c r="I14" i="38"/>
  <c r="N13" i="38"/>
  <c r="I13" i="38"/>
  <c r="O13" i="38" s="1"/>
  <c r="N12" i="38"/>
  <c r="I12" i="38"/>
  <c r="N11" i="38"/>
  <c r="I11" i="38"/>
  <c r="O11" i="38" s="1"/>
  <c r="N10" i="38"/>
  <c r="I10" i="38"/>
  <c r="N9" i="38"/>
  <c r="I9" i="38"/>
  <c r="O9" i="38" s="1"/>
  <c r="N8" i="38"/>
  <c r="I8" i="38"/>
  <c r="N7" i="38"/>
  <c r="I7" i="38"/>
  <c r="O7" i="38" s="1"/>
  <c r="N6" i="38"/>
  <c r="I6" i="38"/>
  <c r="N5" i="38"/>
  <c r="I5" i="38"/>
  <c r="M138" i="37"/>
  <c r="L138" i="37"/>
  <c r="K138" i="37"/>
  <c r="J138" i="37"/>
  <c r="H138" i="37"/>
  <c r="G138" i="37"/>
  <c r="F138" i="37"/>
  <c r="E138" i="37"/>
  <c r="D138" i="37"/>
  <c r="C138" i="37"/>
  <c r="M137" i="37"/>
  <c r="L137" i="37"/>
  <c r="K137" i="37"/>
  <c r="J137" i="37"/>
  <c r="N137" i="37" s="1"/>
  <c r="H137" i="37"/>
  <c r="G137" i="37"/>
  <c r="F137" i="37"/>
  <c r="E137" i="37"/>
  <c r="D137" i="37"/>
  <c r="C137" i="37"/>
  <c r="M136" i="37"/>
  <c r="L136" i="37"/>
  <c r="K136" i="37"/>
  <c r="J136" i="37"/>
  <c r="N136" i="37" s="1"/>
  <c r="H136" i="37"/>
  <c r="G136" i="37"/>
  <c r="F136" i="37"/>
  <c r="E136" i="37"/>
  <c r="D136" i="37"/>
  <c r="C136" i="37"/>
  <c r="N135" i="37"/>
  <c r="I135" i="37"/>
  <c r="N134" i="37"/>
  <c r="I134" i="37"/>
  <c r="O134" i="37" s="1"/>
  <c r="N133" i="37"/>
  <c r="I133" i="37"/>
  <c r="N132" i="37"/>
  <c r="I132" i="37"/>
  <c r="N131" i="37"/>
  <c r="I131" i="37"/>
  <c r="N130" i="37"/>
  <c r="I130" i="37"/>
  <c r="N129" i="37"/>
  <c r="I129" i="37"/>
  <c r="N128" i="37"/>
  <c r="I128" i="37"/>
  <c r="N127" i="37"/>
  <c r="I127" i="37"/>
  <c r="N126" i="37"/>
  <c r="I126" i="37"/>
  <c r="N125" i="37"/>
  <c r="I125" i="37"/>
  <c r="N124" i="37"/>
  <c r="I124" i="37"/>
  <c r="N123" i="37"/>
  <c r="I123" i="37"/>
  <c r="N122" i="37"/>
  <c r="I122" i="37"/>
  <c r="O122" i="37" s="1"/>
  <c r="N121" i="37"/>
  <c r="I121" i="37"/>
  <c r="N116" i="37"/>
  <c r="I116" i="37"/>
  <c r="N115" i="37"/>
  <c r="I115" i="37"/>
  <c r="N114" i="37"/>
  <c r="I114" i="37"/>
  <c r="N113" i="37"/>
  <c r="I113" i="37"/>
  <c r="N112" i="37"/>
  <c r="I112" i="37"/>
  <c r="P111" i="37"/>
  <c r="N111" i="37"/>
  <c r="O111" i="37" s="1"/>
  <c r="I111" i="37"/>
  <c r="N110" i="37"/>
  <c r="O110" i="37" s="1"/>
  <c r="I110" i="37"/>
  <c r="N109" i="37"/>
  <c r="I109" i="37"/>
  <c r="N108" i="37"/>
  <c r="I108" i="37"/>
  <c r="O108" i="37" s="1"/>
  <c r="N107" i="37"/>
  <c r="I107" i="37"/>
  <c r="N106" i="37"/>
  <c r="I106" i="37"/>
  <c r="N105" i="37"/>
  <c r="I105" i="37"/>
  <c r="N104" i="37"/>
  <c r="I104" i="37"/>
  <c r="N103" i="37"/>
  <c r="I103" i="37"/>
  <c r="N102" i="37"/>
  <c r="I102" i="37"/>
  <c r="N101" i="37"/>
  <c r="I101" i="37"/>
  <c r="N100" i="37"/>
  <c r="O100" i="37" s="1"/>
  <c r="I100" i="37"/>
  <c r="N99" i="37"/>
  <c r="I99" i="37"/>
  <c r="N98" i="37"/>
  <c r="I98" i="37"/>
  <c r="N97" i="37"/>
  <c r="I97" i="37"/>
  <c r="N96" i="37"/>
  <c r="I96" i="37"/>
  <c r="N95" i="37"/>
  <c r="I95" i="37"/>
  <c r="N94" i="37"/>
  <c r="I94" i="37"/>
  <c r="N93" i="37"/>
  <c r="O93" i="37" s="1"/>
  <c r="I93" i="37"/>
  <c r="N92" i="37"/>
  <c r="I92" i="37"/>
  <c r="N91" i="37"/>
  <c r="O91" i="37" s="1"/>
  <c r="I91" i="37"/>
  <c r="N90" i="37"/>
  <c r="O90" i="37" s="1"/>
  <c r="I90" i="37"/>
  <c r="N89" i="37"/>
  <c r="I89" i="37"/>
  <c r="N88" i="37"/>
  <c r="I88" i="37"/>
  <c r="N87" i="37"/>
  <c r="I87" i="37"/>
  <c r="N86" i="37"/>
  <c r="I86" i="37"/>
  <c r="N85" i="37"/>
  <c r="O85" i="37" s="1"/>
  <c r="I85" i="37"/>
  <c r="N84" i="37"/>
  <c r="O84" i="37" s="1"/>
  <c r="I84" i="37"/>
  <c r="N83" i="37"/>
  <c r="O83" i="37" s="1"/>
  <c r="I83" i="37"/>
  <c r="N82" i="37"/>
  <c r="I82" i="37"/>
  <c r="N81" i="37"/>
  <c r="I81" i="37"/>
  <c r="N80" i="37"/>
  <c r="I80" i="37"/>
  <c r="N79" i="37"/>
  <c r="I79" i="37"/>
  <c r="N78" i="37"/>
  <c r="I78" i="37"/>
  <c r="N77" i="37"/>
  <c r="I77" i="37"/>
  <c r="N76" i="37"/>
  <c r="I76" i="37"/>
  <c r="N75" i="37"/>
  <c r="O75" i="37" s="1"/>
  <c r="I75" i="37"/>
  <c r="N74" i="37"/>
  <c r="O74" i="37" s="1"/>
  <c r="I74" i="37"/>
  <c r="N73" i="37"/>
  <c r="O73" i="37" s="1"/>
  <c r="I73" i="37"/>
  <c r="N72" i="37"/>
  <c r="I72" i="37"/>
  <c r="N71" i="37"/>
  <c r="O71" i="37" s="1"/>
  <c r="I71" i="37"/>
  <c r="N70" i="37"/>
  <c r="O70" i="37" s="1"/>
  <c r="I70" i="37"/>
  <c r="N69" i="37"/>
  <c r="I69" i="37"/>
  <c r="N68" i="37"/>
  <c r="I68" i="37"/>
  <c r="N67" i="37"/>
  <c r="I67" i="37"/>
  <c r="N66" i="37"/>
  <c r="O66" i="37" s="1"/>
  <c r="I66" i="37"/>
  <c r="N65" i="37"/>
  <c r="I65" i="37"/>
  <c r="N64" i="37"/>
  <c r="I64" i="37"/>
  <c r="O64" i="37" s="1"/>
  <c r="N63" i="37"/>
  <c r="O63" i="37" s="1"/>
  <c r="I63" i="37"/>
  <c r="M58" i="37"/>
  <c r="L58" i="37"/>
  <c r="K58" i="37"/>
  <c r="J58" i="37"/>
  <c r="H58" i="37"/>
  <c r="G58" i="37"/>
  <c r="F58" i="37"/>
  <c r="E58" i="37"/>
  <c r="D58" i="37"/>
  <c r="C58" i="37"/>
  <c r="M57" i="37"/>
  <c r="L57" i="37"/>
  <c r="K57" i="37"/>
  <c r="J57" i="37"/>
  <c r="H57" i="37"/>
  <c r="G57" i="37"/>
  <c r="F57" i="37"/>
  <c r="E57" i="37"/>
  <c r="D57" i="37"/>
  <c r="C57" i="37"/>
  <c r="M56" i="37"/>
  <c r="L56" i="37"/>
  <c r="K56" i="37"/>
  <c r="J56" i="37"/>
  <c r="H56" i="37"/>
  <c r="G56" i="37"/>
  <c r="F56" i="37"/>
  <c r="E56" i="37"/>
  <c r="D56" i="37"/>
  <c r="C56" i="37"/>
  <c r="N55" i="37"/>
  <c r="O55" i="37" s="1"/>
  <c r="I55" i="37"/>
  <c r="N54" i="37"/>
  <c r="I54" i="37"/>
  <c r="P53" i="37"/>
  <c r="N53" i="37"/>
  <c r="I53" i="37"/>
  <c r="N52" i="37"/>
  <c r="I52" i="37"/>
  <c r="N51" i="37"/>
  <c r="I51" i="37"/>
  <c r="O51" i="37" s="1"/>
  <c r="N50" i="37"/>
  <c r="I50" i="37"/>
  <c r="N49" i="37"/>
  <c r="I49" i="37"/>
  <c r="N48" i="37"/>
  <c r="I48" i="37"/>
  <c r="N47" i="37"/>
  <c r="I47" i="37"/>
  <c r="N46" i="37"/>
  <c r="I46" i="37"/>
  <c r="N45" i="37"/>
  <c r="I45" i="37"/>
  <c r="N44" i="37"/>
  <c r="I44" i="37"/>
  <c r="N43" i="37"/>
  <c r="I43" i="37"/>
  <c r="O43" i="37" s="1"/>
  <c r="N42" i="37"/>
  <c r="I42" i="37"/>
  <c r="N41" i="37"/>
  <c r="I41" i="37"/>
  <c r="N40" i="37"/>
  <c r="O40" i="37" s="1"/>
  <c r="I40" i="37"/>
  <c r="N39" i="37"/>
  <c r="O39" i="37" s="1"/>
  <c r="I39" i="37"/>
  <c r="N38" i="37"/>
  <c r="I38" i="37"/>
  <c r="N37" i="37"/>
  <c r="O37" i="37" s="1"/>
  <c r="I37" i="37"/>
  <c r="N36" i="37"/>
  <c r="I36" i="37"/>
  <c r="N35" i="37"/>
  <c r="O35" i="37" s="1"/>
  <c r="I35" i="37"/>
  <c r="N34" i="37"/>
  <c r="O34" i="37" s="1"/>
  <c r="I34" i="37"/>
  <c r="N33" i="37"/>
  <c r="I33" i="37"/>
  <c r="N32" i="37"/>
  <c r="O32" i="37" s="1"/>
  <c r="I32" i="37"/>
  <c r="N31" i="37"/>
  <c r="I31" i="37"/>
  <c r="N30" i="37"/>
  <c r="O30" i="37" s="1"/>
  <c r="I30" i="37"/>
  <c r="N29" i="37"/>
  <c r="I29" i="37"/>
  <c r="N28" i="37"/>
  <c r="O28" i="37" s="1"/>
  <c r="I28" i="37"/>
  <c r="N27" i="37"/>
  <c r="O27" i="37" s="1"/>
  <c r="I27" i="37"/>
  <c r="N26" i="37"/>
  <c r="I26" i="37"/>
  <c r="N25" i="37"/>
  <c r="O25" i="37" s="1"/>
  <c r="I25" i="37"/>
  <c r="N24" i="37"/>
  <c r="I24" i="37"/>
  <c r="N23" i="37"/>
  <c r="I23" i="37"/>
  <c r="N22" i="37"/>
  <c r="O22" i="37" s="1"/>
  <c r="I22" i="37"/>
  <c r="N21" i="37"/>
  <c r="I21" i="37"/>
  <c r="N20" i="37"/>
  <c r="I20" i="37"/>
  <c r="O20" i="37" s="1"/>
  <c r="N19" i="37"/>
  <c r="I19" i="37"/>
  <c r="N18" i="37"/>
  <c r="I18" i="37"/>
  <c r="N17" i="37"/>
  <c r="I17" i="37"/>
  <c r="N16" i="37"/>
  <c r="I16" i="37"/>
  <c r="O16" i="37" s="1"/>
  <c r="N15" i="37"/>
  <c r="I15" i="37"/>
  <c r="N14" i="37"/>
  <c r="I14" i="37"/>
  <c r="N13" i="37"/>
  <c r="I13" i="37"/>
  <c r="N12" i="37"/>
  <c r="I12" i="37"/>
  <c r="O12" i="37" s="1"/>
  <c r="N11" i="37"/>
  <c r="I11" i="37"/>
  <c r="N10" i="37"/>
  <c r="I10" i="37"/>
  <c r="N9" i="37"/>
  <c r="I9" i="37"/>
  <c r="N8" i="37"/>
  <c r="I8" i="37"/>
  <c r="N7" i="37"/>
  <c r="I7" i="37"/>
  <c r="N6" i="37"/>
  <c r="I6" i="37"/>
  <c r="N5" i="37"/>
  <c r="I5" i="37"/>
  <c r="M138" i="36"/>
  <c r="L138" i="36"/>
  <c r="K138" i="36"/>
  <c r="J138" i="36"/>
  <c r="H138" i="36"/>
  <c r="G138" i="36"/>
  <c r="F138" i="36"/>
  <c r="E138" i="36"/>
  <c r="D138" i="36"/>
  <c r="C138" i="36"/>
  <c r="M137" i="36"/>
  <c r="L137" i="36"/>
  <c r="K137" i="36"/>
  <c r="J137" i="36"/>
  <c r="H137" i="36"/>
  <c r="G137" i="36"/>
  <c r="F137" i="36"/>
  <c r="E137" i="36"/>
  <c r="D137" i="36"/>
  <c r="C137" i="36"/>
  <c r="M136" i="36"/>
  <c r="L136" i="36"/>
  <c r="K136" i="36"/>
  <c r="J136" i="36"/>
  <c r="H136" i="36"/>
  <c r="G136" i="36"/>
  <c r="F136" i="36"/>
  <c r="E136" i="36"/>
  <c r="D136" i="36"/>
  <c r="C136" i="36"/>
  <c r="N135" i="36"/>
  <c r="I135" i="36"/>
  <c r="N134" i="36"/>
  <c r="I134" i="36"/>
  <c r="O134" i="36" s="1"/>
  <c r="N133" i="36"/>
  <c r="I133" i="36"/>
  <c r="N132" i="36"/>
  <c r="I132" i="36"/>
  <c r="N131" i="36"/>
  <c r="I131" i="36"/>
  <c r="N130" i="36"/>
  <c r="I130" i="36"/>
  <c r="N129" i="36"/>
  <c r="I129" i="36"/>
  <c r="N128" i="36"/>
  <c r="I128" i="36"/>
  <c r="N127" i="36"/>
  <c r="I127" i="36"/>
  <c r="N126" i="36"/>
  <c r="I126" i="36"/>
  <c r="N125" i="36"/>
  <c r="I125" i="36"/>
  <c r="N124" i="36"/>
  <c r="I124" i="36"/>
  <c r="N123" i="36"/>
  <c r="I123" i="36"/>
  <c r="N122" i="36"/>
  <c r="O122" i="36" s="1"/>
  <c r="I122" i="36"/>
  <c r="N121" i="36"/>
  <c r="I121" i="36"/>
  <c r="N116" i="36"/>
  <c r="I116" i="36"/>
  <c r="N115" i="36"/>
  <c r="I115" i="36"/>
  <c r="N114" i="36"/>
  <c r="I114" i="36"/>
  <c r="N113" i="36"/>
  <c r="O113" i="36" s="1"/>
  <c r="I113" i="36"/>
  <c r="N112" i="36"/>
  <c r="I112" i="36"/>
  <c r="P111" i="36"/>
  <c r="N111" i="36"/>
  <c r="I111" i="36"/>
  <c r="N110" i="36"/>
  <c r="I110" i="36"/>
  <c r="N109" i="36"/>
  <c r="I109" i="36"/>
  <c r="O109" i="36" s="1"/>
  <c r="N108" i="36"/>
  <c r="I108" i="36"/>
  <c r="N107" i="36"/>
  <c r="I107" i="36"/>
  <c r="N106" i="36"/>
  <c r="I106" i="36"/>
  <c r="N105" i="36"/>
  <c r="I105" i="36"/>
  <c r="N104" i="36"/>
  <c r="I104" i="36"/>
  <c r="N103" i="36"/>
  <c r="I103" i="36"/>
  <c r="N102" i="36"/>
  <c r="I102" i="36"/>
  <c r="N101" i="36"/>
  <c r="I101" i="36"/>
  <c r="O101" i="36" s="1"/>
  <c r="N100" i="36"/>
  <c r="O100" i="36" s="1"/>
  <c r="I100" i="36"/>
  <c r="N99" i="36"/>
  <c r="I99" i="36"/>
  <c r="N98" i="36"/>
  <c r="I98" i="36"/>
  <c r="N97" i="36"/>
  <c r="O97" i="36" s="1"/>
  <c r="I97" i="36"/>
  <c r="N96" i="36"/>
  <c r="I96" i="36"/>
  <c r="N95" i="36"/>
  <c r="O95" i="36" s="1"/>
  <c r="I95" i="36"/>
  <c r="N94" i="36"/>
  <c r="I94" i="36"/>
  <c r="N93" i="36"/>
  <c r="O93" i="36" s="1"/>
  <c r="I93" i="36"/>
  <c r="N92" i="36"/>
  <c r="O92" i="36" s="1"/>
  <c r="I92" i="36"/>
  <c r="N91" i="36"/>
  <c r="I91" i="36"/>
  <c r="N90" i="36"/>
  <c r="I90" i="36"/>
  <c r="N89" i="36"/>
  <c r="I89" i="36"/>
  <c r="N88" i="36"/>
  <c r="I88" i="36"/>
  <c r="O88" i="36" s="1"/>
  <c r="N87" i="36"/>
  <c r="I87" i="36"/>
  <c r="N86" i="36"/>
  <c r="I86" i="36"/>
  <c r="N85" i="36"/>
  <c r="I85" i="36"/>
  <c r="N84" i="36"/>
  <c r="I84" i="36"/>
  <c r="N83" i="36"/>
  <c r="I83" i="36"/>
  <c r="N82" i="36"/>
  <c r="I82" i="36"/>
  <c r="N81" i="36"/>
  <c r="I81" i="36"/>
  <c r="N80" i="36"/>
  <c r="O80" i="36" s="1"/>
  <c r="I80" i="36"/>
  <c r="N79" i="36"/>
  <c r="I79" i="36"/>
  <c r="N78" i="36"/>
  <c r="O78" i="36" s="1"/>
  <c r="I78" i="36"/>
  <c r="N77" i="36"/>
  <c r="I77" i="36"/>
  <c r="N76" i="36"/>
  <c r="I76" i="36"/>
  <c r="N75" i="36"/>
  <c r="O75" i="36" s="1"/>
  <c r="I75" i="36"/>
  <c r="N74" i="36"/>
  <c r="I74" i="36"/>
  <c r="N73" i="36"/>
  <c r="O73" i="36" s="1"/>
  <c r="I73" i="36"/>
  <c r="N72" i="36"/>
  <c r="I72" i="36"/>
  <c r="N71" i="36"/>
  <c r="I71" i="36"/>
  <c r="N70" i="36"/>
  <c r="O70" i="36" s="1"/>
  <c r="I70" i="36"/>
  <c r="N69" i="36"/>
  <c r="I69" i="36"/>
  <c r="N68" i="36"/>
  <c r="O68" i="36" s="1"/>
  <c r="I68" i="36"/>
  <c r="N67" i="36"/>
  <c r="O67" i="36" s="1"/>
  <c r="I67" i="36"/>
  <c r="N66" i="36"/>
  <c r="I66" i="36"/>
  <c r="N65" i="36"/>
  <c r="I65" i="36"/>
  <c r="N64" i="36"/>
  <c r="I64" i="36"/>
  <c r="N63" i="36"/>
  <c r="O63" i="36" s="1"/>
  <c r="I63" i="36"/>
  <c r="M58" i="36"/>
  <c r="L58" i="36"/>
  <c r="K58" i="36"/>
  <c r="J58" i="36"/>
  <c r="H58" i="36"/>
  <c r="G58" i="36"/>
  <c r="F58" i="36"/>
  <c r="E58" i="36"/>
  <c r="D58" i="36"/>
  <c r="C58" i="36"/>
  <c r="M57" i="36"/>
  <c r="L57" i="36"/>
  <c r="K57" i="36"/>
  <c r="J57" i="36"/>
  <c r="H57" i="36"/>
  <c r="G57" i="36"/>
  <c r="F57" i="36"/>
  <c r="E57" i="36"/>
  <c r="D57" i="36"/>
  <c r="C57" i="36"/>
  <c r="M56" i="36"/>
  <c r="L56" i="36"/>
  <c r="K56" i="36"/>
  <c r="J56" i="36"/>
  <c r="H56" i="36"/>
  <c r="G56" i="36"/>
  <c r="F56" i="36"/>
  <c r="E56" i="36"/>
  <c r="D56" i="36"/>
  <c r="C56" i="36"/>
  <c r="N55" i="36"/>
  <c r="O55" i="36" s="1"/>
  <c r="I55" i="36"/>
  <c r="N54" i="36"/>
  <c r="I54" i="36"/>
  <c r="P53" i="36"/>
  <c r="N53" i="36"/>
  <c r="I53" i="36"/>
  <c r="N52" i="36"/>
  <c r="I52" i="36"/>
  <c r="O52" i="36" s="1"/>
  <c r="N51" i="36"/>
  <c r="I51" i="36"/>
  <c r="N50" i="36"/>
  <c r="I50" i="36"/>
  <c r="N49" i="36"/>
  <c r="O49" i="36" s="1"/>
  <c r="I49" i="36"/>
  <c r="N48" i="36"/>
  <c r="I48" i="36"/>
  <c r="N47" i="36"/>
  <c r="O47" i="36" s="1"/>
  <c r="I47" i="36"/>
  <c r="N46" i="36"/>
  <c r="I46" i="36"/>
  <c r="N45" i="36"/>
  <c r="I45" i="36"/>
  <c r="N44" i="36"/>
  <c r="I44" i="36"/>
  <c r="N43" i="36"/>
  <c r="O43" i="36" s="1"/>
  <c r="I43" i="36"/>
  <c r="N42" i="36"/>
  <c r="O42" i="36" s="1"/>
  <c r="I42" i="36"/>
  <c r="N41" i="36"/>
  <c r="I41" i="36"/>
  <c r="N40" i="36"/>
  <c r="O40" i="36" s="1"/>
  <c r="I40" i="36"/>
  <c r="N39" i="36"/>
  <c r="O39" i="36" s="1"/>
  <c r="I39" i="36"/>
  <c r="N38" i="36"/>
  <c r="I38" i="36"/>
  <c r="N37" i="36"/>
  <c r="I37" i="36"/>
  <c r="N36" i="36"/>
  <c r="I36" i="36"/>
  <c r="N35" i="36"/>
  <c r="I35" i="36"/>
  <c r="N34" i="36"/>
  <c r="I34" i="36"/>
  <c r="N33" i="36"/>
  <c r="O33" i="36" s="1"/>
  <c r="I33" i="36"/>
  <c r="N32" i="36"/>
  <c r="I32" i="36"/>
  <c r="N31" i="36"/>
  <c r="I31" i="36"/>
  <c r="N30" i="36"/>
  <c r="I30" i="36"/>
  <c r="N29" i="36"/>
  <c r="I29" i="36"/>
  <c r="N28" i="36"/>
  <c r="I28" i="36"/>
  <c r="N27" i="36"/>
  <c r="I27" i="36"/>
  <c r="N26" i="36"/>
  <c r="O26" i="36" s="1"/>
  <c r="I26" i="36"/>
  <c r="N25" i="36"/>
  <c r="I25" i="36"/>
  <c r="N24" i="36"/>
  <c r="I24" i="36"/>
  <c r="N23" i="36"/>
  <c r="O23" i="36" s="1"/>
  <c r="I23" i="36"/>
  <c r="N22" i="36"/>
  <c r="I22" i="36"/>
  <c r="N21" i="36"/>
  <c r="O21" i="36" s="1"/>
  <c r="I21" i="36"/>
  <c r="N20" i="36"/>
  <c r="O20" i="36" s="1"/>
  <c r="I20" i="36"/>
  <c r="N19" i="36"/>
  <c r="I19" i="36"/>
  <c r="N18" i="36"/>
  <c r="I18" i="36"/>
  <c r="N17" i="36"/>
  <c r="I17" i="36"/>
  <c r="N16" i="36"/>
  <c r="I16" i="36"/>
  <c r="N15" i="36"/>
  <c r="I15" i="36"/>
  <c r="N14" i="36"/>
  <c r="I14" i="36"/>
  <c r="N13" i="36"/>
  <c r="O13" i="36" s="1"/>
  <c r="I13" i="36"/>
  <c r="N12" i="36"/>
  <c r="O12" i="36" s="1"/>
  <c r="I12" i="36"/>
  <c r="N11" i="36"/>
  <c r="O11" i="36" s="1"/>
  <c r="I11" i="36"/>
  <c r="N10" i="36"/>
  <c r="I10" i="36"/>
  <c r="N9" i="36"/>
  <c r="I9" i="36"/>
  <c r="N8" i="36"/>
  <c r="I8" i="36"/>
  <c r="N7" i="36"/>
  <c r="I7" i="36"/>
  <c r="N6" i="36"/>
  <c r="I6" i="36"/>
  <c r="N5" i="36"/>
  <c r="O5" i="36" s="1"/>
  <c r="I5" i="36"/>
  <c r="M138" i="35"/>
  <c r="L138" i="35"/>
  <c r="K138" i="35"/>
  <c r="J138" i="35"/>
  <c r="H138" i="35"/>
  <c r="G138" i="35"/>
  <c r="F138" i="35"/>
  <c r="E138" i="35"/>
  <c r="D138" i="35"/>
  <c r="C138" i="35"/>
  <c r="M137" i="35"/>
  <c r="L137" i="35"/>
  <c r="K137" i="35"/>
  <c r="J137" i="35"/>
  <c r="H137" i="35"/>
  <c r="G137" i="35"/>
  <c r="F137" i="35"/>
  <c r="E137" i="35"/>
  <c r="D137" i="35"/>
  <c r="C137" i="35"/>
  <c r="M136" i="35"/>
  <c r="L136" i="35"/>
  <c r="K136" i="35"/>
  <c r="J136" i="35"/>
  <c r="H136" i="35"/>
  <c r="G136" i="35"/>
  <c r="F136" i="35"/>
  <c r="E136" i="35"/>
  <c r="D136" i="35"/>
  <c r="C136" i="35"/>
  <c r="N135" i="35"/>
  <c r="O135" i="35" s="1"/>
  <c r="I135" i="35"/>
  <c r="N134" i="35"/>
  <c r="I134" i="35"/>
  <c r="N133" i="35"/>
  <c r="I133" i="35"/>
  <c r="O133" i="35" s="1"/>
  <c r="N132" i="35"/>
  <c r="I132" i="35"/>
  <c r="N131" i="35"/>
  <c r="I131" i="35"/>
  <c r="N130" i="35"/>
  <c r="I130" i="35"/>
  <c r="N129" i="35"/>
  <c r="I129" i="35"/>
  <c r="N128" i="35"/>
  <c r="I128" i="35"/>
  <c r="N127" i="35"/>
  <c r="I127" i="35"/>
  <c r="N126" i="35"/>
  <c r="O126" i="35" s="1"/>
  <c r="I126" i="35"/>
  <c r="N125" i="35"/>
  <c r="O125" i="35" s="1"/>
  <c r="I125" i="35"/>
  <c r="N124" i="35"/>
  <c r="I124" i="35"/>
  <c r="N123" i="35"/>
  <c r="O123" i="35" s="1"/>
  <c r="I123" i="35"/>
  <c r="N122" i="35"/>
  <c r="I122" i="35"/>
  <c r="N121" i="35"/>
  <c r="O121" i="35" s="1"/>
  <c r="I121" i="35"/>
  <c r="N116" i="35"/>
  <c r="I116" i="35"/>
  <c r="O116" i="35" s="1"/>
  <c r="N115" i="35"/>
  <c r="I115" i="35"/>
  <c r="N114" i="35"/>
  <c r="I114" i="35"/>
  <c r="N113" i="35"/>
  <c r="I113" i="35"/>
  <c r="O113" i="35" s="1"/>
  <c r="N112" i="35"/>
  <c r="I112" i="35"/>
  <c r="P111" i="35"/>
  <c r="N111" i="35"/>
  <c r="I111" i="35"/>
  <c r="O111" i="35" s="1"/>
  <c r="N110" i="35"/>
  <c r="I110" i="35"/>
  <c r="N109" i="35"/>
  <c r="I109" i="35"/>
  <c r="N108" i="35"/>
  <c r="I108" i="35"/>
  <c r="N107" i="35"/>
  <c r="I107" i="35"/>
  <c r="N106" i="35"/>
  <c r="I106" i="35"/>
  <c r="N105" i="35"/>
  <c r="I105" i="35"/>
  <c r="N104" i="35"/>
  <c r="O104" i="35" s="1"/>
  <c r="I104" i="35"/>
  <c r="N103" i="35"/>
  <c r="O103" i="35" s="1"/>
  <c r="I103" i="35"/>
  <c r="N102" i="35"/>
  <c r="I102" i="35"/>
  <c r="N101" i="35"/>
  <c r="O101" i="35" s="1"/>
  <c r="I101" i="35"/>
  <c r="N100" i="35"/>
  <c r="I100" i="35"/>
  <c r="N99" i="35"/>
  <c r="I99" i="35"/>
  <c r="N98" i="35"/>
  <c r="O98" i="35" s="1"/>
  <c r="I98" i="35"/>
  <c r="N97" i="35"/>
  <c r="I97" i="35"/>
  <c r="N96" i="35"/>
  <c r="O96" i="35" s="1"/>
  <c r="I96" i="35"/>
  <c r="N95" i="35"/>
  <c r="I95" i="35"/>
  <c r="N94" i="35"/>
  <c r="I94" i="35"/>
  <c r="N93" i="35"/>
  <c r="O93" i="35" s="1"/>
  <c r="I93" i="35"/>
  <c r="N92" i="35"/>
  <c r="I92" i="35"/>
  <c r="N91" i="35"/>
  <c r="O91" i="35" s="1"/>
  <c r="I91" i="35"/>
  <c r="N90" i="35"/>
  <c r="I90" i="35"/>
  <c r="N89" i="35"/>
  <c r="O89" i="35" s="1"/>
  <c r="I89" i="35"/>
  <c r="N88" i="35"/>
  <c r="I88" i="35"/>
  <c r="N87" i="35"/>
  <c r="I87" i="35"/>
  <c r="N86" i="35"/>
  <c r="O86" i="35" s="1"/>
  <c r="I86" i="35"/>
  <c r="N85" i="35"/>
  <c r="I85" i="35"/>
  <c r="N84" i="35"/>
  <c r="O84" i="35" s="1"/>
  <c r="I84" i="35"/>
  <c r="N83" i="35"/>
  <c r="O83" i="35" s="1"/>
  <c r="I83" i="35"/>
  <c r="N82" i="35"/>
  <c r="I82" i="35"/>
  <c r="N81" i="35"/>
  <c r="O81" i="35" s="1"/>
  <c r="I81" i="35"/>
  <c r="N80" i="35"/>
  <c r="I80" i="35"/>
  <c r="N79" i="35"/>
  <c r="O79" i="35" s="1"/>
  <c r="I79" i="35"/>
  <c r="N78" i="35"/>
  <c r="O78" i="35" s="1"/>
  <c r="I78" i="35"/>
  <c r="N77" i="35"/>
  <c r="I77" i="35"/>
  <c r="N76" i="35"/>
  <c r="I76" i="35"/>
  <c r="O76" i="35" s="1"/>
  <c r="N75" i="35"/>
  <c r="I75" i="35"/>
  <c r="N74" i="35"/>
  <c r="I74" i="35"/>
  <c r="N73" i="35"/>
  <c r="I73" i="35"/>
  <c r="N72" i="35"/>
  <c r="I72" i="35"/>
  <c r="N71" i="35"/>
  <c r="O71" i="35" s="1"/>
  <c r="I71" i="35"/>
  <c r="N70" i="35"/>
  <c r="I70" i="35"/>
  <c r="N69" i="35"/>
  <c r="O69" i="35" s="1"/>
  <c r="I69" i="35"/>
  <c r="N68" i="35"/>
  <c r="I68" i="35"/>
  <c r="N67" i="35"/>
  <c r="I67" i="35"/>
  <c r="N66" i="35"/>
  <c r="O66" i="35" s="1"/>
  <c r="I66" i="35"/>
  <c r="N65" i="35"/>
  <c r="I65" i="35"/>
  <c r="N64" i="35"/>
  <c r="I64" i="35"/>
  <c r="O64" i="35" s="1"/>
  <c r="N63" i="35"/>
  <c r="I63" i="35"/>
  <c r="O63" i="35" s="1"/>
  <c r="M58" i="35"/>
  <c r="L58" i="35"/>
  <c r="K58" i="35"/>
  <c r="J58" i="35"/>
  <c r="N58" i="35" s="1"/>
  <c r="H58" i="35"/>
  <c r="G58" i="35"/>
  <c r="F58" i="35"/>
  <c r="E58" i="35"/>
  <c r="D58" i="35"/>
  <c r="C58" i="35"/>
  <c r="I58" i="35" s="1"/>
  <c r="M57" i="35"/>
  <c r="L57" i="35"/>
  <c r="K57" i="35"/>
  <c r="J57" i="35"/>
  <c r="H57" i="35"/>
  <c r="G57" i="35"/>
  <c r="F57" i="35"/>
  <c r="E57" i="35"/>
  <c r="D57" i="35"/>
  <c r="C57" i="35"/>
  <c r="I57" i="35" s="1"/>
  <c r="M56" i="35"/>
  <c r="L56" i="35"/>
  <c r="K56" i="35"/>
  <c r="J56" i="35"/>
  <c r="H56" i="35"/>
  <c r="G56" i="35"/>
  <c r="F56" i="35"/>
  <c r="E56" i="35"/>
  <c r="D56" i="35"/>
  <c r="C56" i="35"/>
  <c r="N55" i="35"/>
  <c r="I55" i="35"/>
  <c r="N54" i="35"/>
  <c r="I54" i="35"/>
  <c r="P53" i="35"/>
  <c r="N53" i="35"/>
  <c r="O53" i="35" s="1"/>
  <c r="I53" i="35"/>
  <c r="N52" i="35"/>
  <c r="I52" i="35"/>
  <c r="N51" i="35"/>
  <c r="I51" i="35"/>
  <c r="N50" i="35"/>
  <c r="O50" i="35" s="1"/>
  <c r="I50" i="35"/>
  <c r="N49" i="35"/>
  <c r="I49" i="35"/>
  <c r="N48" i="35"/>
  <c r="I48" i="35"/>
  <c r="N47" i="35"/>
  <c r="I47" i="35"/>
  <c r="N46" i="35"/>
  <c r="O46" i="35" s="1"/>
  <c r="I46" i="35"/>
  <c r="N45" i="35"/>
  <c r="I45" i="35"/>
  <c r="N44" i="35"/>
  <c r="I44" i="35"/>
  <c r="N43" i="35"/>
  <c r="O43" i="35" s="1"/>
  <c r="I43" i="35"/>
  <c r="N42" i="35"/>
  <c r="I42" i="35"/>
  <c r="N41" i="35"/>
  <c r="I41" i="35"/>
  <c r="N40" i="35"/>
  <c r="I40" i="35"/>
  <c r="O40" i="35" s="1"/>
  <c r="N39" i="35"/>
  <c r="I39" i="35"/>
  <c r="N38" i="35"/>
  <c r="I38" i="35"/>
  <c r="N37" i="35"/>
  <c r="I37" i="35"/>
  <c r="N36" i="35"/>
  <c r="I36" i="35"/>
  <c r="N35" i="35"/>
  <c r="I35" i="35"/>
  <c r="O35" i="35" s="1"/>
  <c r="N34" i="35"/>
  <c r="I34" i="35"/>
  <c r="N33" i="35"/>
  <c r="I33" i="35"/>
  <c r="N32" i="35"/>
  <c r="I32" i="35"/>
  <c r="N31" i="35"/>
  <c r="I31" i="35"/>
  <c r="N30" i="35"/>
  <c r="I30" i="35"/>
  <c r="N29" i="35"/>
  <c r="I29" i="35"/>
  <c r="N28" i="35"/>
  <c r="I28" i="35"/>
  <c r="N27" i="35"/>
  <c r="I27" i="35"/>
  <c r="O27" i="35" s="1"/>
  <c r="N26" i="35"/>
  <c r="I26" i="35"/>
  <c r="N25" i="35"/>
  <c r="I25" i="35"/>
  <c r="N24" i="35"/>
  <c r="I24" i="35"/>
  <c r="N23" i="35"/>
  <c r="I23" i="35"/>
  <c r="N22" i="35"/>
  <c r="I22" i="35"/>
  <c r="N21" i="35"/>
  <c r="I21" i="35"/>
  <c r="N20" i="35"/>
  <c r="I20" i="35"/>
  <c r="N19" i="35"/>
  <c r="I19" i="35"/>
  <c r="O19" i="35" s="1"/>
  <c r="N18" i="35"/>
  <c r="I18" i="35"/>
  <c r="N17" i="35"/>
  <c r="I17" i="35"/>
  <c r="N16" i="35"/>
  <c r="O16" i="35" s="1"/>
  <c r="I16" i="35"/>
  <c r="N15" i="35"/>
  <c r="I15" i="35"/>
  <c r="N14" i="35"/>
  <c r="I14" i="35"/>
  <c r="N13" i="35"/>
  <c r="I13" i="35"/>
  <c r="N12" i="35"/>
  <c r="I12" i="35"/>
  <c r="N11" i="35"/>
  <c r="I11" i="35"/>
  <c r="N10" i="35"/>
  <c r="I10" i="35"/>
  <c r="N9" i="35"/>
  <c r="O9" i="35" s="1"/>
  <c r="I9" i="35"/>
  <c r="N8" i="35"/>
  <c r="I8" i="35"/>
  <c r="N7" i="35"/>
  <c r="I7" i="35"/>
  <c r="N6" i="35"/>
  <c r="O6" i="35" s="1"/>
  <c r="I6" i="35"/>
  <c r="N5" i="35"/>
  <c r="I5" i="35"/>
  <c r="M138" i="34"/>
  <c r="L138" i="34"/>
  <c r="K138" i="34"/>
  <c r="J138" i="34"/>
  <c r="H138" i="34"/>
  <c r="G138" i="34"/>
  <c r="F138" i="34"/>
  <c r="E138" i="34"/>
  <c r="D138" i="34"/>
  <c r="C138" i="34"/>
  <c r="M137" i="34"/>
  <c r="L137" i="34"/>
  <c r="K137" i="34"/>
  <c r="J137" i="34"/>
  <c r="H137" i="34"/>
  <c r="G137" i="34"/>
  <c r="F137" i="34"/>
  <c r="E137" i="34"/>
  <c r="D137" i="34"/>
  <c r="C137" i="34"/>
  <c r="M136" i="34"/>
  <c r="L136" i="34"/>
  <c r="K136" i="34"/>
  <c r="J136" i="34"/>
  <c r="H136" i="34"/>
  <c r="G136" i="34"/>
  <c r="F136" i="34"/>
  <c r="E136" i="34"/>
  <c r="D136" i="34"/>
  <c r="C136" i="34"/>
  <c r="N135" i="34"/>
  <c r="O135" i="34" s="1"/>
  <c r="I135" i="34"/>
  <c r="N134" i="34"/>
  <c r="I134" i="34"/>
  <c r="N133" i="34"/>
  <c r="I133" i="34"/>
  <c r="N132" i="34"/>
  <c r="I132" i="34"/>
  <c r="N131" i="34"/>
  <c r="I131" i="34"/>
  <c r="O131" i="34" s="1"/>
  <c r="N130" i="34"/>
  <c r="I130" i="34"/>
  <c r="N129" i="34"/>
  <c r="I129" i="34"/>
  <c r="O129" i="34" s="1"/>
  <c r="N128" i="34"/>
  <c r="I128" i="34"/>
  <c r="N127" i="34"/>
  <c r="I127" i="34"/>
  <c r="O127" i="34" s="1"/>
  <c r="N126" i="34"/>
  <c r="I126" i="34"/>
  <c r="N125" i="34"/>
  <c r="I125" i="34"/>
  <c r="N124" i="34"/>
  <c r="I124" i="34"/>
  <c r="N123" i="34"/>
  <c r="I123" i="34"/>
  <c r="N122" i="34"/>
  <c r="I122" i="34"/>
  <c r="N121" i="34"/>
  <c r="O121" i="34" s="1"/>
  <c r="I121" i="34"/>
  <c r="N116" i="34"/>
  <c r="I116" i="34"/>
  <c r="N115" i="34"/>
  <c r="I115" i="34"/>
  <c r="N114" i="34"/>
  <c r="I114" i="34"/>
  <c r="O114" i="34" s="1"/>
  <c r="N113" i="34"/>
  <c r="I113" i="34"/>
  <c r="N112" i="34"/>
  <c r="I112" i="34"/>
  <c r="P111" i="34"/>
  <c r="N111" i="34"/>
  <c r="O111" i="34" s="1"/>
  <c r="I111" i="34"/>
  <c r="N110" i="34"/>
  <c r="O110" i="34" s="1"/>
  <c r="I110" i="34"/>
  <c r="N109" i="34"/>
  <c r="I109" i="34"/>
  <c r="N108" i="34"/>
  <c r="O108" i="34" s="1"/>
  <c r="I108" i="34"/>
  <c r="N107" i="34"/>
  <c r="I107" i="34"/>
  <c r="N106" i="34"/>
  <c r="I106" i="34"/>
  <c r="N105" i="34"/>
  <c r="I105" i="34"/>
  <c r="O105" i="34" s="1"/>
  <c r="N104" i="34"/>
  <c r="I104" i="34"/>
  <c r="N103" i="34"/>
  <c r="I103" i="34"/>
  <c r="N102" i="34"/>
  <c r="I102" i="34"/>
  <c r="N101" i="34"/>
  <c r="I101" i="34"/>
  <c r="N100" i="34"/>
  <c r="I100" i="34"/>
  <c r="N99" i="34"/>
  <c r="I99" i="34"/>
  <c r="N98" i="34"/>
  <c r="I98" i="34"/>
  <c r="O98" i="34" s="1"/>
  <c r="N97" i="34"/>
  <c r="I97" i="34"/>
  <c r="N96" i="34"/>
  <c r="I96" i="34"/>
  <c r="N95" i="34"/>
  <c r="I95" i="34"/>
  <c r="N94" i="34"/>
  <c r="I94" i="34"/>
  <c r="N93" i="34"/>
  <c r="I93" i="34"/>
  <c r="N92" i="34"/>
  <c r="I92" i="34"/>
  <c r="N91" i="34"/>
  <c r="I91" i="34"/>
  <c r="N90" i="34"/>
  <c r="I90" i="34"/>
  <c r="O90" i="34" s="1"/>
  <c r="N89" i="34"/>
  <c r="O89" i="34" s="1"/>
  <c r="I89" i="34"/>
  <c r="N88" i="34"/>
  <c r="O88" i="34" s="1"/>
  <c r="I88" i="34"/>
  <c r="N87" i="34"/>
  <c r="O87" i="34" s="1"/>
  <c r="I87" i="34"/>
  <c r="N86" i="34"/>
  <c r="I86" i="34"/>
  <c r="N85" i="34"/>
  <c r="I85" i="34"/>
  <c r="N84" i="34"/>
  <c r="I84" i="34"/>
  <c r="N83" i="34"/>
  <c r="I83" i="34"/>
  <c r="N82" i="34"/>
  <c r="I82" i="34"/>
  <c r="O82" i="34" s="1"/>
  <c r="N81" i="34"/>
  <c r="I81" i="34"/>
  <c r="N80" i="34"/>
  <c r="I80" i="34"/>
  <c r="N79" i="34"/>
  <c r="I79" i="34"/>
  <c r="N78" i="34"/>
  <c r="I78" i="34"/>
  <c r="N77" i="34"/>
  <c r="I77" i="34"/>
  <c r="N76" i="34"/>
  <c r="I76" i="34"/>
  <c r="N75" i="34"/>
  <c r="I75" i="34"/>
  <c r="N74" i="34"/>
  <c r="I74" i="34"/>
  <c r="N73" i="34"/>
  <c r="I73" i="34"/>
  <c r="N72" i="34"/>
  <c r="I72" i="34"/>
  <c r="N71" i="34"/>
  <c r="I71" i="34"/>
  <c r="N70" i="34"/>
  <c r="I70" i="34"/>
  <c r="N69" i="34"/>
  <c r="I69" i="34"/>
  <c r="N68" i="34"/>
  <c r="I68" i="34"/>
  <c r="N67" i="34"/>
  <c r="I67" i="34"/>
  <c r="N66" i="34"/>
  <c r="I66" i="34"/>
  <c r="N65" i="34"/>
  <c r="I65" i="34"/>
  <c r="N64" i="34"/>
  <c r="I64" i="34"/>
  <c r="N63" i="34"/>
  <c r="I63" i="34"/>
  <c r="M58" i="34"/>
  <c r="L58" i="34"/>
  <c r="K58" i="34"/>
  <c r="J58" i="34"/>
  <c r="H58" i="34"/>
  <c r="G58" i="34"/>
  <c r="F58" i="34"/>
  <c r="E58" i="34"/>
  <c r="D58" i="34"/>
  <c r="C58" i="34"/>
  <c r="I58" i="34" s="1"/>
  <c r="M57" i="34"/>
  <c r="L57" i="34"/>
  <c r="K57" i="34"/>
  <c r="J57" i="34"/>
  <c r="N57" i="34" s="1"/>
  <c r="H57" i="34"/>
  <c r="G57" i="34"/>
  <c r="F57" i="34"/>
  <c r="E57" i="34"/>
  <c r="D57" i="34"/>
  <c r="C57" i="34"/>
  <c r="M56" i="34"/>
  <c r="L56" i="34"/>
  <c r="K56" i="34"/>
  <c r="J56" i="34"/>
  <c r="H56" i="34"/>
  <c r="G56" i="34"/>
  <c r="F56" i="34"/>
  <c r="E56" i="34"/>
  <c r="D56" i="34"/>
  <c r="C56" i="34"/>
  <c r="N55" i="34"/>
  <c r="I55" i="34"/>
  <c r="N54" i="34"/>
  <c r="O54" i="34" s="1"/>
  <c r="I54" i="34"/>
  <c r="P53" i="34"/>
  <c r="N53" i="34"/>
  <c r="I53" i="34"/>
  <c r="N52" i="34"/>
  <c r="I52" i="34"/>
  <c r="N51" i="34"/>
  <c r="I51" i="34"/>
  <c r="N50" i="34"/>
  <c r="I50" i="34"/>
  <c r="N49" i="34"/>
  <c r="I49" i="34"/>
  <c r="N48" i="34"/>
  <c r="I48" i="34"/>
  <c r="N47" i="34"/>
  <c r="I47" i="34"/>
  <c r="N46" i="34"/>
  <c r="I46" i="34"/>
  <c r="N45" i="34"/>
  <c r="I45" i="34"/>
  <c r="N44" i="34"/>
  <c r="I44" i="34"/>
  <c r="N43" i="34"/>
  <c r="I43" i="34"/>
  <c r="N42" i="34"/>
  <c r="I42" i="34"/>
  <c r="N41" i="34"/>
  <c r="O41" i="34" s="1"/>
  <c r="I41" i="34"/>
  <c r="N40" i="34"/>
  <c r="I40" i="34"/>
  <c r="N39" i="34"/>
  <c r="I39" i="34"/>
  <c r="N38" i="34"/>
  <c r="I38" i="34"/>
  <c r="N37" i="34"/>
  <c r="O37" i="34" s="1"/>
  <c r="I37" i="34"/>
  <c r="N36" i="34"/>
  <c r="I36" i="34"/>
  <c r="N35" i="34"/>
  <c r="I35" i="34"/>
  <c r="N34" i="34"/>
  <c r="I34" i="34"/>
  <c r="N33" i="34"/>
  <c r="I33" i="34"/>
  <c r="N32" i="34"/>
  <c r="O32" i="34" s="1"/>
  <c r="I32" i="34"/>
  <c r="N31" i="34"/>
  <c r="I31" i="34"/>
  <c r="N30" i="34"/>
  <c r="O30" i="34" s="1"/>
  <c r="I30" i="34"/>
  <c r="N29" i="34"/>
  <c r="I29" i="34"/>
  <c r="N28" i="34"/>
  <c r="O28" i="34" s="1"/>
  <c r="I28" i="34"/>
  <c r="N27" i="34"/>
  <c r="I27" i="34"/>
  <c r="N26" i="34"/>
  <c r="I26" i="34"/>
  <c r="N25" i="34"/>
  <c r="O25" i="34" s="1"/>
  <c r="I25" i="34"/>
  <c r="N24" i="34"/>
  <c r="I24" i="34"/>
  <c r="N23" i="34"/>
  <c r="I23" i="34"/>
  <c r="N22" i="34"/>
  <c r="I22" i="34"/>
  <c r="N21" i="34"/>
  <c r="O21" i="34" s="1"/>
  <c r="I21" i="34"/>
  <c r="N20" i="34"/>
  <c r="I20" i="34"/>
  <c r="N19" i="34"/>
  <c r="I19" i="34"/>
  <c r="N18" i="34"/>
  <c r="I18" i="34"/>
  <c r="N17" i="34"/>
  <c r="I17" i="34"/>
  <c r="N16" i="34"/>
  <c r="O16" i="34" s="1"/>
  <c r="I16" i="34"/>
  <c r="N15" i="34"/>
  <c r="I15" i="34"/>
  <c r="N14" i="34"/>
  <c r="O14" i="34" s="1"/>
  <c r="I14" i="34"/>
  <c r="N13" i="34"/>
  <c r="I13" i="34"/>
  <c r="N12" i="34"/>
  <c r="I12" i="34"/>
  <c r="N11" i="34"/>
  <c r="I11" i="34"/>
  <c r="N10" i="34"/>
  <c r="O10" i="34" s="1"/>
  <c r="I10" i="34"/>
  <c r="N9" i="34"/>
  <c r="I9" i="34"/>
  <c r="O9" i="34" s="1"/>
  <c r="N8" i="34"/>
  <c r="I8" i="34"/>
  <c r="N7" i="34"/>
  <c r="I7" i="34"/>
  <c r="O7" i="34" s="1"/>
  <c r="N6" i="34"/>
  <c r="I6" i="34"/>
  <c r="N5" i="34"/>
  <c r="I5" i="34"/>
  <c r="M138" i="33"/>
  <c r="L138" i="33"/>
  <c r="K138" i="33"/>
  <c r="J138" i="33"/>
  <c r="H138" i="33"/>
  <c r="G138" i="33"/>
  <c r="F138" i="33"/>
  <c r="E138" i="33"/>
  <c r="D138" i="33"/>
  <c r="C138" i="33"/>
  <c r="M137" i="33"/>
  <c r="L137" i="33"/>
  <c r="K137" i="33"/>
  <c r="J137" i="33"/>
  <c r="H137" i="33"/>
  <c r="G137" i="33"/>
  <c r="F137" i="33"/>
  <c r="E137" i="33"/>
  <c r="D137" i="33"/>
  <c r="C137" i="33"/>
  <c r="M136" i="33"/>
  <c r="L136" i="33"/>
  <c r="K136" i="33"/>
  <c r="J136" i="33"/>
  <c r="H136" i="33"/>
  <c r="G136" i="33"/>
  <c r="F136" i="33"/>
  <c r="E136" i="33"/>
  <c r="D136" i="33"/>
  <c r="C136" i="33"/>
  <c r="N135" i="33"/>
  <c r="I135" i="33"/>
  <c r="N134" i="33"/>
  <c r="I134" i="33"/>
  <c r="N133" i="33"/>
  <c r="I133" i="33"/>
  <c r="N132" i="33"/>
  <c r="I132" i="33"/>
  <c r="N131" i="33"/>
  <c r="O131" i="33" s="1"/>
  <c r="I131" i="33"/>
  <c r="N130" i="33"/>
  <c r="I130" i="33"/>
  <c r="N129" i="33"/>
  <c r="I129" i="33"/>
  <c r="N128" i="33"/>
  <c r="I128" i="33"/>
  <c r="N127" i="33"/>
  <c r="I127" i="33"/>
  <c r="N126" i="33"/>
  <c r="O126" i="33" s="1"/>
  <c r="I126" i="33"/>
  <c r="N125" i="33"/>
  <c r="O125" i="33" s="1"/>
  <c r="I125" i="33"/>
  <c r="N124" i="33"/>
  <c r="O124" i="33" s="1"/>
  <c r="I124" i="33"/>
  <c r="N123" i="33"/>
  <c r="O123" i="33" s="1"/>
  <c r="I123" i="33"/>
  <c r="N122" i="33"/>
  <c r="I122" i="33"/>
  <c r="N121" i="33"/>
  <c r="O121" i="33" s="1"/>
  <c r="I121" i="33"/>
  <c r="N116" i="33"/>
  <c r="O116" i="33" s="1"/>
  <c r="I116" i="33"/>
  <c r="N115" i="33"/>
  <c r="O115" i="33" s="1"/>
  <c r="I115" i="33"/>
  <c r="N114" i="33"/>
  <c r="O114" i="33" s="1"/>
  <c r="I114" i="33"/>
  <c r="N113" i="33"/>
  <c r="I113" i="33"/>
  <c r="O113" i="33" s="1"/>
  <c r="N112" i="33"/>
  <c r="I112" i="33"/>
  <c r="O112" i="33" s="1"/>
  <c r="P111" i="33"/>
  <c r="N111" i="33"/>
  <c r="I111" i="33"/>
  <c r="N110" i="33"/>
  <c r="O110" i="33" s="1"/>
  <c r="I110" i="33"/>
  <c r="N109" i="33"/>
  <c r="I109" i="33"/>
  <c r="N108" i="33"/>
  <c r="I108" i="33"/>
  <c r="O108" i="33" s="1"/>
  <c r="N107" i="33"/>
  <c r="I107" i="33"/>
  <c r="N106" i="33"/>
  <c r="I106" i="33"/>
  <c r="N105" i="33"/>
  <c r="I105" i="33"/>
  <c r="N104" i="33"/>
  <c r="O104" i="33" s="1"/>
  <c r="I104" i="33"/>
  <c r="N103" i="33"/>
  <c r="O103" i="33" s="1"/>
  <c r="I103" i="33"/>
  <c r="N102" i="33"/>
  <c r="I102" i="33"/>
  <c r="N101" i="33"/>
  <c r="I101" i="33"/>
  <c r="N100" i="33"/>
  <c r="O100" i="33" s="1"/>
  <c r="I100" i="33"/>
  <c r="N99" i="33"/>
  <c r="I99" i="33"/>
  <c r="O99" i="33" s="1"/>
  <c r="N98" i="33"/>
  <c r="I98" i="33"/>
  <c r="O98" i="33" s="1"/>
  <c r="N97" i="33"/>
  <c r="I97" i="33"/>
  <c r="N96" i="33"/>
  <c r="I96" i="33"/>
  <c r="N95" i="33"/>
  <c r="I95" i="33"/>
  <c r="N94" i="33"/>
  <c r="I94" i="33"/>
  <c r="N93" i="33"/>
  <c r="I93" i="33"/>
  <c r="N92" i="33"/>
  <c r="I92" i="33"/>
  <c r="N91" i="33"/>
  <c r="I91" i="33"/>
  <c r="N90" i="33"/>
  <c r="I90" i="33"/>
  <c r="N89" i="33"/>
  <c r="I89" i="33"/>
  <c r="N88" i="33"/>
  <c r="I88" i="33"/>
  <c r="N87" i="33"/>
  <c r="I87" i="33"/>
  <c r="N86" i="33"/>
  <c r="I86" i="33"/>
  <c r="N85" i="33"/>
  <c r="O85" i="33" s="1"/>
  <c r="I85" i="33"/>
  <c r="N84" i="33"/>
  <c r="O84" i="33" s="1"/>
  <c r="I84" i="33"/>
  <c r="N83" i="33"/>
  <c r="I83" i="33"/>
  <c r="N82" i="33"/>
  <c r="I82" i="33"/>
  <c r="N81" i="33"/>
  <c r="O81" i="33" s="1"/>
  <c r="I81" i="33"/>
  <c r="N80" i="33"/>
  <c r="O80" i="33" s="1"/>
  <c r="I80" i="33"/>
  <c r="N79" i="33"/>
  <c r="I79" i="33"/>
  <c r="N78" i="33"/>
  <c r="O78" i="33" s="1"/>
  <c r="I78" i="33"/>
  <c r="N77" i="33"/>
  <c r="I77" i="33"/>
  <c r="O77" i="33" s="1"/>
  <c r="N76" i="33"/>
  <c r="I76" i="33"/>
  <c r="O76" i="33" s="1"/>
  <c r="N75" i="33"/>
  <c r="O75" i="33" s="1"/>
  <c r="I75" i="33"/>
  <c r="N74" i="33"/>
  <c r="I74" i="33"/>
  <c r="N73" i="33"/>
  <c r="O73" i="33" s="1"/>
  <c r="I73" i="33"/>
  <c r="N72" i="33"/>
  <c r="I72" i="33"/>
  <c r="N71" i="33"/>
  <c r="I71" i="33"/>
  <c r="N70" i="33"/>
  <c r="O70" i="33" s="1"/>
  <c r="I70" i="33"/>
  <c r="N69" i="33"/>
  <c r="I69" i="33"/>
  <c r="N68" i="33"/>
  <c r="I68" i="33"/>
  <c r="O68" i="33" s="1"/>
  <c r="N67" i="33"/>
  <c r="I67" i="33"/>
  <c r="N66" i="33"/>
  <c r="I66" i="33"/>
  <c r="N65" i="33"/>
  <c r="I65" i="33"/>
  <c r="N64" i="33"/>
  <c r="I64" i="33"/>
  <c r="N63" i="33"/>
  <c r="I63" i="33"/>
  <c r="M58" i="33"/>
  <c r="L58" i="33"/>
  <c r="K58" i="33"/>
  <c r="J58" i="33"/>
  <c r="H58" i="33"/>
  <c r="G58" i="33"/>
  <c r="F58" i="33"/>
  <c r="E58" i="33"/>
  <c r="D58" i="33"/>
  <c r="C58" i="33"/>
  <c r="M57" i="33"/>
  <c r="L57" i="33"/>
  <c r="K57" i="33"/>
  <c r="J57" i="33"/>
  <c r="N57" i="33" s="1"/>
  <c r="H57" i="33"/>
  <c r="G57" i="33"/>
  <c r="F57" i="33"/>
  <c r="E57" i="33"/>
  <c r="D57" i="33"/>
  <c r="C57" i="33"/>
  <c r="M56" i="33"/>
  <c r="L56" i="33"/>
  <c r="K56" i="33"/>
  <c r="J56" i="33"/>
  <c r="N56" i="33" s="1"/>
  <c r="H56" i="33"/>
  <c r="G56" i="33"/>
  <c r="F56" i="33"/>
  <c r="E56" i="33"/>
  <c r="D56" i="33"/>
  <c r="C56" i="33"/>
  <c r="N55" i="33"/>
  <c r="I55" i="33"/>
  <c r="N54" i="33"/>
  <c r="O54" i="33" s="1"/>
  <c r="I54" i="33"/>
  <c r="P53" i="33"/>
  <c r="N53" i="33"/>
  <c r="I53" i="33"/>
  <c r="N52" i="33"/>
  <c r="I52" i="33"/>
  <c r="N51" i="33"/>
  <c r="I51" i="33"/>
  <c r="N50" i="33"/>
  <c r="I50" i="33"/>
  <c r="N49" i="33"/>
  <c r="I49" i="33"/>
  <c r="O49" i="33" s="1"/>
  <c r="N48" i="33"/>
  <c r="I48" i="33"/>
  <c r="N47" i="33"/>
  <c r="I47" i="33"/>
  <c r="N46" i="33"/>
  <c r="I46" i="33"/>
  <c r="O46" i="33" s="1"/>
  <c r="N45" i="33"/>
  <c r="I45" i="33"/>
  <c r="N44" i="33"/>
  <c r="I44" i="33"/>
  <c r="N43" i="33"/>
  <c r="I43" i="33"/>
  <c r="N42" i="33"/>
  <c r="I42" i="33"/>
  <c r="N41" i="33"/>
  <c r="I41" i="33"/>
  <c r="O41" i="33" s="1"/>
  <c r="N40" i="33"/>
  <c r="O40" i="33" s="1"/>
  <c r="I40" i="33"/>
  <c r="N39" i="33"/>
  <c r="O39" i="33" s="1"/>
  <c r="I39" i="33"/>
  <c r="N38" i="33"/>
  <c r="I38" i="33"/>
  <c r="N37" i="33"/>
  <c r="O37" i="33" s="1"/>
  <c r="I37" i="33"/>
  <c r="N36" i="33"/>
  <c r="O36" i="33" s="1"/>
  <c r="I36" i="33"/>
  <c r="N35" i="33"/>
  <c r="I35" i="33"/>
  <c r="N34" i="33"/>
  <c r="I34" i="33"/>
  <c r="N33" i="33"/>
  <c r="I33" i="33"/>
  <c r="O33" i="33" s="1"/>
  <c r="N32" i="33"/>
  <c r="I32" i="33"/>
  <c r="O32" i="33" s="1"/>
  <c r="N31" i="33"/>
  <c r="I31" i="33"/>
  <c r="N30" i="33"/>
  <c r="I30" i="33"/>
  <c r="O30" i="33" s="1"/>
  <c r="N29" i="33"/>
  <c r="I29" i="33"/>
  <c r="N28" i="33"/>
  <c r="I28" i="33"/>
  <c r="N27" i="33"/>
  <c r="I27" i="33"/>
  <c r="N26" i="33"/>
  <c r="I26" i="33"/>
  <c r="N25" i="33"/>
  <c r="I25" i="33"/>
  <c r="O25" i="33" s="1"/>
  <c r="N24" i="33"/>
  <c r="I24" i="33"/>
  <c r="O24" i="33" s="1"/>
  <c r="N23" i="33"/>
  <c r="I23" i="33"/>
  <c r="N22" i="33"/>
  <c r="I22" i="33"/>
  <c r="O22" i="33" s="1"/>
  <c r="N21" i="33"/>
  <c r="I21" i="33"/>
  <c r="N20" i="33"/>
  <c r="I20" i="33"/>
  <c r="N19" i="33"/>
  <c r="I19" i="33"/>
  <c r="N18" i="33"/>
  <c r="I18" i="33"/>
  <c r="N17" i="33"/>
  <c r="I17" i="33"/>
  <c r="O17" i="33" s="1"/>
  <c r="N16" i="33"/>
  <c r="I16" i="33"/>
  <c r="N15" i="33"/>
  <c r="I15" i="33"/>
  <c r="N14" i="33"/>
  <c r="I14" i="33"/>
  <c r="N13" i="33"/>
  <c r="I13" i="33"/>
  <c r="N12" i="33"/>
  <c r="I12" i="33"/>
  <c r="N11" i="33"/>
  <c r="I11" i="33"/>
  <c r="N10" i="33"/>
  <c r="I10" i="33"/>
  <c r="N9" i="33"/>
  <c r="I9" i="33"/>
  <c r="N8" i="33"/>
  <c r="I8" i="33"/>
  <c r="N7" i="33"/>
  <c r="I7" i="33"/>
  <c r="N6" i="33"/>
  <c r="I6" i="33"/>
  <c r="O6" i="33" s="1"/>
  <c r="N5" i="33"/>
  <c r="I5" i="33"/>
  <c r="M138" i="32"/>
  <c r="L138" i="32"/>
  <c r="K138" i="32"/>
  <c r="J138" i="32"/>
  <c r="H138" i="32"/>
  <c r="G138" i="32"/>
  <c r="F138" i="32"/>
  <c r="E138" i="32"/>
  <c r="D138" i="32"/>
  <c r="C138" i="32"/>
  <c r="M137" i="32"/>
  <c r="L137" i="32"/>
  <c r="K137" i="32"/>
  <c r="J137" i="32"/>
  <c r="H137" i="32"/>
  <c r="G137" i="32"/>
  <c r="F137" i="32"/>
  <c r="E137" i="32"/>
  <c r="D137" i="32"/>
  <c r="C137" i="32"/>
  <c r="M136" i="32"/>
  <c r="L136" i="32"/>
  <c r="K136" i="32"/>
  <c r="J136" i="32"/>
  <c r="N136" i="32" s="1"/>
  <c r="H136" i="32"/>
  <c r="G136" i="32"/>
  <c r="F136" i="32"/>
  <c r="E136" i="32"/>
  <c r="D136" i="32"/>
  <c r="C136" i="32"/>
  <c r="N135" i="32"/>
  <c r="I135" i="32"/>
  <c r="N134" i="32"/>
  <c r="I134" i="32"/>
  <c r="N133" i="32"/>
  <c r="I133" i="32"/>
  <c r="N132" i="32"/>
  <c r="I132" i="32"/>
  <c r="N131" i="32"/>
  <c r="I131" i="32"/>
  <c r="N130" i="32"/>
  <c r="O130" i="32" s="1"/>
  <c r="I130" i="32"/>
  <c r="N129" i="32"/>
  <c r="I129" i="32"/>
  <c r="N128" i="32"/>
  <c r="I128" i="32"/>
  <c r="N127" i="32"/>
  <c r="I127" i="32"/>
  <c r="N126" i="32"/>
  <c r="I126" i="32"/>
  <c r="N125" i="32"/>
  <c r="O125" i="32" s="1"/>
  <c r="I125" i="32"/>
  <c r="N124" i="32"/>
  <c r="O124" i="32" s="1"/>
  <c r="I124" i="32"/>
  <c r="N123" i="32"/>
  <c r="O123" i="32" s="1"/>
  <c r="I123" i="32"/>
  <c r="N122" i="32"/>
  <c r="I122" i="32"/>
  <c r="O122" i="32" s="1"/>
  <c r="N121" i="32"/>
  <c r="I121" i="32"/>
  <c r="N116" i="32"/>
  <c r="I116" i="32"/>
  <c r="N115" i="32"/>
  <c r="I115" i="32"/>
  <c r="N114" i="32"/>
  <c r="I114" i="32"/>
  <c r="N113" i="32"/>
  <c r="I113" i="32"/>
  <c r="N112" i="32"/>
  <c r="I112" i="32"/>
  <c r="P111" i="32"/>
  <c r="N111" i="32"/>
  <c r="I111" i="32"/>
  <c r="N110" i="32"/>
  <c r="I110" i="32"/>
  <c r="N109" i="32"/>
  <c r="I109" i="32"/>
  <c r="N108" i="32"/>
  <c r="O108" i="32" s="1"/>
  <c r="I108" i="32"/>
  <c r="N107" i="32"/>
  <c r="O107" i="32" s="1"/>
  <c r="I107" i="32"/>
  <c r="N106" i="32"/>
  <c r="O106" i="32" s="1"/>
  <c r="I106" i="32"/>
  <c r="N105" i="32"/>
  <c r="O105" i="32" s="1"/>
  <c r="I105" i="32"/>
  <c r="N104" i="32"/>
  <c r="I104" i="32"/>
  <c r="N103" i="32"/>
  <c r="I103" i="32"/>
  <c r="O103" i="32" s="1"/>
  <c r="N102" i="32"/>
  <c r="I102" i="32"/>
  <c r="N101" i="32"/>
  <c r="I101" i="32"/>
  <c r="N100" i="32"/>
  <c r="I100" i="32"/>
  <c r="O100" i="32" s="1"/>
  <c r="N99" i="32"/>
  <c r="I99" i="32"/>
  <c r="N98" i="32"/>
  <c r="I98" i="32"/>
  <c r="N97" i="32"/>
  <c r="I97" i="32"/>
  <c r="N96" i="32"/>
  <c r="I96" i="32"/>
  <c r="N95" i="32"/>
  <c r="O95" i="32" s="1"/>
  <c r="I95" i="32"/>
  <c r="N94" i="32"/>
  <c r="I94" i="32"/>
  <c r="N93" i="32"/>
  <c r="I93" i="32"/>
  <c r="N92" i="32"/>
  <c r="I92" i="32"/>
  <c r="N91" i="32"/>
  <c r="O91" i="32" s="1"/>
  <c r="I91" i="32"/>
  <c r="N90" i="32"/>
  <c r="O90" i="32" s="1"/>
  <c r="I90" i="32"/>
  <c r="N89" i="32"/>
  <c r="O89" i="32" s="1"/>
  <c r="I89" i="32"/>
  <c r="N88" i="32"/>
  <c r="O88" i="32" s="1"/>
  <c r="I88" i="32"/>
  <c r="N87" i="32"/>
  <c r="I87" i="32"/>
  <c r="N86" i="32"/>
  <c r="O86" i="32" s="1"/>
  <c r="I86" i="32"/>
  <c r="N85" i="32"/>
  <c r="O85" i="32" s="1"/>
  <c r="I85" i="32"/>
  <c r="N84" i="32"/>
  <c r="I84" i="32"/>
  <c r="N83" i="32"/>
  <c r="I83" i="32"/>
  <c r="N82" i="32"/>
  <c r="I82" i="32"/>
  <c r="N81" i="32"/>
  <c r="I81" i="32"/>
  <c r="N80" i="32"/>
  <c r="I80" i="32"/>
  <c r="N79" i="32"/>
  <c r="I79" i="32"/>
  <c r="O79" i="32" s="1"/>
  <c r="N78" i="32"/>
  <c r="I78" i="32"/>
  <c r="N77" i="32"/>
  <c r="I77" i="32"/>
  <c r="N76" i="32"/>
  <c r="I76" i="32"/>
  <c r="N75" i="32"/>
  <c r="I75" i="32"/>
  <c r="N74" i="32"/>
  <c r="I74" i="32"/>
  <c r="N73" i="32"/>
  <c r="I73" i="32"/>
  <c r="N72" i="32"/>
  <c r="O72" i="32" s="1"/>
  <c r="I72" i="32"/>
  <c r="N71" i="32"/>
  <c r="O71" i="32" s="1"/>
  <c r="I71" i="32"/>
  <c r="N70" i="32"/>
  <c r="O70" i="32" s="1"/>
  <c r="I70" i="32"/>
  <c r="N69" i="32"/>
  <c r="O69" i="32" s="1"/>
  <c r="I69" i="32"/>
  <c r="N68" i="32"/>
  <c r="I68" i="32"/>
  <c r="O68" i="32" s="1"/>
  <c r="N67" i="32"/>
  <c r="I67" i="32"/>
  <c r="N66" i="32"/>
  <c r="I66" i="32"/>
  <c r="N65" i="32"/>
  <c r="I65" i="32"/>
  <c r="N64" i="32"/>
  <c r="I64" i="32"/>
  <c r="N63" i="32"/>
  <c r="I63" i="32"/>
  <c r="M58" i="32"/>
  <c r="L58" i="32"/>
  <c r="K58" i="32"/>
  <c r="J58" i="32"/>
  <c r="H58" i="32"/>
  <c r="G58" i="32"/>
  <c r="F58" i="32"/>
  <c r="E58" i="32"/>
  <c r="D58" i="32"/>
  <c r="C58" i="32"/>
  <c r="M57" i="32"/>
  <c r="L57" i="32"/>
  <c r="K57" i="32"/>
  <c r="J57" i="32"/>
  <c r="H57" i="32"/>
  <c r="G57" i="32"/>
  <c r="F57" i="32"/>
  <c r="E57" i="32"/>
  <c r="D57" i="32"/>
  <c r="C57" i="32"/>
  <c r="M56" i="32"/>
  <c r="L56" i="32"/>
  <c r="K56" i="32"/>
  <c r="J56" i="32"/>
  <c r="N56" i="32" s="1"/>
  <c r="H56" i="32"/>
  <c r="G56" i="32"/>
  <c r="F56" i="32"/>
  <c r="E56" i="32"/>
  <c r="D56" i="32"/>
  <c r="C56" i="32"/>
  <c r="N55" i="32"/>
  <c r="I55" i="32"/>
  <c r="N54" i="32"/>
  <c r="I54" i="32"/>
  <c r="P53" i="32"/>
  <c r="N53" i="32"/>
  <c r="I53" i="32"/>
  <c r="N52" i="32"/>
  <c r="I52" i="32"/>
  <c r="N51" i="32"/>
  <c r="I51" i="32"/>
  <c r="O51" i="32" s="1"/>
  <c r="N50" i="32"/>
  <c r="I50" i="32"/>
  <c r="N49" i="32"/>
  <c r="I49" i="32"/>
  <c r="N48" i="32"/>
  <c r="I48" i="32"/>
  <c r="N47" i="32"/>
  <c r="I47" i="32"/>
  <c r="N46" i="32"/>
  <c r="I46" i="32"/>
  <c r="N45" i="32"/>
  <c r="I45" i="32"/>
  <c r="N44" i="32"/>
  <c r="O44" i="32" s="1"/>
  <c r="I44" i="32"/>
  <c r="N43" i="32"/>
  <c r="I43" i="32"/>
  <c r="N42" i="32"/>
  <c r="I42" i="32"/>
  <c r="N41" i="32"/>
  <c r="I41" i="32"/>
  <c r="N40" i="32"/>
  <c r="I40" i="32"/>
  <c r="N39" i="32"/>
  <c r="O39" i="32" s="1"/>
  <c r="I39" i="32"/>
  <c r="N38" i="32"/>
  <c r="O38" i="32" s="1"/>
  <c r="I38" i="32"/>
  <c r="N37" i="32"/>
  <c r="O37" i="32" s="1"/>
  <c r="I37" i="32"/>
  <c r="N36" i="32"/>
  <c r="I36" i="32"/>
  <c r="N35" i="32"/>
  <c r="I35" i="32"/>
  <c r="N34" i="32"/>
  <c r="O34" i="32" s="1"/>
  <c r="I34" i="32"/>
  <c r="N33" i="32"/>
  <c r="I33" i="32"/>
  <c r="N32" i="32"/>
  <c r="I32" i="32"/>
  <c r="N31" i="32"/>
  <c r="I31" i="32"/>
  <c r="N30" i="32"/>
  <c r="I30" i="32"/>
  <c r="N29" i="32"/>
  <c r="I29" i="32"/>
  <c r="N28" i="32"/>
  <c r="I28" i="32"/>
  <c r="N27" i="32"/>
  <c r="O27" i="32" s="1"/>
  <c r="I27" i="32"/>
  <c r="N26" i="32"/>
  <c r="I26" i="32"/>
  <c r="N25" i="32"/>
  <c r="I25" i="32"/>
  <c r="N24" i="32"/>
  <c r="O24" i="32" s="1"/>
  <c r="I24" i="32"/>
  <c r="N23" i="32"/>
  <c r="I23" i="32"/>
  <c r="N22" i="32"/>
  <c r="O22" i="32" s="1"/>
  <c r="I22" i="32"/>
  <c r="N21" i="32"/>
  <c r="O21" i="32" s="1"/>
  <c r="I21" i="32"/>
  <c r="N20" i="32"/>
  <c r="O20" i="32" s="1"/>
  <c r="I20" i="32"/>
  <c r="N19" i="32"/>
  <c r="O19" i="32" s="1"/>
  <c r="I19" i="32"/>
  <c r="N18" i="32"/>
  <c r="O18" i="32" s="1"/>
  <c r="I18" i="32"/>
  <c r="N17" i="32"/>
  <c r="O17" i="32" s="1"/>
  <c r="I17" i="32"/>
  <c r="N16" i="32"/>
  <c r="I16" i="32"/>
  <c r="N15" i="32"/>
  <c r="I15" i="32"/>
  <c r="N14" i="32"/>
  <c r="I14" i="32"/>
  <c r="N13" i="32"/>
  <c r="I13" i="32"/>
  <c r="N12" i="32"/>
  <c r="I12" i="32"/>
  <c r="O12" i="32" s="1"/>
  <c r="N11" i="32"/>
  <c r="O11" i="32" s="1"/>
  <c r="I11" i="32"/>
  <c r="N10" i="32"/>
  <c r="I10" i="32"/>
  <c r="N9" i="32"/>
  <c r="I9" i="32"/>
  <c r="N8" i="32"/>
  <c r="I8" i="32"/>
  <c r="N7" i="32"/>
  <c r="O7" i="32" s="1"/>
  <c r="I7" i="32"/>
  <c r="N6" i="32"/>
  <c r="O6" i="32" s="1"/>
  <c r="I6" i="32"/>
  <c r="N5" i="32"/>
  <c r="O5" i="32" s="1"/>
  <c r="I5" i="32"/>
  <c r="M138" i="31"/>
  <c r="L138" i="31"/>
  <c r="K138" i="31"/>
  <c r="J138" i="31"/>
  <c r="H138" i="31"/>
  <c r="G138" i="31"/>
  <c r="F138" i="31"/>
  <c r="E138" i="31"/>
  <c r="D138" i="31"/>
  <c r="C138" i="31"/>
  <c r="M137" i="31"/>
  <c r="L137" i="31"/>
  <c r="K137" i="31"/>
  <c r="J137" i="31"/>
  <c r="H137" i="31"/>
  <c r="G137" i="31"/>
  <c r="F137" i="31"/>
  <c r="E137" i="31"/>
  <c r="D137" i="31"/>
  <c r="C137" i="31"/>
  <c r="M136" i="31"/>
  <c r="L136" i="31"/>
  <c r="K136" i="31"/>
  <c r="J136" i="31"/>
  <c r="H136" i="31"/>
  <c r="G136" i="31"/>
  <c r="F136" i="31"/>
  <c r="E136" i="31"/>
  <c r="D136" i="31"/>
  <c r="C136" i="31"/>
  <c r="N135" i="31"/>
  <c r="O135" i="31" s="1"/>
  <c r="I135" i="31"/>
  <c r="N134" i="31"/>
  <c r="I134" i="31"/>
  <c r="N133" i="31"/>
  <c r="O133" i="31" s="1"/>
  <c r="I133" i="31"/>
  <c r="N132" i="31"/>
  <c r="I132" i="31"/>
  <c r="N131" i="31"/>
  <c r="O131" i="31" s="1"/>
  <c r="I131" i="31"/>
  <c r="N130" i="31"/>
  <c r="I130" i="31"/>
  <c r="N129" i="31"/>
  <c r="O129" i="31" s="1"/>
  <c r="I129" i="31"/>
  <c r="N128" i="31"/>
  <c r="I128" i="31"/>
  <c r="N127" i="31"/>
  <c r="I127" i="31"/>
  <c r="N126" i="31"/>
  <c r="I126" i="31"/>
  <c r="N125" i="31"/>
  <c r="I125" i="31"/>
  <c r="N124" i="31"/>
  <c r="O124" i="31" s="1"/>
  <c r="I124" i="31"/>
  <c r="N123" i="31"/>
  <c r="I123" i="31"/>
  <c r="N122" i="31"/>
  <c r="I122" i="31"/>
  <c r="N121" i="31"/>
  <c r="I121" i="31"/>
  <c r="N116" i="31"/>
  <c r="O116" i="31" s="1"/>
  <c r="I116" i="31"/>
  <c r="N115" i="31"/>
  <c r="I115" i="31"/>
  <c r="N114" i="31"/>
  <c r="O114" i="31" s="1"/>
  <c r="I114" i="31"/>
  <c r="N113" i="31"/>
  <c r="I113" i="31"/>
  <c r="N112" i="31"/>
  <c r="O112" i="31" s="1"/>
  <c r="I112" i="31"/>
  <c r="P111" i="31"/>
  <c r="N111" i="31"/>
  <c r="I111" i="31"/>
  <c r="N110" i="31"/>
  <c r="I110" i="31"/>
  <c r="N109" i="31"/>
  <c r="I109" i="31"/>
  <c r="N108" i="31"/>
  <c r="I108" i="31"/>
  <c r="N107" i="31"/>
  <c r="I107" i="31"/>
  <c r="N106" i="31"/>
  <c r="I106" i="31"/>
  <c r="N105" i="31"/>
  <c r="I105" i="31"/>
  <c r="N104" i="31"/>
  <c r="I104" i="31"/>
  <c r="N103" i="31"/>
  <c r="I103" i="31"/>
  <c r="N102" i="31"/>
  <c r="I102" i="31"/>
  <c r="N101" i="31"/>
  <c r="I101" i="31"/>
  <c r="N100" i="31"/>
  <c r="O100" i="31" s="1"/>
  <c r="I100" i="31"/>
  <c r="N99" i="31"/>
  <c r="I99" i="31"/>
  <c r="N98" i="31"/>
  <c r="O98" i="31" s="1"/>
  <c r="I98" i="31"/>
  <c r="N97" i="31"/>
  <c r="O97" i="31" s="1"/>
  <c r="I97" i="31"/>
  <c r="N96" i="31"/>
  <c r="I96" i="31"/>
  <c r="N95" i="31"/>
  <c r="O95" i="31" s="1"/>
  <c r="I95" i="31"/>
  <c r="N94" i="31"/>
  <c r="I94" i="31"/>
  <c r="N93" i="31"/>
  <c r="O93" i="31" s="1"/>
  <c r="I93" i="31"/>
  <c r="N92" i="31"/>
  <c r="I92" i="31"/>
  <c r="N91" i="31"/>
  <c r="O91" i="31" s="1"/>
  <c r="I91" i="31"/>
  <c r="N90" i="31"/>
  <c r="I90" i="31"/>
  <c r="N89" i="31"/>
  <c r="I89" i="31"/>
  <c r="N88" i="31"/>
  <c r="I88" i="31"/>
  <c r="N87" i="31"/>
  <c r="I87" i="31"/>
  <c r="N86" i="31"/>
  <c r="O86" i="31" s="1"/>
  <c r="I86" i="31"/>
  <c r="N85" i="31"/>
  <c r="I85" i="31"/>
  <c r="N84" i="31"/>
  <c r="O84" i="31" s="1"/>
  <c r="I84" i="31"/>
  <c r="N83" i="31"/>
  <c r="I83" i="31"/>
  <c r="N82" i="31"/>
  <c r="I82" i="31"/>
  <c r="O82" i="31" s="1"/>
  <c r="N81" i="31"/>
  <c r="I81" i="31"/>
  <c r="N80" i="31"/>
  <c r="I80" i="31"/>
  <c r="N79" i="31"/>
  <c r="I79" i="31"/>
  <c r="N78" i="31"/>
  <c r="I78" i="31"/>
  <c r="N77" i="31"/>
  <c r="I77" i="31"/>
  <c r="N76" i="31"/>
  <c r="I76" i="31"/>
  <c r="N75" i="31"/>
  <c r="I75" i="31"/>
  <c r="N74" i="31"/>
  <c r="I74" i="31"/>
  <c r="N73" i="31"/>
  <c r="I73" i="31"/>
  <c r="N72" i="31"/>
  <c r="I72" i="31"/>
  <c r="N71" i="31"/>
  <c r="I71" i="31"/>
  <c r="N70" i="31"/>
  <c r="I70" i="31"/>
  <c r="N69" i="31"/>
  <c r="I69" i="31"/>
  <c r="N68" i="31"/>
  <c r="O68" i="31" s="1"/>
  <c r="I68" i="31"/>
  <c r="N67" i="31"/>
  <c r="I67" i="31"/>
  <c r="N66" i="31"/>
  <c r="I66" i="31"/>
  <c r="N65" i="31"/>
  <c r="O65" i="31" s="1"/>
  <c r="I65" i="31"/>
  <c r="N64" i="31"/>
  <c r="I64" i="31"/>
  <c r="N63" i="31"/>
  <c r="O63" i="31" s="1"/>
  <c r="I63" i="31"/>
  <c r="M58" i="31"/>
  <c r="L58" i="31"/>
  <c r="K58" i="31"/>
  <c r="J58" i="31"/>
  <c r="H58" i="31"/>
  <c r="G58" i="31"/>
  <c r="F58" i="31"/>
  <c r="E58" i="31"/>
  <c r="D58" i="31"/>
  <c r="C58" i="31"/>
  <c r="M57" i="31"/>
  <c r="L57" i="31"/>
  <c r="K57" i="31"/>
  <c r="J57" i="31"/>
  <c r="H57" i="31"/>
  <c r="G57" i="31"/>
  <c r="F57" i="31"/>
  <c r="E57" i="31"/>
  <c r="D57" i="31"/>
  <c r="C57" i="31"/>
  <c r="M56" i="31"/>
  <c r="L56" i="31"/>
  <c r="K56" i="31"/>
  <c r="J56" i="31"/>
  <c r="H56" i="31"/>
  <c r="G56" i="31"/>
  <c r="F56" i="31"/>
  <c r="E56" i="31"/>
  <c r="D56" i="31"/>
  <c r="C56" i="31"/>
  <c r="N55" i="31"/>
  <c r="I55" i="31"/>
  <c r="N54" i="31"/>
  <c r="I54" i="31"/>
  <c r="P53" i="31"/>
  <c r="N53" i="31"/>
  <c r="I53" i="31"/>
  <c r="N52" i="31"/>
  <c r="I52" i="31"/>
  <c r="O52" i="31" s="1"/>
  <c r="N51" i="31"/>
  <c r="I51" i="31"/>
  <c r="N50" i="31"/>
  <c r="I50" i="31"/>
  <c r="O50" i="31" s="1"/>
  <c r="N49" i="31"/>
  <c r="I49" i="31"/>
  <c r="N48" i="31"/>
  <c r="I48" i="31"/>
  <c r="N47" i="31"/>
  <c r="I47" i="31"/>
  <c r="N46" i="31"/>
  <c r="I46" i="31"/>
  <c r="O46" i="31" s="1"/>
  <c r="N45" i="31"/>
  <c r="I45" i="31"/>
  <c r="N44" i="31"/>
  <c r="I44" i="31"/>
  <c r="N43" i="31"/>
  <c r="I43" i="31"/>
  <c r="N42" i="31"/>
  <c r="I42" i="31"/>
  <c r="O42" i="31" s="1"/>
  <c r="N41" i="31"/>
  <c r="I41" i="31"/>
  <c r="N40" i="31"/>
  <c r="I40" i="31"/>
  <c r="N39" i="31"/>
  <c r="I39" i="31"/>
  <c r="N38" i="31"/>
  <c r="I38" i="31"/>
  <c r="O38" i="31" s="1"/>
  <c r="N37" i="31"/>
  <c r="I37" i="31"/>
  <c r="N36" i="31"/>
  <c r="I36" i="31"/>
  <c r="N35" i="31"/>
  <c r="I35" i="31"/>
  <c r="N34" i="31"/>
  <c r="I34" i="31"/>
  <c r="O34" i="31" s="1"/>
  <c r="N33" i="31"/>
  <c r="I33" i="31"/>
  <c r="N32" i="31"/>
  <c r="O32" i="31" s="1"/>
  <c r="I32" i="31"/>
  <c r="N31" i="31"/>
  <c r="I31" i="31"/>
  <c r="N30" i="31"/>
  <c r="I30" i="31"/>
  <c r="O30" i="31" s="1"/>
  <c r="N29" i="31"/>
  <c r="I29" i="31"/>
  <c r="N28" i="31"/>
  <c r="I28" i="31"/>
  <c r="O28" i="31" s="1"/>
  <c r="N27" i="31"/>
  <c r="I27" i="31"/>
  <c r="N26" i="31"/>
  <c r="I26" i="31"/>
  <c r="O26" i="31" s="1"/>
  <c r="N25" i="31"/>
  <c r="I25" i="31"/>
  <c r="N24" i="31"/>
  <c r="I24" i="31"/>
  <c r="N23" i="31"/>
  <c r="I23" i="31"/>
  <c r="N22" i="31"/>
  <c r="I22" i="31"/>
  <c r="O22" i="31" s="1"/>
  <c r="N21" i="31"/>
  <c r="I21" i="31"/>
  <c r="N20" i="31"/>
  <c r="I20" i="31"/>
  <c r="O20" i="31" s="1"/>
  <c r="N19" i="31"/>
  <c r="I19" i="31"/>
  <c r="N18" i="31"/>
  <c r="I18" i="31"/>
  <c r="O18" i="31" s="1"/>
  <c r="N17" i="31"/>
  <c r="I17" i="31"/>
  <c r="N16" i="31"/>
  <c r="I16" i="31"/>
  <c r="O16" i="31" s="1"/>
  <c r="N15" i="31"/>
  <c r="I15" i="31"/>
  <c r="N14" i="31"/>
  <c r="I14" i="31"/>
  <c r="N13" i="31"/>
  <c r="I13" i="31"/>
  <c r="N12" i="31"/>
  <c r="I12" i="31"/>
  <c r="O12" i="31" s="1"/>
  <c r="N11" i="31"/>
  <c r="I11" i="31"/>
  <c r="N10" i="31"/>
  <c r="I10" i="31"/>
  <c r="N9" i="31"/>
  <c r="I9" i="31"/>
  <c r="N8" i="31"/>
  <c r="I8" i="31"/>
  <c r="N7" i="31"/>
  <c r="I7" i="31"/>
  <c r="N6" i="31"/>
  <c r="I6" i="31"/>
  <c r="N5" i="31"/>
  <c r="I5" i="31"/>
  <c r="M138" i="30"/>
  <c r="L138" i="30"/>
  <c r="K138" i="30"/>
  <c r="J138" i="30"/>
  <c r="H138" i="30"/>
  <c r="G138" i="30"/>
  <c r="F138" i="30"/>
  <c r="E138" i="30"/>
  <c r="D138" i="30"/>
  <c r="C138" i="30"/>
  <c r="M137" i="30"/>
  <c r="L137" i="30"/>
  <c r="K137" i="30"/>
  <c r="J137" i="30"/>
  <c r="H137" i="30"/>
  <c r="G137" i="30"/>
  <c r="F137" i="30"/>
  <c r="E137" i="30"/>
  <c r="D137" i="30"/>
  <c r="C137" i="30"/>
  <c r="M136" i="30"/>
  <c r="L136" i="30"/>
  <c r="K136" i="30"/>
  <c r="J136" i="30"/>
  <c r="N136" i="30" s="1"/>
  <c r="H136" i="30"/>
  <c r="G136" i="30"/>
  <c r="F136" i="30"/>
  <c r="E136" i="30"/>
  <c r="D136" i="30"/>
  <c r="C136" i="30"/>
  <c r="N135" i="30"/>
  <c r="I135" i="30"/>
  <c r="O135" i="30" s="1"/>
  <c r="N134" i="30"/>
  <c r="O134" i="30" s="1"/>
  <c r="I134" i="30"/>
  <c r="N133" i="30"/>
  <c r="I133" i="30"/>
  <c r="N132" i="30"/>
  <c r="I132" i="30"/>
  <c r="N131" i="30"/>
  <c r="I131" i="30"/>
  <c r="N130" i="30"/>
  <c r="I130" i="30"/>
  <c r="N129" i="30"/>
  <c r="O129" i="30" s="1"/>
  <c r="I129" i="30"/>
  <c r="N128" i="30"/>
  <c r="I128" i="30"/>
  <c r="N127" i="30"/>
  <c r="I127" i="30"/>
  <c r="O127" i="30" s="1"/>
  <c r="N126" i="30"/>
  <c r="I126" i="30"/>
  <c r="N125" i="30"/>
  <c r="I125" i="30"/>
  <c r="O125" i="30" s="1"/>
  <c r="N124" i="30"/>
  <c r="I124" i="30"/>
  <c r="N123" i="30"/>
  <c r="I123" i="30"/>
  <c r="N122" i="30"/>
  <c r="I122" i="30"/>
  <c r="N121" i="30"/>
  <c r="I121" i="30"/>
  <c r="N116" i="30"/>
  <c r="I116" i="30"/>
  <c r="O116" i="30" s="1"/>
  <c r="N115" i="30"/>
  <c r="I115" i="30"/>
  <c r="N114" i="30"/>
  <c r="I114" i="30"/>
  <c r="N113" i="30"/>
  <c r="I113" i="30"/>
  <c r="N112" i="30"/>
  <c r="I112" i="30"/>
  <c r="P111" i="30"/>
  <c r="N111" i="30"/>
  <c r="I111" i="30"/>
  <c r="N110" i="30"/>
  <c r="O110" i="30" s="1"/>
  <c r="I110" i="30"/>
  <c r="N109" i="30"/>
  <c r="O109" i="30" s="1"/>
  <c r="I109" i="30"/>
  <c r="N108" i="30"/>
  <c r="O108" i="30" s="1"/>
  <c r="I108" i="30"/>
  <c r="N107" i="30"/>
  <c r="O107" i="30" s="1"/>
  <c r="I107" i="30"/>
  <c r="N106" i="30"/>
  <c r="O106" i="30" s="1"/>
  <c r="I106" i="30"/>
  <c r="N105" i="30"/>
  <c r="I105" i="30"/>
  <c r="O105" i="30" s="1"/>
  <c r="N104" i="30"/>
  <c r="I104" i="30"/>
  <c r="O104" i="30" s="1"/>
  <c r="N103" i="30"/>
  <c r="I103" i="30"/>
  <c r="N102" i="30"/>
  <c r="I102" i="30"/>
  <c r="N101" i="30"/>
  <c r="I101" i="30"/>
  <c r="N100" i="30"/>
  <c r="I100" i="30"/>
  <c r="N99" i="30"/>
  <c r="I99" i="30"/>
  <c r="N98" i="30"/>
  <c r="I98" i="30"/>
  <c r="N97" i="30"/>
  <c r="I97" i="30"/>
  <c r="N96" i="30"/>
  <c r="O96" i="30" s="1"/>
  <c r="I96" i="30"/>
  <c r="N95" i="30"/>
  <c r="I95" i="30"/>
  <c r="N94" i="30"/>
  <c r="O94" i="30" s="1"/>
  <c r="I94" i="30"/>
  <c r="N93" i="30"/>
  <c r="O93" i="30" s="1"/>
  <c r="I93" i="30"/>
  <c r="N92" i="30"/>
  <c r="O92" i="30" s="1"/>
  <c r="I92" i="30"/>
  <c r="N91" i="30"/>
  <c r="O91" i="30" s="1"/>
  <c r="I91" i="30"/>
  <c r="N90" i="30"/>
  <c r="O90" i="30" s="1"/>
  <c r="I90" i="30"/>
  <c r="N89" i="30"/>
  <c r="O89" i="30" s="1"/>
  <c r="I89" i="30"/>
  <c r="N88" i="30"/>
  <c r="I88" i="30"/>
  <c r="N87" i="30"/>
  <c r="I87" i="30"/>
  <c r="N86" i="30"/>
  <c r="O86" i="30" s="1"/>
  <c r="I86" i="30"/>
  <c r="N85" i="30"/>
  <c r="O85" i="30" s="1"/>
  <c r="I85" i="30"/>
  <c r="N84" i="30"/>
  <c r="O84" i="30" s="1"/>
  <c r="I84" i="30"/>
  <c r="N83" i="30"/>
  <c r="O83" i="30" s="1"/>
  <c r="I83" i="30"/>
  <c r="N82" i="30"/>
  <c r="O82" i="30" s="1"/>
  <c r="I82" i="30"/>
  <c r="N81" i="30"/>
  <c r="I81" i="30"/>
  <c r="N80" i="30"/>
  <c r="I80" i="30"/>
  <c r="O80" i="30" s="1"/>
  <c r="N79" i="30"/>
  <c r="I79" i="30"/>
  <c r="O79" i="30" s="1"/>
  <c r="N78" i="30"/>
  <c r="I78" i="30"/>
  <c r="N77" i="30"/>
  <c r="I77" i="30"/>
  <c r="N76" i="30"/>
  <c r="I76" i="30"/>
  <c r="N75" i="30"/>
  <c r="I75" i="30"/>
  <c r="N74" i="30"/>
  <c r="I74" i="30"/>
  <c r="N73" i="30"/>
  <c r="O73" i="30" s="1"/>
  <c r="I73" i="30"/>
  <c r="N72" i="30"/>
  <c r="I72" i="30"/>
  <c r="N71" i="30"/>
  <c r="I71" i="30"/>
  <c r="N70" i="30"/>
  <c r="O70" i="30" s="1"/>
  <c r="I70" i="30"/>
  <c r="N69" i="30"/>
  <c r="O69" i="30" s="1"/>
  <c r="I69" i="30"/>
  <c r="N68" i="30"/>
  <c r="O68" i="30" s="1"/>
  <c r="I68" i="30"/>
  <c r="N67" i="30"/>
  <c r="O67" i="30" s="1"/>
  <c r="I67" i="30"/>
  <c r="N66" i="30"/>
  <c r="O66" i="30" s="1"/>
  <c r="I66" i="30"/>
  <c r="N65" i="30"/>
  <c r="I65" i="30"/>
  <c r="O65" i="30" s="1"/>
  <c r="N64" i="30"/>
  <c r="I64" i="30"/>
  <c r="N63" i="30"/>
  <c r="I63" i="30"/>
  <c r="M58" i="30"/>
  <c r="L58" i="30"/>
  <c r="K58" i="30"/>
  <c r="J58" i="30"/>
  <c r="H58" i="30"/>
  <c r="G58" i="30"/>
  <c r="F58" i="30"/>
  <c r="E58" i="30"/>
  <c r="D58" i="30"/>
  <c r="C58" i="30"/>
  <c r="I58" i="30" s="1"/>
  <c r="M57" i="30"/>
  <c r="L57" i="30"/>
  <c r="K57" i="30"/>
  <c r="J57" i="30"/>
  <c r="H57" i="30"/>
  <c r="G57" i="30"/>
  <c r="F57" i="30"/>
  <c r="E57" i="30"/>
  <c r="D57" i="30"/>
  <c r="C57" i="30"/>
  <c r="I57" i="30" s="1"/>
  <c r="M56" i="30"/>
  <c r="L56" i="30"/>
  <c r="K56" i="30"/>
  <c r="J56" i="30"/>
  <c r="H56" i="30"/>
  <c r="G56" i="30"/>
  <c r="F56" i="30"/>
  <c r="E56" i="30"/>
  <c r="D56" i="30"/>
  <c r="C56" i="30"/>
  <c r="N55" i="30"/>
  <c r="I55" i="30"/>
  <c r="N54" i="30"/>
  <c r="I54" i="30"/>
  <c r="P53" i="30"/>
  <c r="N53" i="30"/>
  <c r="O53" i="30" s="1"/>
  <c r="I53" i="30"/>
  <c r="N52" i="30"/>
  <c r="I52" i="30"/>
  <c r="N51" i="30"/>
  <c r="I51" i="30"/>
  <c r="N50" i="30"/>
  <c r="O50" i="30" s="1"/>
  <c r="I50" i="30"/>
  <c r="N49" i="30"/>
  <c r="O49" i="30" s="1"/>
  <c r="I49" i="30"/>
  <c r="N48" i="30"/>
  <c r="O48" i="30" s="1"/>
  <c r="I48" i="30"/>
  <c r="N47" i="30"/>
  <c r="I47" i="30"/>
  <c r="N46" i="30"/>
  <c r="O46" i="30" s="1"/>
  <c r="I46" i="30"/>
  <c r="N45" i="30"/>
  <c r="I45" i="30"/>
  <c r="O45" i="30" s="1"/>
  <c r="N44" i="30"/>
  <c r="I44" i="30"/>
  <c r="N43" i="30"/>
  <c r="I43" i="30"/>
  <c r="N42" i="30"/>
  <c r="I42" i="30"/>
  <c r="N41" i="30"/>
  <c r="I41" i="30"/>
  <c r="N40" i="30"/>
  <c r="I40" i="30"/>
  <c r="N39" i="30"/>
  <c r="I39" i="30"/>
  <c r="N38" i="30"/>
  <c r="I38" i="30"/>
  <c r="N37" i="30"/>
  <c r="O37" i="30" s="1"/>
  <c r="I37" i="30"/>
  <c r="N36" i="30"/>
  <c r="I36" i="30"/>
  <c r="N35" i="30"/>
  <c r="I35" i="30"/>
  <c r="N34" i="30"/>
  <c r="O34" i="30" s="1"/>
  <c r="I34" i="30"/>
  <c r="N33" i="30"/>
  <c r="O33" i="30" s="1"/>
  <c r="I33" i="30"/>
  <c r="N32" i="30"/>
  <c r="O32" i="30" s="1"/>
  <c r="I32" i="30"/>
  <c r="N31" i="30"/>
  <c r="O31" i="30" s="1"/>
  <c r="I31" i="30"/>
  <c r="N30" i="30"/>
  <c r="O30" i="30" s="1"/>
  <c r="I30" i="30"/>
  <c r="N29" i="30"/>
  <c r="I29" i="30"/>
  <c r="N28" i="30"/>
  <c r="I28" i="30"/>
  <c r="O28" i="30" s="1"/>
  <c r="N27" i="30"/>
  <c r="I27" i="30"/>
  <c r="N26" i="30"/>
  <c r="I26" i="30"/>
  <c r="N25" i="30"/>
  <c r="I25" i="30"/>
  <c r="N24" i="30"/>
  <c r="I24" i="30"/>
  <c r="N23" i="30"/>
  <c r="I23" i="30"/>
  <c r="N22" i="30"/>
  <c r="I22" i="30"/>
  <c r="N21" i="30"/>
  <c r="O21" i="30" s="1"/>
  <c r="I21" i="30"/>
  <c r="N20" i="30"/>
  <c r="I20" i="30"/>
  <c r="N19" i="30"/>
  <c r="I19" i="30"/>
  <c r="N18" i="30"/>
  <c r="O18" i="30" s="1"/>
  <c r="I18" i="30"/>
  <c r="N17" i="30"/>
  <c r="O17" i="30" s="1"/>
  <c r="I17" i="30"/>
  <c r="N16" i="30"/>
  <c r="O16" i="30" s="1"/>
  <c r="I16" i="30"/>
  <c r="N15" i="30"/>
  <c r="O15" i="30" s="1"/>
  <c r="I15" i="30"/>
  <c r="N14" i="30"/>
  <c r="O14" i="30" s="1"/>
  <c r="I14" i="30"/>
  <c r="N13" i="30"/>
  <c r="I13" i="30"/>
  <c r="O13" i="30" s="1"/>
  <c r="N12" i="30"/>
  <c r="O12" i="30" s="1"/>
  <c r="I12" i="30"/>
  <c r="N11" i="30"/>
  <c r="I11" i="30"/>
  <c r="N10" i="30"/>
  <c r="O10" i="30" s="1"/>
  <c r="I10" i="30"/>
  <c r="N9" i="30"/>
  <c r="O9" i="30" s="1"/>
  <c r="I9" i="30"/>
  <c r="N8" i="30"/>
  <c r="O8" i="30" s="1"/>
  <c r="I8" i="30"/>
  <c r="N7" i="30"/>
  <c r="O7" i="30" s="1"/>
  <c r="I7" i="30"/>
  <c r="N6" i="30"/>
  <c r="O6" i="30" s="1"/>
  <c r="I6" i="30"/>
  <c r="N5" i="30"/>
  <c r="O5" i="30" s="1"/>
  <c r="I5" i="30"/>
  <c r="M138" i="29"/>
  <c r="L138" i="29"/>
  <c r="K138" i="29"/>
  <c r="J138" i="29"/>
  <c r="H138" i="29"/>
  <c r="G138" i="29"/>
  <c r="F138" i="29"/>
  <c r="E138" i="29"/>
  <c r="D138" i="29"/>
  <c r="C138" i="29"/>
  <c r="M137" i="29"/>
  <c r="L137" i="29"/>
  <c r="K137" i="29"/>
  <c r="J137" i="29"/>
  <c r="H137" i="29"/>
  <c r="G137" i="29"/>
  <c r="F137" i="29"/>
  <c r="E137" i="29"/>
  <c r="D137" i="29"/>
  <c r="C137" i="29"/>
  <c r="M136" i="29"/>
  <c r="L136" i="29"/>
  <c r="K136" i="29"/>
  <c r="J136" i="29"/>
  <c r="H136" i="29"/>
  <c r="G136" i="29"/>
  <c r="F136" i="29"/>
  <c r="E136" i="29"/>
  <c r="D136" i="29"/>
  <c r="C136" i="29"/>
  <c r="N135" i="29"/>
  <c r="O135" i="29" s="1"/>
  <c r="I135" i="29"/>
  <c r="N134" i="29"/>
  <c r="I134" i="29"/>
  <c r="N133" i="29"/>
  <c r="I133" i="29"/>
  <c r="N132" i="29"/>
  <c r="O132" i="29" s="1"/>
  <c r="I132" i="29"/>
  <c r="N131" i="29"/>
  <c r="I131" i="29"/>
  <c r="N130" i="29"/>
  <c r="O130" i="29" s="1"/>
  <c r="I130" i="29"/>
  <c r="N129" i="29"/>
  <c r="O129" i="29" s="1"/>
  <c r="I129" i="29"/>
  <c r="N128" i="29"/>
  <c r="I128" i="29"/>
  <c r="N127" i="29"/>
  <c r="O127" i="29" s="1"/>
  <c r="I127" i="29"/>
  <c r="N126" i="29"/>
  <c r="I126" i="29"/>
  <c r="N125" i="29"/>
  <c r="O125" i="29" s="1"/>
  <c r="I125" i="29"/>
  <c r="N124" i="29"/>
  <c r="O124" i="29" s="1"/>
  <c r="I124" i="29"/>
  <c r="N123" i="29"/>
  <c r="I123" i="29"/>
  <c r="N122" i="29"/>
  <c r="I122" i="29"/>
  <c r="O122" i="29" s="1"/>
  <c r="N121" i="29"/>
  <c r="I121" i="29"/>
  <c r="N116" i="29"/>
  <c r="I116" i="29"/>
  <c r="N115" i="29"/>
  <c r="I115" i="29"/>
  <c r="N114" i="29"/>
  <c r="I114" i="29"/>
  <c r="N113" i="29"/>
  <c r="I113" i="29"/>
  <c r="N112" i="29"/>
  <c r="I112" i="29"/>
  <c r="P111" i="29"/>
  <c r="N111" i="29"/>
  <c r="I111" i="29"/>
  <c r="O111" i="29" s="1"/>
  <c r="N110" i="29"/>
  <c r="I110" i="29"/>
  <c r="N109" i="29"/>
  <c r="I109" i="29"/>
  <c r="N108" i="29"/>
  <c r="I108" i="29"/>
  <c r="N107" i="29"/>
  <c r="I107" i="29"/>
  <c r="N106" i="29"/>
  <c r="I106" i="29"/>
  <c r="N105" i="29"/>
  <c r="I105" i="29"/>
  <c r="N104" i="29"/>
  <c r="O104" i="29" s="1"/>
  <c r="I104" i="29"/>
  <c r="N103" i="29"/>
  <c r="I103" i="29"/>
  <c r="N102" i="29"/>
  <c r="O102" i="29" s="1"/>
  <c r="I102" i="29"/>
  <c r="N101" i="29"/>
  <c r="O101" i="29" s="1"/>
  <c r="I101" i="29"/>
  <c r="N100" i="29"/>
  <c r="I100" i="29"/>
  <c r="O100" i="29" s="1"/>
  <c r="N99" i="29"/>
  <c r="I99" i="29"/>
  <c r="N98" i="29"/>
  <c r="I98" i="29"/>
  <c r="N97" i="29"/>
  <c r="I97" i="29"/>
  <c r="N96" i="29"/>
  <c r="I96" i="29"/>
  <c r="O96" i="29" s="1"/>
  <c r="N95" i="29"/>
  <c r="I95" i="29"/>
  <c r="N94" i="29"/>
  <c r="I94" i="29"/>
  <c r="N93" i="29"/>
  <c r="I93" i="29"/>
  <c r="N92" i="29"/>
  <c r="I92" i="29"/>
  <c r="O92" i="29" s="1"/>
  <c r="N91" i="29"/>
  <c r="I91" i="29"/>
  <c r="N90" i="29"/>
  <c r="I90" i="29"/>
  <c r="N89" i="29"/>
  <c r="I89" i="29"/>
  <c r="N88" i="29"/>
  <c r="I88" i="29"/>
  <c r="O88" i="29" s="1"/>
  <c r="N87" i="29"/>
  <c r="I87" i="29"/>
  <c r="N86" i="29"/>
  <c r="I86" i="29"/>
  <c r="N85" i="29"/>
  <c r="I85" i="29"/>
  <c r="N84" i="29"/>
  <c r="I84" i="29"/>
  <c r="N83" i="29"/>
  <c r="I83" i="29"/>
  <c r="N82" i="29"/>
  <c r="I82" i="29"/>
  <c r="N81" i="29"/>
  <c r="I81" i="29"/>
  <c r="N80" i="29"/>
  <c r="I80" i="29"/>
  <c r="O80" i="29" s="1"/>
  <c r="N79" i="29"/>
  <c r="I79" i="29"/>
  <c r="N78" i="29"/>
  <c r="I78" i="29"/>
  <c r="N77" i="29"/>
  <c r="I77" i="29"/>
  <c r="N76" i="29"/>
  <c r="I76" i="29"/>
  <c r="O76" i="29" s="1"/>
  <c r="N75" i="29"/>
  <c r="I75" i="29"/>
  <c r="N74" i="29"/>
  <c r="I74" i="29"/>
  <c r="N73" i="29"/>
  <c r="I73" i="29"/>
  <c r="N72" i="29"/>
  <c r="I72" i="29"/>
  <c r="O72" i="29" s="1"/>
  <c r="N71" i="29"/>
  <c r="O71" i="29" s="1"/>
  <c r="I71" i="29"/>
  <c r="N70" i="29"/>
  <c r="O70" i="29" s="1"/>
  <c r="I70" i="29"/>
  <c r="N69" i="29"/>
  <c r="I69" i="29"/>
  <c r="N68" i="29"/>
  <c r="I68" i="29"/>
  <c r="N67" i="29"/>
  <c r="I67" i="29"/>
  <c r="N66" i="29"/>
  <c r="I66" i="29"/>
  <c r="N65" i="29"/>
  <c r="I65" i="29"/>
  <c r="N64" i="29"/>
  <c r="I64" i="29"/>
  <c r="O64" i="29" s="1"/>
  <c r="N63" i="29"/>
  <c r="I63" i="29"/>
  <c r="M58" i="29"/>
  <c r="L58" i="29"/>
  <c r="K58" i="29"/>
  <c r="J58" i="29"/>
  <c r="H58" i="29"/>
  <c r="G58" i="29"/>
  <c r="F58" i="29"/>
  <c r="E58" i="29"/>
  <c r="D58" i="29"/>
  <c r="C58" i="29"/>
  <c r="I58" i="29" s="1"/>
  <c r="M57" i="29"/>
  <c r="L57" i="29"/>
  <c r="K57" i="29"/>
  <c r="J57" i="29"/>
  <c r="H57" i="29"/>
  <c r="G57" i="29"/>
  <c r="F57" i="29"/>
  <c r="E57" i="29"/>
  <c r="D57" i="29"/>
  <c r="C57" i="29"/>
  <c r="M56" i="29"/>
  <c r="L56" i="29"/>
  <c r="K56" i="29"/>
  <c r="J56" i="29"/>
  <c r="H56" i="29"/>
  <c r="G56" i="29"/>
  <c r="F56" i="29"/>
  <c r="E56" i="29"/>
  <c r="D56" i="29"/>
  <c r="C56" i="29"/>
  <c r="N55" i="29"/>
  <c r="I55" i="29"/>
  <c r="N54" i="29"/>
  <c r="I54" i="29"/>
  <c r="P53" i="29"/>
  <c r="N53" i="29"/>
  <c r="I53" i="29"/>
  <c r="N52" i="29"/>
  <c r="I52" i="29"/>
  <c r="O52" i="29" s="1"/>
  <c r="N51" i="29"/>
  <c r="I51" i="29"/>
  <c r="O51" i="29" s="1"/>
  <c r="N50" i="29"/>
  <c r="I50" i="29"/>
  <c r="N49" i="29"/>
  <c r="I49" i="29"/>
  <c r="N48" i="29"/>
  <c r="I48" i="29"/>
  <c r="N47" i="29"/>
  <c r="I47" i="29"/>
  <c r="N46" i="29"/>
  <c r="I46" i="29"/>
  <c r="N45" i="29"/>
  <c r="I45" i="29"/>
  <c r="N44" i="29"/>
  <c r="I44" i="29"/>
  <c r="N43" i="29"/>
  <c r="I43" i="29"/>
  <c r="O43" i="29" s="1"/>
  <c r="N42" i="29"/>
  <c r="I42" i="29"/>
  <c r="N41" i="29"/>
  <c r="I41" i="29"/>
  <c r="N40" i="29"/>
  <c r="O40" i="29" s="1"/>
  <c r="I40" i="29"/>
  <c r="N39" i="29"/>
  <c r="O39" i="29" s="1"/>
  <c r="I39" i="29"/>
  <c r="N38" i="29"/>
  <c r="I38" i="29"/>
  <c r="N37" i="29"/>
  <c r="O37" i="29" s="1"/>
  <c r="I37" i="29"/>
  <c r="N36" i="29"/>
  <c r="I36" i="29"/>
  <c r="N35" i="29"/>
  <c r="O35" i="29" s="1"/>
  <c r="I35" i="29"/>
  <c r="N34" i="29"/>
  <c r="O34" i="29" s="1"/>
  <c r="I34" i="29"/>
  <c r="N33" i="29"/>
  <c r="I33" i="29"/>
  <c r="N32" i="29"/>
  <c r="O32" i="29" s="1"/>
  <c r="I32" i="29"/>
  <c r="N31" i="29"/>
  <c r="I31" i="29"/>
  <c r="N30" i="29"/>
  <c r="O30" i="29" s="1"/>
  <c r="I30" i="29"/>
  <c r="N29" i="29"/>
  <c r="I29" i="29"/>
  <c r="N28" i="29"/>
  <c r="O28" i="29" s="1"/>
  <c r="I28" i="29"/>
  <c r="N27" i="29"/>
  <c r="O27" i="29" s="1"/>
  <c r="I27" i="29"/>
  <c r="N26" i="29"/>
  <c r="I26" i="29"/>
  <c r="N25" i="29"/>
  <c r="O25" i="29" s="1"/>
  <c r="I25" i="29"/>
  <c r="N24" i="29"/>
  <c r="I24" i="29"/>
  <c r="N23" i="29"/>
  <c r="I23" i="29"/>
  <c r="N22" i="29"/>
  <c r="O22" i="29" s="1"/>
  <c r="I22" i="29"/>
  <c r="N21" i="29"/>
  <c r="I21" i="29"/>
  <c r="N20" i="29"/>
  <c r="O20" i="29" s="1"/>
  <c r="I20" i="29"/>
  <c r="N19" i="29"/>
  <c r="I19" i="29"/>
  <c r="N18" i="29"/>
  <c r="I18" i="29"/>
  <c r="N17" i="29"/>
  <c r="O17" i="29" s="1"/>
  <c r="I17" i="29"/>
  <c r="N16" i="29"/>
  <c r="I16" i="29"/>
  <c r="N15" i="29"/>
  <c r="O15" i="29" s="1"/>
  <c r="I15" i="29"/>
  <c r="N14" i="29"/>
  <c r="I14" i="29"/>
  <c r="N13" i="29"/>
  <c r="O13" i="29" s="1"/>
  <c r="I13" i="29"/>
  <c r="N12" i="29"/>
  <c r="I12" i="29"/>
  <c r="N11" i="29"/>
  <c r="I11" i="29"/>
  <c r="N10" i="29"/>
  <c r="O10" i="29" s="1"/>
  <c r="I10" i="29"/>
  <c r="N9" i="29"/>
  <c r="I9" i="29"/>
  <c r="N8" i="29"/>
  <c r="O8" i="29" s="1"/>
  <c r="I8" i="29"/>
  <c r="N7" i="29"/>
  <c r="O7" i="29" s="1"/>
  <c r="I7" i="29"/>
  <c r="N6" i="29"/>
  <c r="I6" i="29"/>
  <c r="N5" i="29"/>
  <c r="O5" i="29" s="1"/>
  <c r="I5" i="29"/>
  <c r="M138" i="28"/>
  <c r="L138" i="28"/>
  <c r="K138" i="28"/>
  <c r="J138" i="28"/>
  <c r="H138" i="28"/>
  <c r="G138" i="28"/>
  <c r="F138" i="28"/>
  <c r="E138" i="28"/>
  <c r="D138" i="28"/>
  <c r="C138" i="28"/>
  <c r="M137" i="28"/>
  <c r="L137" i="28"/>
  <c r="K137" i="28"/>
  <c r="J137" i="28"/>
  <c r="H137" i="28"/>
  <c r="G137" i="28"/>
  <c r="F137" i="28"/>
  <c r="E137" i="28"/>
  <c r="D137" i="28"/>
  <c r="C137" i="28"/>
  <c r="M136" i="28"/>
  <c r="L136" i="28"/>
  <c r="K136" i="28"/>
  <c r="J136" i="28"/>
  <c r="H136" i="28"/>
  <c r="G136" i="28"/>
  <c r="F136" i="28"/>
  <c r="E136" i="28"/>
  <c r="D136" i="28"/>
  <c r="C136" i="28"/>
  <c r="N135" i="28"/>
  <c r="I135" i="28"/>
  <c r="N134" i="28"/>
  <c r="I134" i="28"/>
  <c r="N133" i="28"/>
  <c r="O133" i="28" s="1"/>
  <c r="I133" i="28"/>
  <c r="N132" i="28"/>
  <c r="O132" i="28" s="1"/>
  <c r="I132" i="28"/>
  <c r="N131" i="28"/>
  <c r="O131" i="28" s="1"/>
  <c r="I131" i="28"/>
  <c r="N130" i="28"/>
  <c r="O130" i="28" s="1"/>
  <c r="I130" i="28"/>
  <c r="N129" i="28"/>
  <c r="O129" i="28" s="1"/>
  <c r="I129" i="28"/>
  <c r="N128" i="28"/>
  <c r="O128" i="28" s="1"/>
  <c r="I128" i="28"/>
  <c r="N127" i="28"/>
  <c r="O127" i="28" s="1"/>
  <c r="I127" i="28"/>
  <c r="N126" i="28"/>
  <c r="I126" i="28"/>
  <c r="N125" i="28"/>
  <c r="I125" i="28"/>
  <c r="N124" i="28"/>
  <c r="I124" i="28"/>
  <c r="N123" i="28"/>
  <c r="I123" i="28"/>
  <c r="N122" i="28"/>
  <c r="I122" i="28"/>
  <c r="N121" i="28"/>
  <c r="I121" i="28"/>
  <c r="N116" i="28"/>
  <c r="I116" i="28"/>
  <c r="N115" i="28"/>
  <c r="I115" i="28"/>
  <c r="N114" i="28"/>
  <c r="I114" i="28"/>
  <c r="N113" i="28"/>
  <c r="O113" i="28" s="1"/>
  <c r="I113" i="28"/>
  <c r="N112" i="28"/>
  <c r="I112" i="28"/>
  <c r="P111" i="28"/>
  <c r="N111" i="28"/>
  <c r="I111" i="28"/>
  <c r="N110" i="28"/>
  <c r="I110" i="28"/>
  <c r="N109" i="28"/>
  <c r="I109" i="28"/>
  <c r="N108" i="28"/>
  <c r="I108" i="28"/>
  <c r="N107" i="28"/>
  <c r="I107" i="28"/>
  <c r="N106" i="28"/>
  <c r="I106" i="28"/>
  <c r="N105" i="28"/>
  <c r="O105" i="28" s="1"/>
  <c r="I105" i="28"/>
  <c r="N104" i="28"/>
  <c r="I104" i="28"/>
  <c r="N103" i="28"/>
  <c r="O103" i="28" s="1"/>
  <c r="I103" i="28"/>
  <c r="N102" i="28"/>
  <c r="I102" i="28"/>
  <c r="N101" i="28"/>
  <c r="I101" i="28"/>
  <c r="N100" i="28"/>
  <c r="I100" i="28"/>
  <c r="N99" i="28"/>
  <c r="O99" i="28" s="1"/>
  <c r="I99" i="28"/>
  <c r="N98" i="28"/>
  <c r="O98" i="28" s="1"/>
  <c r="I98" i="28"/>
  <c r="N97" i="28"/>
  <c r="I97" i="28"/>
  <c r="N96" i="28"/>
  <c r="I96" i="28"/>
  <c r="N95" i="28"/>
  <c r="I95" i="28"/>
  <c r="N94" i="28"/>
  <c r="I94" i="28"/>
  <c r="N93" i="28"/>
  <c r="I93" i="28"/>
  <c r="N92" i="28"/>
  <c r="O92" i="28" s="1"/>
  <c r="I92" i="28"/>
  <c r="N91" i="28"/>
  <c r="I91" i="28"/>
  <c r="N90" i="28"/>
  <c r="O90" i="28" s="1"/>
  <c r="I90" i="28"/>
  <c r="N89" i="28"/>
  <c r="I89" i="28"/>
  <c r="O89" i="28" s="1"/>
  <c r="N88" i="28"/>
  <c r="I88" i="28"/>
  <c r="O88" i="28" s="1"/>
  <c r="N87" i="28"/>
  <c r="I87" i="28"/>
  <c r="N86" i="28"/>
  <c r="I86" i="28"/>
  <c r="N85" i="28"/>
  <c r="I85" i="28"/>
  <c r="N84" i="28"/>
  <c r="I84" i="28"/>
  <c r="N83" i="28"/>
  <c r="O83" i="28" s="1"/>
  <c r="I83" i="28"/>
  <c r="N82" i="28"/>
  <c r="O82" i="28" s="1"/>
  <c r="I82" i="28"/>
  <c r="N81" i="28"/>
  <c r="I81" i="28"/>
  <c r="N80" i="28"/>
  <c r="I80" i="28"/>
  <c r="N79" i="28"/>
  <c r="I79" i="28"/>
  <c r="N78" i="28"/>
  <c r="O78" i="28" s="1"/>
  <c r="I78" i="28"/>
  <c r="N77" i="28"/>
  <c r="I77" i="28"/>
  <c r="N76" i="28"/>
  <c r="I76" i="28"/>
  <c r="N75" i="28"/>
  <c r="I75" i="28"/>
  <c r="N74" i="28"/>
  <c r="O74" i="28" s="1"/>
  <c r="I74" i="28"/>
  <c r="N73" i="28"/>
  <c r="I73" i="28"/>
  <c r="O73" i="28" s="1"/>
  <c r="N72" i="28"/>
  <c r="I72" i="28"/>
  <c r="N71" i="28"/>
  <c r="I71" i="28"/>
  <c r="N70" i="28"/>
  <c r="I70" i="28"/>
  <c r="N69" i="28"/>
  <c r="I69" i="28"/>
  <c r="N68" i="28"/>
  <c r="I68" i="28"/>
  <c r="N67" i="28"/>
  <c r="I67" i="28"/>
  <c r="N66" i="28"/>
  <c r="I66" i="28"/>
  <c r="N65" i="28"/>
  <c r="O65" i="28" s="1"/>
  <c r="I65" i="28"/>
  <c r="N64" i="28"/>
  <c r="I64" i="28"/>
  <c r="N63" i="28"/>
  <c r="I63" i="28"/>
  <c r="M58" i="28"/>
  <c r="L58" i="28"/>
  <c r="K58" i="28"/>
  <c r="J58" i="28"/>
  <c r="H58" i="28"/>
  <c r="G58" i="28"/>
  <c r="F58" i="28"/>
  <c r="E58" i="28"/>
  <c r="D58" i="28"/>
  <c r="C58" i="28"/>
  <c r="M57" i="28"/>
  <c r="L57" i="28"/>
  <c r="K57" i="28"/>
  <c r="N57" i="28" s="1"/>
  <c r="J57" i="28"/>
  <c r="H57" i="28"/>
  <c r="G57" i="28"/>
  <c r="F57" i="28"/>
  <c r="E57" i="28"/>
  <c r="D57" i="28"/>
  <c r="C57" i="28"/>
  <c r="M56" i="28"/>
  <c r="L56" i="28"/>
  <c r="K56" i="28"/>
  <c r="J56" i="28"/>
  <c r="H56" i="28"/>
  <c r="G56" i="28"/>
  <c r="F56" i="28"/>
  <c r="E56" i="28"/>
  <c r="D56" i="28"/>
  <c r="C56" i="28"/>
  <c r="N55" i="28"/>
  <c r="I55" i="28"/>
  <c r="N54" i="28"/>
  <c r="I54" i="28"/>
  <c r="P53" i="28"/>
  <c r="N53" i="28"/>
  <c r="I53" i="28"/>
  <c r="O53" i="28" s="1"/>
  <c r="N52" i="28"/>
  <c r="I52" i="28"/>
  <c r="N51" i="28"/>
  <c r="I51" i="28"/>
  <c r="N50" i="28"/>
  <c r="I50" i="28"/>
  <c r="N49" i="28"/>
  <c r="I49" i="28"/>
  <c r="N48" i="28"/>
  <c r="I48" i="28"/>
  <c r="N47" i="28"/>
  <c r="I47" i="28"/>
  <c r="N46" i="28"/>
  <c r="I46" i="28"/>
  <c r="N45" i="28"/>
  <c r="I45" i="28"/>
  <c r="N44" i="28"/>
  <c r="I44" i="28"/>
  <c r="O44" i="28" s="1"/>
  <c r="N43" i="28"/>
  <c r="I43" i="28"/>
  <c r="N42" i="28"/>
  <c r="I42" i="28"/>
  <c r="N41" i="28"/>
  <c r="I41" i="28"/>
  <c r="N40" i="28"/>
  <c r="I40" i="28"/>
  <c r="N39" i="28"/>
  <c r="I39" i="28"/>
  <c r="N38" i="28"/>
  <c r="I38" i="28"/>
  <c r="N37" i="28"/>
  <c r="O37" i="28" s="1"/>
  <c r="I37" i="28"/>
  <c r="N36" i="28"/>
  <c r="I36" i="28"/>
  <c r="N35" i="28"/>
  <c r="I35" i="28"/>
  <c r="N34" i="28"/>
  <c r="I34" i="28"/>
  <c r="N33" i="28"/>
  <c r="I33" i="28"/>
  <c r="N32" i="28"/>
  <c r="I32" i="28"/>
  <c r="N31" i="28"/>
  <c r="I31" i="28"/>
  <c r="N30" i="28"/>
  <c r="I30" i="28"/>
  <c r="N29" i="28"/>
  <c r="I29" i="28"/>
  <c r="N28" i="28"/>
  <c r="I28" i="28"/>
  <c r="N27" i="28"/>
  <c r="I27" i="28"/>
  <c r="N26" i="28"/>
  <c r="O26" i="28" s="1"/>
  <c r="I26" i="28"/>
  <c r="N25" i="28"/>
  <c r="I25" i="28"/>
  <c r="N24" i="28"/>
  <c r="O24" i="28" s="1"/>
  <c r="I24" i="28"/>
  <c r="N23" i="28"/>
  <c r="I23" i="28"/>
  <c r="N22" i="28"/>
  <c r="O22" i="28" s="1"/>
  <c r="I22" i="28"/>
  <c r="N21" i="28"/>
  <c r="I21" i="28"/>
  <c r="N20" i="28"/>
  <c r="I20" i="28"/>
  <c r="N19" i="28"/>
  <c r="I19" i="28"/>
  <c r="N18" i="28"/>
  <c r="I18" i="28"/>
  <c r="N17" i="28"/>
  <c r="I17" i="28"/>
  <c r="N16" i="28"/>
  <c r="I16" i="28"/>
  <c r="N15" i="28"/>
  <c r="I15" i="28"/>
  <c r="N14" i="28"/>
  <c r="I14" i="28"/>
  <c r="N13" i="28"/>
  <c r="I13" i="28"/>
  <c r="O13" i="28" s="1"/>
  <c r="N12" i="28"/>
  <c r="I12" i="28"/>
  <c r="N11" i="28"/>
  <c r="I11" i="28"/>
  <c r="N10" i="28"/>
  <c r="I10" i="28"/>
  <c r="N9" i="28"/>
  <c r="I9" i="28"/>
  <c r="N8" i="28"/>
  <c r="I8" i="28"/>
  <c r="N7" i="28"/>
  <c r="I7" i="28"/>
  <c r="N6" i="28"/>
  <c r="I6" i="28"/>
  <c r="N5" i="28"/>
  <c r="I5" i="28"/>
  <c r="M138" i="27"/>
  <c r="L138" i="27"/>
  <c r="K138" i="27"/>
  <c r="J138" i="27"/>
  <c r="H138" i="27"/>
  <c r="G138" i="27"/>
  <c r="F138" i="27"/>
  <c r="E138" i="27"/>
  <c r="D138" i="27"/>
  <c r="C138" i="27"/>
  <c r="M137" i="27"/>
  <c r="L137" i="27"/>
  <c r="K137" i="27"/>
  <c r="J137" i="27"/>
  <c r="H137" i="27"/>
  <c r="G137" i="27"/>
  <c r="F137" i="27"/>
  <c r="E137" i="27"/>
  <c r="D137" i="27"/>
  <c r="C137" i="27"/>
  <c r="M136" i="27"/>
  <c r="L136" i="27"/>
  <c r="K136" i="27"/>
  <c r="J136" i="27"/>
  <c r="H136" i="27"/>
  <c r="G136" i="27"/>
  <c r="F136" i="27"/>
  <c r="E136" i="27"/>
  <c r="D136" i="27"/>
  <c r="C136" i="27"/>
  <c r="N135" i="27"/>
  <c r="I135" i="27"/>
  <c r="N134" i="27"/>
  <c r="I134" i="27"/>
  <c r="N133" i="27"/>
  <c r="I133" i="27"/>
  <c r="N132" i="27"/>
  <c r="I132" i="27"/>
  <c r="N131" i="27"/>
  <c r="I131" i="27"/>
  <c r="N130" i="27"/>
  <c r="I130" i="27"/>
  <c r="N129" i="27"/>
  <c r="I129" i="27"/>
  <c r="N128" i="27"/>
  <c r="I128" i="27"/>
  <c r="N127" i="27"/>
  <c r="O127" i="27" s="1"/>
  <c r="I127" i="27"/>
  <c r="N126" i="27"/>
  <c r="I126" i="27"/>
  <c r="N125" i="27"/>
  <c r="I125" i="27"/>
  <c r="N124" i="27"/>
  <c r="I124" i="27"/>
  <c r="N123" i="27"/>
  <c r="I123" i="27"/>
  <c r="N122" i="27"/>
  <c r="I122" i="27"/>
  <c r="N121" i="27"/>
  <c r="I121" i="27"/>
  <c r="N116" i="27"/>
  <c r="I116" i="27"/>
  <c r="N115" i="27"/>
  <c r="I115" i="27"/>
  <c r="N114" i="27"/>
  <c r="O114" i="27" s="1"/>
  <c r="I114" i="27"/>
  <c r="N113" i="27"/>
  <c r="I113" i="27"/>
  <c r="N112" i="27"/>
  <c r="I112" i="27"/>
  <c r="P111" i="27"/>
  <c r="N111" i="27"/>
  <c r="I111" i="27"/>
  <c r="N110" i="27"/>
  <c r="I110" i="27"/>
  <c r="O110" i="27" s="1"/>
  <c r="N109" i="27"/>
  <c r="I109" i="27"/>
  <c r="N108" i="27"/>
  <c r="I108" i="27"/>
  <c r="N107" i="27"/>
  <c r="I107" i="27"/>
  <c r="N106" i="27"/>
  <c r="I106" i="27"/>
  <c r="N105" i="27"/>
  <c r="I105" i="27"/>
  <c r="N104" i="27"/>
  <c r="I104" i="27"/>
  <c r="N103" i="27"/>
  <c r="I103" i="27"/>
  <c r="N102" i="27"/>
  <c r="I102" i="27"/>
  <c r="O102" i="27" s="1"/>
  <c r="N101" i="27"/>
  <c r="O101" i="27" s="1"/>
  <c r="I101" i="27"/>
  <c r="N100" i="27"/>
  <c r="I100" i="27"/>
  <c r="N99" i="27"/>
  <c r="I99" i="27"/>
  <c r="N98" i="27"/>
  <c r="I98" i="27"/>
  <c r="N97" i="27"/>
  <c r="I97" i="27"/>
  <c r="N96" i="27"/>
  <c r="I96" i="27"/>
  <c r="N95" i="27"/>
  <c r="O95" i="27" s="1"/>
  <c r="I95" i="27"/>
  <c r="N94" i="27"/>
  <c r="I94" i="27"/>
  <c r="O94" i="27" s="1"/>
  <c r="N93" i="27"/>
  <c r="I93" i="27"/>
  <c r="O93" i="27" s="1"/>
  <c r="N92" i="27"/>
  <c r="I92" i="27"/>
  <c r="N91" i="27"/>
  <c r="I91" i="27"/>
  <c r="N90" i="27"/>
  <c r="I90" i="27"/>
  <c r="N89" i="27"/>
  <c r="I89" i="27"/>
  <c r="O89" i="27" s="1"/>
  <c r="N88" i="27"/>
  <c r="I88" i="27"/>
  <c r="N87" i="27"/>
  <c r="I87" i="27"/>
  <c r="N86" i="27"/>
  <c r="I86" i="27"/>
  <c r="N85" i="27"/>
  <c r="I85" i="27"/>
  <c r="O85" i="27" s="1"/>
  <c r="N84" i="27"/>
  <c r="I84" i="27"/>
  <c r="N83" i="27"/>
  <c r="I83" i="27"/>
  <c r="N82" i="27"/>
  <c r="I82" i="27"/>
  <c r="N81" i="27"/>
  <c r="I81" i="27"/>
  <c r="N80" i="27"/>
  <c r="I80" i="27"/>
  <c r="N79" i="27"/>
  <c r="I79" i="27"/>
  <c r="N78" i="27"/>
  <c r="I78" i="27"/>
  <c r="N77" i="27"/>
  <c r="I77" i="27"/>
  <c r="N76" i="27"/>
  <c r="I76" i="27"/>
  <c r="N75" i="27"/>
  <c r="I75" i="27"/>
  <c r="N74" i="27"/>
  <c r="I74" i="27"/>
  <c r="N73" i="27"/>
  <c r="I73" i="27"/>
  <c r="N72" i="27"/>
  <c r="I72" i="27"/>
  <c r="N71" i="27"/>
  <c r="I71" i="27"/>
  <c r="N70" i="27"/>
  <c r="I70" i="27"/>
  <c r="N69" i="27"/>
  <c r="I69" i="27"/>
  <c r="N68" i="27"/>
  <c r="I68" i="27"/>
  <c r="N67" i="27"/>
  <c r="I67" i="27"/>
  <c r="N66" i="27"/>
  <c r="I66" i="27"/>
  <c r="O66" i="27" s="1"/>
  <c r="N65" i="27"/>
  <c r="I65" i="27"/>
  <c r="N64" i="27"/>
  <c r="I64" i="27"/>
  <c r="N63" i="27"/>
  <c r="I63" i="27"/>
  <c r="M58" i="27"/>
  <c r="L58" i="27"/>
  <c r="K58" i="27"/>
  <c r="J58" i="27"/>
  <c r="H58" i="27"/>
  <c r="G58" i="27"/>
  <c r="F58" i="27"/>
  <c r="E58" i="27"/>
  <c r="D58" i="27"/>
  <c r="C58" i="27"/>
  <c r="I58" i="27" s="1"/>
  <c r="M57" i="27"/>
  <c r="L57" i="27"/>
  <c r="K57" i="27"/>
  <c r="N57" i="27" s="1"/>
  <c r="J57" i="27"/>
  <c r="H57" i="27"/>
  <c r="G57" i="27"/>
  <c r="F57" i="27"/>
  <c r="E57" i="27"/>
  <c r="D57" i="27"/>
  <c r="C57" i="27"/>
  <c r="M56" i="27"/>
  <c r="L56" i="27"/>
  <c r="K56" i="27"/>
  <c r="J56" i="27"/>
  <c r="H56" i="27"/>
  <c r="G56" i="27"/>
  <c r="F56" i="27"/>
  <c r="E56" i="27"/>
  <c r="D56" i="27"/>
  <c r="C56" i="27"/>
  <c r="N55" i="27"/>
  <c r="I55" i="27"/>
  <c r="N54" i="27"/>
  <c r="I54" i="27"/>
  <c r="O54" i="27" s="1"/>
  <c r="P53" i="27"/>
  <c r="N53" i="27"/>
  <c r="I53" i="27"/>
  <c r="O53" i="27" s="1"/>
  <c r="N52" i="27"/>
  <c r="I52" i="27"/>
  <c r="N51" i="27"/>
  <c r="I51" i="27"/>
  <c r="N50" i="27"/>
  <c r="I50" i="27"/>
  <c r="O50" i="27" s="1"/>
  <c r="N49" i="27"/>
  <c r="I49" i="27"/>
  <c r="N48" i="27"/>
  <c r="I48" i="27"/>
  <c r="N47" i="27"/>
  <c r="I47" i="27"/>
  <c r="N46" i="27"/>
  <c r="I46" i="27"/>
  <c r="O46" i="27" s="1"/>
  <c r="N45" i="27"/>
  <c r="I45" i="27"/>
  <c r="O45" i="27" s="1"/>
  <c r="N44" i="27"/>
  <c r="I44" i="27"/>
  <c r="N43" i="27"/>
  <c r="I43" i="27"/>
  <c r="N42" i="27"/>
  <c r="I42" i="27"/>
  <c r="O42" i="27" s="1"/>
  <c r="N41" i="27"/>
  <c r="I41" i="27"/>
  <c r="N40" i="27"/>
  <c r="I40" i="27"/>
  <c r="N39" i="27"/>
  <c r="I39" i="27"/>
  <c r="N38" i="27"/>
  <c r="I38" i="27"/>
  <c r="N37" i="27"/>
  <c r="I37" i="27"/>
  <c r="O37" i="27" s="1"/>
  <c r="N36" i="27"/>
  <c r="I36" i="27"/>
  <c r="N35" i="27"/>
  <c r="I35" i="27"/>
  <c r="N34" i="27"/>
  <c r="O34" i="27" s="1"/>
  <c r="I34" i="27"/>
  <c r="N33" i="27"/>
  <c r="O33" i="27" s="1"/>
  <c r="I33" i="27"/>
  <c r="N32" i="27"/>
  <c r="I32" i="27"/>
  <c r="N31" i="27"/>
  <c r="O31" i="27" s="1"/>
  <c r="I31" i="27"/>
  <c r="N30" i="27"/>
  <c r="I30" i="27"/>
  <c r="N29" i="27"/>
  <c r="I29" i="27"/>
  <c r="O29" i="27" s="1"/>
  <c r="N28" i="27"/>
  <c r="I28" i="27"/>
  <c r="N27" i="27"/>
  <c r="I27" i="27"/>
  <c r="N26" i="27"/>
  <c r="I26" i="27"/>
  <c r="N25" i="27"/>
  <c r="I25" i="27"/>
  <c r="N24" i="27"/>
  <c r="I24" i="27"/>
  <c r="N23" i="27"/>
  <c r="I23" i="27"/>
  <c r="N22" i="27"/>
  <c r="I22" i="27"/>
  <c r="N21" i="27"/>
  <c r="O21" i="27" s="1"/>
  <c r="I21" i="27"/>
  <c r="N20" i="27"/>
  <c r="I20" i="27"/>
  <c r="N19" i="27"/>
  <c r="I19" i="27"/>
  <c r="N18" i="27"/>
  <c r="I18" i="27"/>
  <c r="N17" i="27"/>
  <c r="I17" i="27"/>
  <c r="N16" i="27"/>
  <c r="I16" i="27"/>
  <c r="N15" i="27"/>
  <c r="I15" i="27"/>
  <c r="N14" i="27"/>
  <c r="I14" i="27"/>
  <c r="N13" i="27"/>
  <c r="I13" i="27"/>
  <c r="N12" i="27"/>
  <c r="O12" i="27" s="1"/>
  <c r="I12" i="27"/>
  <c r="N11" i="27"/>
  <c r="I11" i="27"/>
  <c r="N10" i="27"/>
  <c r="O10" i="27" s="1"/>
  <c r="I10" i="27"/>
  <c r="N9" i="27"/>
  <c r="I9" i="27"/>
  <c r="O9" i="27" s="1"/>
  <c r="N8" i="27"/>
  <c r="I8" i="27"/>
  <c r="N7" i="27"/>
  <c r="I7" i="27"/>
  <c r="N6" i="27"/>
  <c r="I6" i="27"/>
  <c r="O6" i="27" s="1"/>
  <c r="N5" i="27"/>
  <c r="I5" i="27"/>
  <c r="M138" i="26"/>
  <c r="L138" i="26"/>
  <c r="K138" i="26"/>
  <c r="J138" i="26"/>
  <c r="H138" i="26"/>
  <c r="G138" i="26"/>
  <c r="F138" i="26"/>
  <c r="E138" i="26"/>
  <c r="D138" i="26"/>
  <c r="C138" i="26"/>
  <c r="M137" i="26"/>
  <c r="L137" i="26"/>
  <c r="K137" i="26"/>
  <c r="J137" i="26"/>
  <c r="N137" i="26" s="1"/>
  <c r="H137" i="26"/>
  <c r="G137" i="26"/>
  <c r="F137" i="26"/>
  <c r="E137" i="26"/>
  <c r="D137" i="26"/>
  <c r="C137" i="26"/>
  <c r="M136" i="26"/>
  <c r="L136" i="26"/>
  <c r="K136" i="26"/>
  <c r="J136" i="26"/>
  <c r="H136" i="26"/>
  <c r="G136" i="26"/>
  <c r="F136" i="26"/>
  <c r="E136" i="26"/>
  <c r="D136" i="26"/>
  <c r="C136" i="26"/>
  <c r="N135" i="26"/>
  <c r="I135" i="26"/>
  <c r="N134" i="26"/>
  <c r="I134" i="26"/>
  <c r="O134" i="26" s="1"/>
  <c r="N133" i="26"/>
  <c r="I133" i="26"/>
  <c r="N132" i="26"/>
  <c r="I132" i="26"/>
  <c r="N131" i="26"/>
  <c r="I131" i="26"/>
  <c r="N130" i="26"/>
  <c r="I130" i="26"/>
  <c r="N129" i="26"/>
  <c r="I129" i="26"/>
  <c r="N128" i="26"/>
  <c r="I128" i="26"/>
  <c r="N127" i="26"/>
  <c r="I127" i="26"/>
  <c r="N126" i="26"/>
  <c r="I126" i="26"/>
  <c r="N125" i="26"/>
  <c r="O125" i="26" s="1"/>
  <c r="I125" i="26"/>
  <c r="N124" i="26"/>
  <c r="O124" i="26" s="1"/>
  <c r="I124" i="26"/>
  <c r="N123" i="26"/>
  <c r="I123" i="26"/>
  <c r="N122" i="26"/>
  <c r="I122" i="26"/>
  <c r="O122" i="26" s="1"/>
  <c r="N121" i="26"/>
  <c r="I121" i="26"/>
  <c r="N116" i="26"/>
  <c r="O116" i="26" s="1"/>
  <c r="I116" i="26"/>
  <c r="N115" i="26"/>
  <c r="O115" i="26" s="1"/>
  <c r="I115" i="26"/>
  <c r="N114" i="26"/>
  <c r="I114" i="26"/>
  <c r="N113" i="26"/>
  <c r="I113" i="26"/>
  <c r="O113" i="26" s="1"/>
  <c r="N112" i="26"/>
  <c r="I112" i="26"/>
  <c r="P111" i="26"/>
  <c r="N111" i="26"/>
  <c r="I111" i="26"/>
  <c r="N110" i="26"/>
  <c r="O110" i="26" s="1"/>
  <c r="I110" i="26"/>
  <c r="N109" i="26"/>
  <c r="I109" i="26"/>
  <c r="N108" i="26"/>
  <c r="I108" i="26"/>
  <c r="O108" i="26" s="1"/>
  <c r="N107" i="26"/>
  <c r="I107" i="26"/>
  <c r="N106" i="26"/>
  <c r="I106" i="26"/>
  <c r="N105" i="26"/>
  <c r="I105" i="26"/>
  <c r="N104" i="26"/>
  <c r="I104" i="26"/>
  <c r="N103" i="26"/>
  <c r="I103" i="26"/>
  <c r="N102" i="26"/>
  <c r="I102" i="26"/>
  <c r="N101" i="26"/>
  <c r="I101" i="26"/>
  <c r="N100" i="26"/>
  <c r="I100" i="26"/>
  <c r="N99" i="26"/>
  <c r="I99" i="26"/>
  <c r="N98" i="26"/>
  <c r="I98" i="26"/>
  <c r="N97" i="26"/>
  <c r="I97" i="26"/>
  <c r="N96" i="26"/>
  <c r="I96" i="26"/>
  <c r="N95" i="26"/>
  <c r="I95" i="26"/>
  <c r="N94" i="26"/>
  <c r="I94" i="26"/>
  <c r="N93" i="26"/>
  <c r="I93" i="26"/>
  <c r="N92" i="26"/>
  <c r="I92" i="26"/>
  <c r="N91" i="26"/>
  <c r="I91" i="26"/>
  <c r="N90" i="26"/>
  <c r="I90" i="26"/>
  <c r="N89" i="26"/>
  <c r="I89" i="26"/>
  <c r="N88" i="26"/>
  <c r="O88" i="26" s="1"/>
  <c r="I88" i="26"/>
  <c r="N87" i="26"/>
  <c r="I87" i="26"/>
  <c r="N86" i="26"/>
  <c r="I86" i="26"/>
  <c r="N85" i="26"/>
  <c r="O85" i="26" s="1"/>
  <c r="I85" i="26"/>
  <c r="N84" i="26"/>
  <c r="I84" i="26"/>
  <c r="N83" i="26"/>
  <c r="O83" i="26" s="1"/>
  <c r="I83" i="26"/>
  <c r="N82" i="26"/>
  <c r="I82" i="26"/>
  <c r="N81" i="26"/>
  <c r="O81" i="26" s="1"/>
  <c r="I81" i="26"/>
  <c r="N80" i="26"/>
  <c r="I80" i="26"/>
  <c r="N79" i="26"/>
  <c r="I79" i="26"/>
  <c r="N78" i="26"/>
  <c r="O78" i="26" s="1"/>
  <c r="I78" i="26"/>
  <c r="N77" i="26"/>
  <c r="I77" i="26"/>
  <c r="N76" i="26"/>
  <c r="O76" i="26" s="1"/>
  <c r="I76" i="26"/>
  <c r="N75" i="26"/>
  <c r="O75" i="26" s="1"/>
  <c r="I75" i="26"/>
  <c r="N74" i="26"/>
  <c r="I74" i="26"/>
  <c r="N73" i="26"/>
  <c r="I73" i="26"/>
  <c r="N72" i="26"/>
  <c r="I72" i="26"/>
  <c r="N71" i="26"/>
  <c r="I71" i="26"/>
  <c r="O71" i="26" s="1"/>
  <c r="N70" i="26"/>
  <c r="I70" i="26"/>
  <c r="N69" i="26"/>
  <c r="I69" i="26"/>
  <c r="N68" i="26"/>
  <c r="O68" i="26" s="1"/>
  <c r="I68" i="26"/>
  <c r="N67" i="26"/>
  <c r="I67" i="26"/>
  <c r="N66" i="26"/>
  <c r="O66" i="26" s="1"/>
  <c r="I66" i="26"/>
  <c r="N65" i="26"/>
  <c r="I65" i="26"/>
  <c r="N64" i="26"/>
  <c r="I64" i="26"/>
  <c r="O64" i="26" s="1"/>
  <c r="N63" i="26"/>
  <c r="O63" i="26" s="1"/>
  <c r="I63" i="26"/>
  <c r="M58" i="26"/>
  <c r="L58" i="26"/>
  <c r="K58" i="26"/>
  <c r="J58" i="26"/>
  <c r="H58" i="26"/>
  <c r="G58" i="26"/>
  <c r="F58" i="26"/>
  <c r="E58" i="26"/>
  <c r="D58" i="26"/>
  <c r="C58" i="26"/>
  <c r="M57" i="26"/>
  <c r="L57" i="26"/>
  <c r="K57" i="26"/>
  <c r="J57" i="26"/>
  <c r="H57" i="26"/>
  <c r="G57" i="26"/>
  <c r="F57" i="26"/>
  <c r="E57" i="26"/>
  <c r="D57" i="26"/>
  <c r="C57" i="26"/>
  <c r="M56" i="26"/>
  <c r="L56" i="26"/>
  <c r="K56" i="26"/>
  <c r="J56" i="26"/>
  <c r="H56" i="26"/>
  <c r="G56" i="26"/>
  <c r="F56" i="26"/>
  <c r="E56" i="26"/>
  <c r="D56" i="26"/>
  <c r="C56" i="26"/>
  <c r="N55" i="26"/>
  <c r="O55" i="26" s="1"/>
  <c r="I55" i="26"/>
  <c r="N54" i="26"/>
  <c r="I54" i="26"/>
  <c r="P53" i="26"/>
  <c r="N53" i="26"/>
  <c r="I53" i="26"/>
  <c r="N52" i="26"/>
  <c r="I52" i="26"/>
  <c r="N51" i="26"/>
  <c r="I51" i="26"/>
  <c r="O51" i="26" s="1"/>
  <c r="N50" i="26"/>
  <c r="I50" i="26"/>
  <c r="N49" i="26"/>
  <c r="I49" i="26"/>
  <c r="N48" i="26"/>
  <c r="I48" i="26"/>
  <c r="N47" i="26"/>
  <c r="I47" i="26"/>
  <c r="N46" i="26"/>
  <c r="I46" i="26"/>
  <c r="N45" i="26"/>
  <c r="I45" i="26"/>
  <c r="N44" i="26"/>
  <c r="I44" i="26"/>
  <c r="N43" i="26"/>
  <c r="I43" i="26"/>
  <c r="N42" i="26"/>
  <c r="I42" i="26"/>
  <c r="N41" i="26"/>
  <c r="I41" i="26"/>
  <c r="N40" i="26"/>
  <c r="O40" i="26" s="1"/>
  <c r="I40" i="26"/>
  <c r="N39" i="26"/>
  <c r="I39" i="26"/>
  <c r="N38" i="26"/>
  <c r="I38" i="26"/>
  <c r="N37" i="26"/>
  <c r="I37" i="26"/>
  <c r="N36" i="26"/>
  <c r="O36" i="26" s="1"/>
  <c r="I36" i="26"/>
  <c r="N35" i="26"/>
  <c r="I35" i="26"/>
  <c r="N34" i="26"/>
  <c r="I34" i="26"/>
  <c r="N33" i="26"/>
  <c r="O33" i="26" s="1"/>
  <c r="I33" i="26"/>
  <c r="N32" i="26"/>
  <c r="O32" i="26" s="1"/>
  <c r="I32" i="26"/>
  <c r="N31" i="26"/>
  <c r="I31" i="26"/>
  <c r="N30" i="26"/>
  <c r="I30" i="26"/>
  <c r="N29" i="26"/>
  <c r="I29" i="26"/>
  <c r="N28" i="26"/>
  <c r="I28" i="26"/>
  <c r="N27" i="26"/>
  <c r="I27" i="26"/>
  <c r="N26" i="26"/>
  <c r="I26" i="26"/>
  <c r="N25" i="26"/>
  <c r="I25" i="26"/>
  <c r="N24" i="26"/>
  <c r="I24" i="26"/>
  <c r="N23" i="26"/>
  <c r="O23" i="26" s="1"/>
  <c r="I23" i="26"/>
  <c r="N22" i="26"/>
  <c r="O22" i="26" s="1"/>
  <c r="I22" i="26"/>
  <c r="N21" i="26"/>
  <c r="I21" i="26"/>
  <c r="N20" i="26"/>
  <c r="I20" i="26"/>
  <c r="N19" i="26"/>
  <c r="I19" i="26"/>
  <c r="O19" i="26" s="1"/>
  <c r="N18" i="26"/>
  <c r="I18" i="26"/>
  <c r="N17" i="26"/>
  <c r="I17" i="26"/>
  <c r="N16" i="26"/>
  <c r="I16" i="26"/>
  <c r="N15" i="26"/>
  <c r="I15" i="26"/>
  <c r="N14" i="26"/>
  <c r="I14" i="26"/>
  <c r="N13" i="26"/>
  <c r="I13" i="26"/>
  <c r="N12" i="26"/>
  <c r="I12" i="26"/>
  <c r="N11" i="26"/>
  <c r="I11" i="26"/>
  <c r="N10" i="26"/>
  <c r="I10" i="26"/>
  <c r="N9" i="26"/>
  <c r="I9" i="26"/>
  <c r="N8" i="26"/>
  <c r="O8" i="26" s="1"/>
  <c r="I8" i="26"/>
  <c r="N7" i="26"/>
  <c r="I7" i="26"/>
  <c r="N6" i="26"/>
  <c r="O6" i="26" s="1"/>
  <c r="I6" i="26"/>
  <c r="N5" i="26"/>
  <c r="I5" i="26"/>
  <c r="M138" i="25"/>
  <c r="L138" i="25"/>
  <c r="K138" i="25"/>
  <c r="J138" i="25"/>
  <c r="H138" i="25"/>
  <c r="G138" i="25"/>
  <c r="F138" i="25"/>
  <c r="E138" i="25"/>
  <c r="D138" i="25"/>
  <c r="C138" i="25"/>
  <c r="M137" i="25"/>
  <c r="L137" i="25"/>
  <c r="K137" i="25"/>
  <c r="J137" i="25"/>
  <c r="H137" i="25"/>
  <c r="G137" i="25"/>
  <c r="F137" i="25"/>
  <c r="E137" i="25"/>
  <c r="D137" i="25"/>
  <c r="C137" i="25"/>
  <c r="M136" i="25"/>
  <c r="L136" i="25"/>
  <c r="K136" i="25"/>
  <c r="J136" i="25"/>
  <c r="H136" i="25"/>
  <c r="G136" i="25"/>
  <c r="F136" i="25"/>
  <c r="E136" i="25"/>
  <c r="D136" i="25"/>
  <c r="C136" i="25"/>
  <c r="N135" i="25"/>
  <c r="I135" i="25"/>
  <c r="O135" i="25" s="1"/>
  <c r="N134" i="25"/>
  <c r="I134" i="25"/>
  <c r="O134" i="25" s="1"/>
  <c r="N133" i="25"/>
  <c r="I133" i="25"/>
  <c r="N132" i="25"/>
  <c r="I132" i="25"/>
  <c r="N131" i="25"/>
  <c r="I131" i="25"/>
  <c r="N130" i="25"/>
  <c r="I130" i="25"/>
  <c r="N129" i="25"/>
  <c r="I129" i="25"/>
  <c r="N128" i="25"/>
  <c r="I128" i="25"/>
  <c r="N127" i="25"/>
  <c r="I127" i="25"/>
  <c r="N126" i="25"/>
  <c r="I126" i="25"/>
  <c r="O126" i="25" s="1"/>
  <c r="N125" i="25"/>
  <c r="I125" i="25"/>
  <c r="N124" i="25"/>
  <c r="I124" i="25"/>
  <c r="N123" i="25"/>
  <c r="I123" i="25"/>
  <c r="N122" i="25"/>
  <c r="I122" i="25"/>
  <c r="N121" i="25"/>
  <c r="I121" i="25"/>
  <c r="N116" i="25"/>
  <c r="I116" i="25"/>
  <c r="O116" i="25" s="1"/>
  <c r="N115" i="25"/>
  <c r="I115" i="25"/>
  <c r="N114" i="25"/>
  <c r="I114" i="25"/>
  <c r="N113" i="25"/>
  <c r="I113" i="25"/>
  <c r="N112" i="25"/>
  <c r="I112" i="25"/>
  <c r="O112" i="25" s="1"/>
  <c r="P111" i="25"/>
  <c r="N111" i="25"/>
  <c r="I111" i="25"/>
  <c r="N110" i="25"/>
  <c r="O110" i="25" s="1"/>
  <c r="I110" i="25"/>
  <c r="N109" i="25"/>
  <c r="I109" i="25"/>
  <c r="N108" i="25"/>
  <c r="I108" i="25"/>
  <c r="N107" i="25"/>
  <c r="I107" i="25"/>
  <c r="N106" i="25"/>
  <c r="O106" i="25" s="1"/>
  <c r="I106" i="25"/>
  <c r="N105" i="25"/>
  <c r="I105" i="25"/>
  <c r="O105" i="25" s="1"/>
  <c r="N104" i="25"/>
  <c r="I104" i="25"/>
  <c r="O104" i="25" s="1"/>
  <c r="N103" i="25"/>
  <c r="I103" i="25"/>
  <c r="O103" i="25" s="1"/>
  <c r="N102" i="25"/>
  <c r="I102" i="25"/>
  <c r="N101" i="25"/>
  <c r="I101" i="25"/>
  <c r="N100" i="25"/>
  <c r="I100" i="25"/>
  <c r="N99" i="25"/>
  <c r="I99" i="25"/>
  <c r="N98" i="25"/>
  <c r="I98" i="25"/>
  <c r="N97" i="25"/>
  <c r="I97" i="25"/>
  <c r="N96" i="25"/>
  <c r="I96" i="25"/>
  <c r="N95" i="25"/>
  <c r="I95" i="25"/>
  <c r="N94" i="25"/>
  <c r="I94" i="25"/>
  <c r="N93" i="25"/>
  <c r="I93" i="25"/>
  <c r="N92" i="25"/>
  <c r="I92" i="25"/>
  <c r="N91" i="25"/>
  <c r="O91" i="25" s="1"/>
  <c r="I91" i="25"/>
  <c r="N90" i="25"/>
  <c r="O90" i="25" s="1"/>
  <c r="I90" i="25"/>
  <c r="N89" i="25"/>
  <c r="O89" i="25" s="1"/>
  <c r="I89" i="25"/>
  <c r="N88" i="25"/>
  <c r="I88" i="25"/>
  <c r="N87" i="25"/>
  <c r="I87" i="25"/>
  <c r="N86" i="25"/>
  <c r="I86" i="25"/>
  <c r="N85" i="25"/>
  <c r="I85" i="25"/>
  <c r="N84" i="25"/>
  <c r="I84" i="25"/>
  <c r="N83" i="25"/>
  <c r="I83" i="25"/>
  <c r="N82" i="25"/>
  <c r="O82" i="25" s="1"/>
  <c r="I82" i="25"/>
  <c r="N81" i="25"/>
  <c r="I81" i="25"/>
  <c r="N80" i="25"/>
  <c r="I80" i="25"/>
  <c r="N79" i="25"/>
  <c r="I79" i="25"/>
  <c r="N78" i="25"/>
  <c r="I78" i="25"/>
  <c r="N77" i="25"/>
  <c r="I77" i="25"/>
  <c r="N76" i="25"/>
  <c r="I76" i="25"/>
  <c r="N75" i="25"/>
  <c r="I75" i="25"/>
  <c r="N74" i="25"/>
  <c r="O74" i="25" s="1"/>
  <c r="I74" i="25"/>
  <c r="N73" i="25"/>
  <c r="I73" i="25"/>
  <c r="O73" i="25" s="1"/>
  <c r="N72" i="25"/>
  <c r="I72" i="25"/>
  <c r="O72" i="25" s="1"/>
  <c r="N71" i="25"/>
  <c r="I71" i="25"/>
  <c r="O71" i="25" s="1"/>
  <c r="N70" i="25"/>
  <c r="I70" i="25"/>
  <c r="N69" i="25"/>
  <c r="I69" i="25"/>
  <c r="N68" i="25"/>
  <c r="I68" i="25"/>
  <c r="N67" i="25"/>
  <c r="I67" i="25"/>
  <c r="N66" i="25"/>
  <c r="I66" i="25"/>
  <c r="N65" i="25"/>
  <c r="I65" i="25"/>
  <c r="N64" i="25"/>
  <c r="I64" i="25"/>
  <c r="N63" i="25"/>
  <c r="I63" i="25"/>
  <c r="M58" i="25"/>
  <c r="L58" i="25"/>
  <c r="K58" i="25"/>
  <c r="J58" i="25"/>
  <c r="H58" i="25"/>
  <c r="G58" i="25"/>
  <c r="F58" i="25"/>
  <c r="E58" i="25"/>
  <c r="D58" i="25"/>
  <c r="C58" i="25"/>
  <c r="M57" i="25"/>
  <c r="L57" i="25"/>
  <c r="K57" i="25"/>
  <c r="J57" i="25"/>
  <c r="H57" i="25"/>
  <c r="G57" i="25"/>
  <c r="F57" i="25"/>
  <c r="E57" i="25"/>
  <c r="D57" i="25"/>
  <c r="C57" i="25"/>
  <c r="M56" i="25"/>
  <c r="L56" i="25"/>
  <c r="K56" i="25"/>
  <c r="J56" i="25"/>
  <c r="H56" i="25"/>
  <c r="G56" i="25"/>
  <c r="F56" i="25"/>
  <c r="E56" i="25"/>
  <c r="D56" i="25"/>
  <c r="C56" i="25"/>
  <c r="N55" i="25"/>
  <c r="I55" i="25"/>
  <c r="N54" i="25"/>
  <c r="I54" i="25"/>
  <c r="P53" i="25"/>
  <c r="N53" i="25"/>
  <c r="I53" i="25"/>
  <c r="N52" i="25"/>
  <c r="I52" i="25"/>
  <c r="N51" i="25"/>
  <c r="I51" i="25"/>
  <c r="N50" i="25"/>
  <c r="O50" i="25" s="1"/>
  <c r="I50" i="25"/>
  <c r="N49" i="25"/>
  <c r="I49" i="25"/>
  <c r="N48" i="25"/>
  <c r="I48" i="25"/>
  <c r="N47" i="25"/>
  <c r="I47" i="25"/>
  <c r="N46" i="25"/>
  <c r="I46" i="25"/>
  <c r="N45" i="25"/>
  <c r="I45" i="25"/>
  <c r="O45" i="25" s="1"/>
  <c r="N44" i="25"/>
  <c r="I44" i="25"/>
  <c r="N43" i="25"/>
  <c r="I43" i="25"/>
  <c r="O43" i="25" s="1"/>
  <c r="N42" i="25"/>
  <c r="I42" i="25"/>
  <c r="N41" i="25"/>
  <c r="I41" i="25"/>
  <c r="N40" i="25"/>
  <c r="I40" i="25"/>
  <c r="N39" i="25"/>
  <c r="I39" i="25"/>
  <c r="N38" i="25"/>
  <c r="I38" i="25"/>
  <c r="N37" i="25"/>
  <c r="I37" i="25"/>
  <c r="O37" i="25" s="1"/>
  <c r="N36" i="25"/>
  <c r="I36" i="25"/>
  <c r="O36" i="25" s="1"/>
  <c r="N35" i="25"/>
  <c r="I35" i="25"/>
  <c r="N34" i="25"/>
  <c r="I34" i="25"/>
  <c r="N33" i="25"/>
  <c r="I33" i="25"/>
  <c r="N32" i="25"/>
  <c r="I32" i="25"/>
  <c r="N31" i="25"/>
  <c r="O31" i="25" s="1"/>
  <c r="I31" i="25"/>
  <c r="N30" i="25"/>
  <c r="I30" i="25"/>
  <c r="N29" i="25"/>
  <c r="I29" i="25"/>
  <c r="N28" i="25"/>
  <c r="I28" i="25"/>
  <c r="N27" i="25"/>
  <c r="I27" i="25"/>
  <c r="N26" i="25"/>
  <c r="O26" i="25" s="1"/>
  <c r="I26" i="25"/>
  <c r="N25" i="25"/>
  <c r="O25" i="25" s="1"/>
  <c r="I25" i="25"/>
  <c r="N24" i="25"/>
  <c r="I24" i="25"/>
  <c r="N23" i="25"/>
  <c r="I23" i="25"/>
  <c r="N22" i="25"/>
  <c r="I22" i="25"/>
  <c r="N21" i="25"/>
  <c r="I21" i="25"/>
  <c r="N20" i="25"/>
  <c r="I20" i="25"/>
  <c r="N19" i="25"/>
  <c r="I19" i="25"/>
  <c r="N18" i="25"/>
  <c r="O18" i="25" s="1"/>
  <c r="I18" i="25"/>
  <c r="N17" i="25"/>
  <c r="I17" i="25"/>
  <c r="N16" i="25"/>
  <c r="I16" i="25"/>
  <c r="N15" i="25"/>
  <c r="I15" i="25"/>
  <c r="N14" i="25"/>
  <c r="I14" i="25"/>
  <c r="N13" i="25"/>
  <c r="I13" i="25"/>
  <c r="O13" i="25" s="1"/>
  <c r="N12" i="25"/>
  <c r="I12" i="25"/>
  <c r="N11" i="25"/>
  <c r="I11" i="25"/>
  <c r="N10" i="25"/>
  <c r="I10" i="25"/>
  <c r="N9" i="25"/>
  <c r="I9" i="25"/>
  <c r="N8" i="25"/>
  <c r="I8" i="25"/>
  <c r="N7" i="25"/>
  <c r="O7" i="25" s="1"/>
  <c r="I7" i="25"/>
  <c r="N6" i="25"/>
  <c r="O6" i="25" s="1"/>
  <c r="I6" i="25"/>
  <c r="N5" i="25"/>
  <c r="I5" i="25"/>
  <c r="M138" i="24"/>
  <c r="L138" i="24"/>
  <c r="K138" i="24"/>
  <c r="J138" i="24"/>
  <c r="H138" i="24"/>
  <c r="G138" i="24"/>
  <c r="F138" i="24"/>
  <c r="E138" i="24"/>
  <c r="D138" i="24"/>
  <c r="C138" i="24"/>
  <c r="M137" i="24"/>
  <c r="L137" i="24"/>
  <c r="K137" i="24"/>
  <c r="J137" i="24"/>
  <c r="H137" i="24"/>
  <c r="G137" i="24"/>
  <c r="F137" i="24"/>
  <c r="E137" i="24"/>
  <c r="D137" i="24"/>
  <c r="C137" i="24"/>
  <c r="M136" i="24"/>
  <c r="L136" i="24"/>
  <c r="K136" i="24"/>
  <c r="J136" i="24"/>
  <c r="H136" i="24"/>
  <c r="G136" i="24"/>
  <c r="F136" i="24"/>
  <c r="E136" i="24"/>
  <c r="D136" i="24"/>
  <c r="C136" i="24"/>
  <c r="N135" i="24"/>
  <c r="O135" i="24" s="1"/>
  <c r="I135" i="24"/>
  <c r="N134" i="24"/>
  <c r="O134" i="24" s="1"/>
  <c r="I134" i="24"/>
  <c r="N133" i="24"/>
  <c r="I133" i="24"/>
  <c r="N132" i="24"/>
  <c r="I132" i="24"/>
  <c r="N131" i="24"/>
  <c r="I131" i="24"/>
  <c r="N130" i="24"/>
  <c r="I130" i="24"/>
  <c r="N129" i="24"/>
  <c r="O129" i="24" s="1"/>
  <c r="I129" i="24"/>
  <c r="N128" i="24"/>
  <c r="O128" i="24" s="1"/>
  <c r="I128" i="24"/>
  <c r="N127" i="24"/>
  <c r="I127" i="24"/>
  <c r="O127" i="24" s="1"/>
  <c r="N126" i="24"/>
  <c r="I126" i="24"/>
  <c r="O126" i="24" s="1"/>
  <c r="N125" i="24"/>
  <c r="I125" i="24"/>
  <c r="O125" i="24" s="1"/>
  <c r="N124" i="24"/>
  <c r="I124" i="24"/>
  <c r="N123" i="24"/>
  <c r="I123" i="24"/>
  <c r="O123" i="24" s="1"/>
  <c r="N122" i="24"/>
  <c r="I122" i="24"/>
  <c r="N121" i="24"/>
  <c r="I121" i="24"/>
  <c r="N116" i="24"/>
  <c r="I116" i="24"/>
  <c r="O116" i="24" s="1"/>
  <c r="N115" i="24"/>
  <c r="I115" i="24"/>
  <c r="O115" i="24" s="1"/>
  <c r="N114" i="24"/>
  <c r="I114" i="24"/>
  <c r="N113" i="24"/>
  <c r="I113" i="24"/>
  <c r="N112" i="24"/>
  <c r="I112" i="24"/>
  <c r="P111" i="24"/>
  <c r="N111" i="24"/>
  <c r="I111" i="24"/>
  <c r="N110" i="24"/>
  <c r="I110" i="24"/>
  <c r="N109" i="24"/>
  <c r="I109" i="24"/>
  <c r="N108" i="24"/>
  <c r="O108" i="24" s="1"/>
  <c r="I108" i="24"/>
  <c r="N107" i="24"/>
  <c r="I107" i="24"/>
  <c r="N106" i="24"/>
  <c r="I106" i="24"/>
  <c r="N105" i="24"/>
  <c r="O105" i="24" s="1"/>
  <c r="I105" i="24"/>
  <c r="N104" i="24"/>
  <c r="I104" i="24"/>
  <c r="N103" i="24"/>
  <c r="I103" i="24"/>
  <c r="N102" i="24"/>
  <c r="I102" i="24"/>
  <c r="N101" i="24"/>
  <c r="O101" i="24" s="1"/>
  <c r="I101" i="24"/>
  <c r="N100" i="24"/>
  <c r="I100" i="24"/>
  <c r="N99" i="24"/>
  <c r="I99" i="24"/>
  <c r="N98" i="24"/>
  <c r="I98" i="24"/>
  <c r="N97" i="24"/>
  <c r="I97" i="24"/>
  <c r="N96" i="24"/>
  <c r="I96" i="24"/>
  <c r="N95" i="24"/>
  <c r="I95" i="24"/>
  <c r="N94" i="24"/>
  <c r="I94" i="24"/>
  <c r="N93" i="24"/>
  <c r="I93" i="24"/>
  <c r="N92" i="24"/>
  <c r="O92" i="24" s="1"/>
  <c r="I92" i="24"/>
  <c r="N91" i="24"/>
  <c r="O91" i="24" s="1"/>
  <c r="I91" i="24"/>
  <c r="N90" i="24"/>
  <c r="I90" i="24"/>
  <c r="N89" i="24"/>
  <c r="I89" i="24"/>
  <c r="N88" i="24"/>
  <c r="O88" i="24" s="1"/>
  <c r="I88" i="24"/>
  <c r="N87" i="24"/>
  <c r="I87" i="24"/>
  <c r="N86" i="24"/>
  <c r="I86" i="24"/>
  <c r="N85" i="24"/>
  <c r="O85" i="24" s="1"/>
  <c r="I85" i="24"/>
  <c r="N84" i="24"/>
  <c r="I84" i="24"/>
  <c r="N83" i="24"/>
  <c r="O83" i="24" s="1"/>
  <c r="I83" i="24"/>
  <c r="N82" i="24"/>
  <c r="I82" i="24"/>
  <c r="N81" i="24"/>
  <c r="O81" i="24" s="1"/>
  <c r="I81" i="24"/>
  <c r="N80" i="24"/>
  <c r="I80" i="24"/>
  <c r="N79" i="24"/>
  <c r="I79" i="24"/>
  <c r="N78" i="24"/>
  <c r="I78" i="24"/>
  <c r="N77" i="24"/>
  <c r="I77" i="24"/>
  <c r="N76" i="24"/>
  <c r="I76" i="24"/>
  <c r="N75" i="24"/>
  <c r="O75" i="24" s="1"/>
  <c r="I75" i="24"/>
  <c r="N74" i="24"/>
  <c r="O74" i="24" s="1"/>
  <c r="I74" i="24"/>
  <c r="N73" i="24"/>
  <c r="I73" i="24"/>
  <c r="N72" i="24"/>
  <c r="I72" i="24"/>
  <c r="N71" i="24"/>
  <c r="I71" i="24"/>
  <c r="N70" i="24"/>
  <c r="I70" i="24"/>
  <c r="N69" i="24"/>
  <c r="I69" i="24"/>
  <c r="N68" i="24"/>
  <c r="I68" i="24"/>
  <c r="N67" i="24"/>
  <c r="O67" i="24" s="1"/>
  <c r="I67" i="24"/>
  <c r="N66" i="24"/>
  <c r="O66" i="24" s="1"/>
  <c r="I66" i="24"/>
  <c r="N65" i="24"/>
  <c r="I65" i="24"/>
  <c r="N64" i="24"/>
  <c r="O64" i="24" s="1"/>
  <c r="I64" i="24"/>
  <c r="N63" i="24"/>
  <c r="I63" i="24"/>
  <c r="M58" i="24"/>
  <c r="L58" i="24"/>
  <c r="K58" i="24"/>
  <c r="J58" i="24"/>
  <c r="H58" i="24"/>
  <c r="G58" i="24"/>
  <c r="F58" i="24"/>
  <c r="E58" i="24"/>
  <c r="D58" i="24"/>
  <c r="C58" i="24"/>
  <c r="M57" i="24"/>
  <c r="L57" i="24"/>
  <c r="K57" i="24"/>
  <c r="J57" i="24"/>
  <c r="H57" i="24"/>
  <c r="G57" i="24"/>
  <c r="F57" i="24"/>
  <c r="E57" i="24"/>
  <c r="D57" i="24"/>
  <c r="C57" i="24"/>
  <c r="M56" i="24"/>
  <c r="L56" i="24"/>
  <c r="K56" i="24"/>
  <c r="J56" i="24"/>
  <c r="H56" i="24"/>
  <c r="G56" i="24"/>
  <c r="F56" i="24"/>
  <c r="E56" i="24"/>
  <c r="D56" i="24"/>
  <c r="C56" i="24"/>
  <c r="N55" i="24"/>
  <c r="I55" i="24"/>
  <c r="N54" i="24"/>
  <c r="I54" i="24"/>
  <c r="P53" i="24"/>
  <c r="N53" i="24"/>
  <c r="I53" i="24"/>
  <c r="O53" i="24" s="1"/>
  <c r="N52" i="24"/>
  <c r="I52" i="24"/>
  <c r="N51" i="24"/>
  <c r="O51" i="24" s="1"/>
  <c r="I51" i="24"/>
  <c r="N50" i="24"/>
  <c r="I50" i="24"/>
  <c r="N49" i="24"/>
  <c r="I49" i="24"/>
  <c r="O49" i="24" s="1"/>
  <c r="N48" i="24"/>
  <c r="O48" i="24" s="1"/>
  <c r="I48" i="24"/>
  <c r="N47" i="24"/>
  <c r="O47" i="24" s="1"/>
  <c r="I47" i="24"/>
  <c r="N46" i="24"/>
  <c r="O46" i="24" s="1"/>
  <c r="I46" i="24"/>
  <c r="N45" i="24"/>
  <c r="I45" i="24"/>
  <c r="N44" i="24"/>
  <c r="I44" i="24"/>
  <c r="N43" i="24"/>
  <c r="I43" i="24"/>
  <c r="N42" i="24"/>
  <c r="I42" i="24"/>
  <c r="N41" i="24"/>
  <c r="I41" i="24"/>
  <c r="O41" i="24" s="1"/>
  <c r="N40" i="24"/>
  <c r="I40" i="24"/>
  <c r="O40" i="24" s="1"/>
  <c r="N39" i="24"/>
  <c r="I39" i="24"/>
  <c r="N38" i="24"/>
  <c r="I38" i="24"/>
  <c r="N37" i="24"/>
  <c r="I37" i="24"/>
  <c r="N36" i="24"/>
  <c r="I36" i="24"/>
  <c r="N35" i="24"/>
  <c r="I35" i="24"/>
  <c r="N34" i="24"/>
  <c r="I34" i="24"/>
  <c r="N33" i="24"/>
  <c r="O33" i="24" s="1"/>
  <c r="I33" i="24"/>
  <c r="N32" i="24"/>
  <c r="O32" i="24" s="1"/>
  <c r="I32" i="24"/>
  <c r="N31" i="24"/>
  <c r="O31" i="24" s="1"/>
  <c r="I31" i="24"/>
  <c r="N30" i="24"/>
  <c r="O30" i="24" s="1"/>
  <c r="I30" i="24"/>
  <c r="N29" i="24"/>
  <c r="I29" i="24"/>
  <c r="N28" i="24"/>
  <c r="I28" i="24"/>
  <c r="N27" i="24"/>
  <c r="I27" i="24"/>
  <c r="N26" i="24"/>
  <c r="I26" i="24"/>
  <c r="N25" i="24"/>
  <c r="I25" i="24"/>
  <c r="O25" i="24" s="1"/>
  <c r="N24" i="24"/>
  <c r="I24" i="24"/>
  <c r="O24" i="24" s="1"/>
  <c r="N23" i="24"/>
  <c r="I23" i="24"/>
  <c r="N22" i="24"/>
  <c r="I22" i="24"/>
  <c r="N21" i="24"/>
  <c r="I21" i="24"/>
  <c r="N20" i="24"/>
  <c r="I20" i="24"/>
  <c r="N19" i="24"/>
  <c r="O19" i="24" s="1"/>
  <c r="I19" i="24"/>
  <c r="N18" i="24"/>
  <c r="I18" i="24"/>
  <c r="N17" i="24"/>
  <c r="O17" i="24" s="1"/>
  <c r="I17" i="24"/>
  <c r="N16" i="24"/>
  <c r="I16" i="24"/>
  <c r="O16" i="24" s="1"/>
  <c r="N15" i="24"/>
  <c r="I15" i="24"/>
  <c r="N14" i="24"/>
  <c r="I14" i="24"/>
  <c r="N13" i="24"/>
  <c r="I13" i="24"/>
  <c r="N12" i="24"/>
  <c r="I12" i="24"/>
  <c r="N11" i="24"/>
  <c r="I11" i="24"/>
  <c r="O11" i="24" s="1"/>
  <c r="N10" i="24"/>
  <c r="I10" i="24"/>
  <c r="O10" i="24" s="1"/>
  <c r="N9" i="24"/>
  <c r="O9" i="24" s="1"/>
  <c r="I9" i="24"/>
  <c r="N8" i="24"/>
  <c r="I8" i="24"/>
  <c r="N7" i="24"/>
  <c r="I7" i="24"/>
  <c r="N6" i="24"/>
  <c r="O6" i="24" s="1"/>
  <c r="I6" i="24"/>
  <c r="N5" i="24"/>
  <c r="I5" i="24"/>
  <c r="O5" i="24" s="1"/>
  <c r="M138" i="23"/>
  <c r="L138" i="23"/>
  <c r="K138" i="23"/>
  <c r="J138" i="23"/>
  <c r="H138" i="23"/>
  <c r="G138" i="23"/>
  <c r="F138" i="23"/>
  <c r="E138" i="23"/>
  <c r="D138" i="23"/>
  <c r="C138" i="23"/>
  <c r="M137" i="23"/>
  <c r="L137" i="23"/>
  <c r="K137" i="23"/>
  <c r="J137" i="23"/>
  <c r="H137" i="23"/>
  <c r="G137" i="23"/>
  <c r="F137" i="23"/>
  <c r="E137" i="23"/>
  <c r="D137" i="23"/>
  <c r="C137" i="23"/>
  <c r="M136" i="23"/>
  <c r="L136" i="23"/>
  <c r="K136" i="23"/>
  <c r="J136" i="23"/>
  <c r="N136" i="23" s="1"/>
  <c r="H136" i="23"/>
  <c r="G136" i="23"/>
  <c r="F136" i="23"/>
  <c r="E136" i="23"/>
  <c r="D136" i="23"/>
  <c r="C136" i="23"/>
  <c r="N135" i="23"/>
  <c r="I135" i="23"/>
  <c r="O135" i="23" s="1"/>
  <c r="N134" i="23"/>
  <c r="I134" i="23"/>
  <c r="N133" i="23"/>
  <c r="I133" i="23"/>
  <c r="N132" i="23"/>
  <c r="I132" i="23"/>
  <c r="N131" i="23"/>
  <c r="I131" i="23"/>
  <c r="N130" i="23"/>
  <c r="I130" i="23"/>
  <c r="N129" i="23"/>
  <c r="O129" i="23" s="1"/>
  <c r="I129" i="23"/>
  <c r="N128" i="23"/>
  <c r="O128" i="23" s="1"/>
  <c r="I128" i="23"/>
  <c r="N127" i="23"/>
  <c r="I127" i="23"/>
  <c r="N126" i="23"/>
  <c r="O126" i="23" s="1"/>
  <c r="I126" i="23"/>
  <c r="N125" i="23"/>
  <c r="I125" i="23"/>
  <c r="N124" i="23"/>
  <c r="O124" i="23" s="1"/>
  <c r="I124" i="23"/>
  <c r="N123" i="23"/>
  <c r="I123" i="23"/>
  <c r="O123" i="23" s="1"/>
  <c r="N122" i="23"/>
  <c r="I122" i="23"/>
  <c r="N121" i="23"/>
  <c r="I121" i="23"/>
  <c r="N116" i="23"/>
  <c r="I116" i="23"/>
  <c r="N115" i="23"/>
  <c r="I115" i="23"/>
  <c r="N114" i="23"/>
  <c r="O114" i="23" s="1"/>
  <c r="I114" i="23"/>
  <c r="N113" i="23"/>
  <c r="I113" i="23"/>
  <c r="N112" i="23"/>
  <c r="I112" i="23"/>
  <c r="O112" i="23" s="1"/>
  <c r="P111" i="23"/>
  <c r="N111" i="23"/>
  <c r="I111" i="23"/>
  <c r="N110" i="23"/>
  <c r="I110" i="23"/>
  <c r="N109" i="23"/>
  <c r="I109" i="23"/>
  <c r="O109" i="23" s="1"/>
  <c r="N108" i="23"/>
  <c r="I108" i="23"/>
  <c r="N107" i="23"/>
  <c r="O107" i="23" s="1"/>
  <c r="I107" i="23"/>
  <c r="N106" i="23"/>
  <c r="I106" i="23"/>
  <c r="O106" i="23" s="1"/>
  <c r="N105" i="23"/>
  <c r="O105" i="23" s="1"/>
  <c r="I105" i="23"/>
  <c r="N104" i="23"/>
  <c r="I104" i="23"/>
  <c r="N103" i="23"/>
  <c r="I103" i="23"/>
  <c r="N102" i="23"/>
  <c r="I102" i="23"/>
  <c r="N101" i="23"/>
  <c r="O101" i="23" s="1"/>
  <c r="I101" i="23"/>
  <c r="N100" i="23"/>
  <c r="O100" i="23" s="1"/>
  <c r="I100" i="23"/>
  <c r="N99" i="23"/>
  <c r="I99" i="23"/>
  <c r="N98" i="23"/>
  <c r="I98" i="23"/>
  <c r="O98" i="23" s="1"/>
  <c r="N97" i="23"/>
  <c r="I97" i="23"/>
  <c r="O97" i="23" s="1"/>
  <c r="N96" i="23"/>
  <c r="I96" i="23"/>
  <c r="N95" i="23"/>
  <c r="I95" i="23"/>
  <c r="O95" i="23" s="1"/>
  <c r="N94" i="23"/>
  <c r="I94" i="23"/>
  <c r="N93" i="23"/>
  <c r="I93" i="23"/>
  <c r="N92" i="23"/>
  <c r="I92" i="23"/>
  <c r="N91" i="23"/>
  <c r="I91" i="23"/>
  <c r="N90" i="23"/>
  <c r="I90" i="23"/>
  <c r="N89" i="23"/>
  <c r="I89" i="23"/>
  <c r="N88" i="23"/>
  <c r="I88" i="23"/>
  <c r="N87" i="23"/>
  <c r="I87" i="23"/>
  <c r="N86" i="23"/>
  <c r="I86" i="23"/>
  <c r="N85" i="23"/>
  <c r="I85" i="23"/>
  <c r="N84" i="23"/>
  <c r="I84" i="23"/>
  <c r="N83" i="23"/>
  <c r="I83" i="23"/>
  <c r="N82" i="23"/>
  <c r="I82" i="23"/>
  <c r="N81" i="23"/>
  <c r="O81" i="23" s="1"/>
  <c r="I81" i="23"/>
  <c r="N80" i="23"/>
  <c r="O80" i="23" s="1"/>
  <c r="I80" i="23"/>
  <c r="N79" i="23"/>
  <c r="I79" i="23"/>
  <c r="N78" i="23"/>
  <c r="O78" i="23" s="1"/>
  <c r="I78" i="23"/>
  <c r="N77" i="23"/>
  <c r="I77" i="23"/>
  <c r="O77" i="23" s="1"/>
  <c r="N76" i="23"/>
  <c r="I76" i="23"/>
  <c r="N75" i="23"/>
  <c r="I75" i="23"/>
  <c r="N74" i="23"/>
  <c r="O74" i="23" s="1"/>
  <c r="I74" i="23"/>
  <c r="N73" i="23"/>
  <c r="O73" i="23" s="1"/>
  <c r="I73" i="23"/>
  <c r="N72" i="23"/>
  <c r="I72" i="23"/>
  <c r="N71" i="23"/>
  <c r="I71" i="23"/>
  <c r="N70" i="23"/>
  <c r="I70" i="23"/>
  <c r="N69" i="23"/>
  <c r="I69" i="23"/>
  <c r="O69" i="23" s="1"/>
  <c r="N68" i="23"/>
  <c r="I68" i="23"/>
  <c r="N67" i="23"/>
  <c r="I67" i="23"/>
  <c r="N66" i="23"/>
  <c r="I66" i="23"/>
  <c r="N65" i="23"/>
  <c r="I65" i="23"/>
  <c r="N64" i="23"/>
  <c r="I64" i="23"/>
  <c r="N63" i="23"/>
  <c r="I63" i="23"/>
  <c r="M58" i="23"/>
  <c r="L58" i="23"/>
  <c r="K58" i="23"/>
  <c r="J58" i="23"/>
  <c r="H58" i="23"/>
  <c r="G58" i="23"/>
  <c r="F58" i="23"/>
  <c r="E58" i="23"/>
  <c r="D58" i="23"/>
  <c r="C58" i="23"/>
  <c r="I58" i="23" s="1"/>
  <c r="M57" i="23"/>
  <c r="L57" i="23"/>
  <c r="K57" i="23"/>
  <c r="J57" i="23"/>
  <c r="N57" i="23" s="1"/>
  <c r="H57" i="23"/>
  <c r="G57" i="23"/>
  <c r="F57" i="23"/>
  <c r="E57" i="23"/>
  <c r="D57" i="23"/>
  <c r="C57" i="23"/>
  <c r="M56" i="23"/>
  <c r="L56" i="23"/>
  <c r="K56" i="23"/>
  <c r="J56" i="23"/>
  <c r="H56" i="23"/>
  <c r="G56" i="23"/>
  <c r="F56" i="23"/>
  <c r="E56" i="23"/>
  <c r="D56" i="23"/>
  <c r="C56" i="23"/>
  <c r="N55" i="23"/>
  <c r="I55" i="23"/>
  <c r="N54" i="23"/>
  <c r="O54" i="23" s="1"/>
  <c r="I54" i="23"/>
  <c r="P53" i="23"/>
  <c r="N53" i="23"/>
  <c r="I53" i="23"/>
  <c r="N52" i="23"/>
  <c r="I52" i="23"/>
  <c r="N51" i="23"/>
  <c r="I51" i="23"/>
  <c r="N50" i="23"/>
  <c r="I50" i="23"/>
  <c r="N49" i="23"/>
  <c r="I49" i="23"/>
  <c r="N48" i="23"/>
  <c r="I48" i="23"/>
  <c r="N47" i="23"/>
  <c r="I47" i="23"/>
  <c r="N46" i="23"/>
  <c r="O46" i="23" s="1"/>
  <c r="I46" i="23"/>
  <c r="N45" i="23"/>
  <c r="O45" i="23" s="1"/>
  <c r="I45" i="23"/>
  <c r="N44" i="23"/>
  <c r="O44" i="23" s="1"/>
  <c r="I44" i="23"/>
  <c r="N43" i="23"/>
  <c r="I43" i="23"/>
  <c r="N42" i="23"/>
  <c r="I42" i="23"/>
  <c r="N41" i="23"/>
  <c r="O41" i="23" s="1"/>
  <c r="I41" i="23"/>
  <c r="N40" i="23"/>
  <c r="I40" i="23"/>
  <c r="N39" i="23"/>
  <c r="I39" i="23"/>
  <c r="N38" i="23"/>
  <c r="O38" i="23" s="1"/>
  <c r="I38" i="23"/>
  <c r="N37" i="23"/>
  <c r="I37" i="23"/>
  <c r="O37" i="23" s="1"/>
  <c r="N36" i="23"/>
  <c r="I36" i="23"/>
  <c r="N35" i="23"/>
  <c r="I35" i="23"/>
  <c r="O35" i="23" s="1"/>
  <c r="N34" i="23"/>
  <c r="I34" i="23"/>
  <c r="N33" i="23"/>
  <c r="I33" i="23"/>
  <c r="O33" i="23" s="1"/>
  <c r="N32" i="23"/>
  <c r="I32" i="23"/>
  <c r="N31" i="23"/>
  <c r="I31" i="23"/>
  <c r="O31" i="23" s="1"/>
  <c r="N30" i="23"/>
  <c r="I30" i="23"/>
  <c r="N29" i="23"/>
  <c r="I29" i="23"/>
  <c r="N28" i="23"/>
  <c r="I28" i="23"/>
  <c r="N27" i="23"/>
  <c r="I27" i="23"/>
  <c r="O27" i="23" s="1"/>
  <c r="N26" i="23"/>
  <c r="I26" i="23"/>
  <c r="N25" i="23"/>
  <c r="I25" i="23"/>
  <c r="N24" i="23"/>
  <c r="I24" i="23"/>
  <c r="N23" i="23"/>
  <c r="I23" i="23"/>
  <c r="O23" i="23" s="1"/>
  <c r="N22" i="23"/>
  <c r="I22" i="23"/>
  <c r="N21" i="23"/>
  <c r="O21" i="23" s="1"/>
  <c r="I21" i="23"/>
  <c r="N20" i="23"/>
  <c r="I20" i="23"/>
  <c r="N19" i="23"/>
  <c r="I19" i="23"/>
  <c r="N18" i="23"/>
  <c r="I18" i="23"/>
  <c r="N17" i="23"/>
  <c r="I17" i="23"/>
  <c r="N16" i="23"/>
  <c r="O16" i="23" s="1"/>
  <c r="I16" i="23"/>
  <c r="N15" i="23"/>
  <c r="I15" i="23"/>
  <c r="N14" i="23"/>
  <c r="O14" i="23" s="1"/>
  <c r="I14" i="23"/>
  <c r="N13" i="23"/>
  <c r="I13" i="23"/>
  <c r="N12" i="23"/>
  <c r="I12" i="23"/>
  <c r="N11" i="23"/>
  <c r="I11" i="23"/>
  <c r="N10" i="23"/>
  <c r="O10" i="23" s="1"/>
  <c r="I10" i="23"/>
  <c r="N9" i="23"/>
  <c r="I9" i="23"/>
  <c r="O9" i="23" s="1"/>
  <c r="N8" i="23"/>
  <c r="I8" i="23"/>
  <c r="N7" i="23"/>
  <c r="I7" i="23"/>
  <c r="O7" i="23" s="1"/>
  <c r="N6" i="23"/>
  <c r="I6" i="23"/>
  <c r="O6" i="23" s="1"/>
  <c r="N5" i="23"/>
  <c r="I5" i="23"/>
  <c r="O5" i="23" s="1"/>
  <c r="M138" i="22"/>
  <c r="L138" i="22"/>
  <c r="K138" i="22"/>
  <c r="J138" i="22"/>
  <c r="H138" i="22"/>
  <c r="G138" i="22"/>
  <c r="F138" i="22"/>
  <c r="E138" i="22"/>
  <c r="D138" i="22"/>
  <c r="C138" i="22"/>
  <c r="M137" i="22"/>
  <c r="L137" i="22"/>
  <c r="K137" i="22"/>
  <c r="J137" i="22"/>
  <c r="H137" i="22"/>
  <c r="G137" i="22"/>
  <c r="F137" i="22"/>
  <c r="E137" i="22"/>
  <c r="D137" i="22"/>
  <c r="C137" i="22"/>
  <c r="M136" i="22"/>
  <c r="L136" i="22"/>
  <c r="K136" i="22"/>
  <c r="J136" i="22"/>
  <c r="H136" i="22"/>
  <c r="G136" i="22"/>
  <c r="F136" i="22"/>
  <c r="E136" i="22"/>
  <c r="D136" i="22"/>
  <c r="C136" i="22"/>
  <c r="N135" i="22"/>
  <c r="O135" i="22" s="1"/>
  <c r="I135" i="22"/>
  <c r="N134" i="22"/>
  <c r="O134" i="22" s="1"/>
  <c r="I134" i="22"/>
  <c r="N133" i="22"/>
  <c r="I133" i="22"/>
  <c r="N132" i="22"/>
  <c r="I132" i="22"/>
  <c r="N131" i="22"/>
  <c r="I131" i="22"/>
  <c r="N130" i="22"/>
  <c r="O130" i="22" s="1"/>
  <c r="I130" i="22"/>
  <c r="N129" i="22"/>
  <c r="I129" i="22"/>
  <c r="N128" i="22"/>
  <c r="I128" i="22"/>
  <c r="N127" i="22"/>
  <c r="O127" i="22" s="1"/>
  <c r="I127" i="22"/>
  <c r="N126" i="22"/>
  <c r="I126" i="22"/>
  <c r="N125" i="22"/>
  <c r="I125" i="22"/>
  <c r="N124" i="22"/>
  <c r="O124" i="22" s="1"/>
  <c r="I124" i="22"/>
  <c r="N123" i="22"/>
  <c r="I123" i="22"/>
  <c r="N122" i="22"/>
  <c r="O122" i="22" s="1"/>
  <c r="I122" i="22"/>
  <c r="N121" i="22"/>
  <c r="I121" i="22"/>
  <c r="N116" i="22"/>
  <c r="I116" i="22"/>
  <c r="N115" i="22"/>
  <c r="I115" i="22"/>
  <c r="N114" i="22"/>
  <c r="O114" i="22" s="1"/>
  <c r="I114" i="22"/>
  <c r="N113" i="22"/>
  <c r="O113" i="22" s="1"/>
  <c r="I113" i="22"/>
  <c r="N112" i="22"/>
  <c r="I112" i="22"/>
  <c r="P111" i="22"/>
  <c r="N111" i="22"/>
  <c r="I111" i="22"/>
  <c r="O111" i="22" s="1"/>
  <c r="N110" i="22"/>
  <c r="I110" i="22"/>
  <c r="N109" i="22"/>
  <c r="I109" i="22"/>
  <c r="O109" i="22" s="1"/>
  <c r="N108" i="22"/>
  <c r="I108" i="22"/>
  <c r="N107" i="22"/>
  <c r="I107" i="22"/>
  <c r="O107" i="22" s="1"/>
  <c r="N106" i="22"/>
  <c r="I106" i="22"/>
  <c r="N105" i="22"/>
  <c r="I105" i="22"/>
  <c r="N104" i="22"/>
  <c r="I104" i="22"/>
  <c r="N103" i="22"/>
  <c r="I103" i="22"/>
  <c r="O103" i="22" s="1"/>
  <c r="N102" i="22"/>
  <c r="I102" i="22"/>
  <c r="N101" i="22"/>
  <c r="I101" i="22"/>
  <c r="O101" i="22" s="1"/>
  <c r="N100" i="22"/>
  <c r="I100" i="22"/>
  <c r="N99" i="22"/>
  <c r="I99" i="22"/>
  <c r="O99" i="22" s="1"/>
  <c r="N98" i="22"/>
  <c r="I98" i="22"/>
  <c r="N97" i="22"/>
  <c r="I97" i="22"/>
  <c r="N96" i="22"/>
  <c r="I96" i="22"/>
  <c r="N95" i="22"/>
  <c r="I95" i="22"/>
  <c r="N94" i="22"/>
  <c r="I94" i="22"/>
  <c r="N93" i="22"/>
  <c r="I93" i="22"/>
  <c r="N92" i="22"/>
  <c r="I92" i="22"/>
  <c r="N91" i="22"/>
  <c r="I91" i="22"/>
  <c r="N90" i="22"/>
  <c r="I90" i="22"/>
  <c r="O90" i="22" s="1"/>
  <c r="N89" i="22"/>
  <c r="O89" i="22" s="1"/>
  <c r="I89" i="22"/>
  <c r="N88" i="22"/>
  <c r="O88" i="22" s="1"/>
  <c r="I88" i="22"/>
  <c r="N87" i="22"/>
  <c r="I87" i="22"/>
  <c r="N86" i="22"/>
  <c r="O86" i="22" s="1"/>
  <c r="I86" i="22"/>
  <c r="N85" i="22"/>
  <c r="I85" i="22"/>
  <c r="N84" i="22"/>
  <c r="O84" i="22" s="1"/>
  <c r="I84" i="22"/>
  <c r="N83" i="22"/>
  <c r="I83" i="22"/>
  <c r="N82" i="22"/>
  <c r="O82" i="22" s="1"/>
  <c r="I82" i="22"/>
  <c r="N81" i="22"/>
  <c r="O81" i="22" s="1"/>
  <c r="I81" i="22"/>
  <c r="N80" i="22"/>
  <c r="I80" i="22"/>
  <c r="N79" i="22"/>
  <c r="I79" i="22"/>
  <c r="N78" i="22"/>
  <c r="I78" i="22"/>
  <c r="N77" i="22"/>
  <c r="O77" i="22" s="1"/>
  <c r="I77" i="22"/>
  <c r="N76" i="22"/>
  <c r="O76" i="22" s="1"/>
  <c r="I76" i="22"/>
  <c r="N75" i="22"/>
  <c r="I75" i="22"/>
  <c r="N74" i="22"/>
  <c r="O74" i="22" s="1"/>
  <c r="I74" i="22"/>
  <c r="N73" i="22"/>
  <c r="I73" i="22"/>
  <c r="N72" i="22"/>
  <c r="I72" i="22"/>
  <c r="N71" i="22"/>
  <c r="I71" i="22"/>
  <c r="N70" i="22"/>
  <c r="I70" i="22"/>
  <c r="N69" i="22"/>
  <c r="I69" i="22"/>
  <c r="O69" i="22" s="1"/>
  <c r="N68" i="22"/>
  <c r="I68" i="22"/>
  <c r="N67" i="22"/>
  <c r="I67" i="22"/>
  <c r="O67" i="22" s="1"/>
  <c r="N66" i="22"/>
  <c r="I66" i="22"/>
  <c r="O66" i="22" s="1"/>
  <c r="N65" i="22"/>
  <c r="I65" i="22"/>
  <c r="O65" i="22" s="1"/>
  <c r="N64" i="22"/>
  <c r="I64" i="22"/>
  <c r="N63" i="22"/>
  <c r="I63" i="22"/>
  <c r="O63" i="22" s="1"/>
  <c r="M58" i="22"/>
  <c r="L58" i="22"/>
  <c r="K58" i="22"/>
  <c r="J58" i="22"/>
  <c r="H58" i="22"/>
  <c r="G58" i="22"/>
  <c r="F58" i="22"/>
  <c r="E58" i="22"/>
  <c r="D58" i="22"/>
  <c r="C58" i="22"/>
  <c r="I58" i="22" s="1"/>
  <c r="M57" i="22"/>
  <c r="L57" i="22"/>
  <c r="K57" i="22"/>
  <c r="J57" i="22"/>
  <c r="N57" i="22" s="1"/>
  <c r="H57" i="22"/>
  <c r="G57" i="22"/>
  <c r="F57" i="22"/>
  <c r="E57" i="22"/>
  <c r="D57" i="22"/>
  <c r="C57" i="22"/>
  <c r="M56" i="22"/>
  <c r="L56" i="22"/>
  <c r="K56" i="22"/>
  <c r="J56" i="22"/>
  <c r="H56" i="22"/>
  <c r="G56" i="22"/>
  <c r="F56" i="22"/>
  <c r="E56" i="22"/>
  <c r="D56" i="22"/>
  <c r="C56" i="22"/>
  <c r="N55" i="22"/>
  <c r="I55" i="22"/>
  <c r="N54" i="22"/>
  <c r="O54" i="22" s="1"/>
  <c r="I54" i="22"/>
  <c r="P53" i="22"/>
  <c r="N53" i="22"/>
  <c r="I53" i="22"/>
  <c r="N52" i="22"/>
  <c r="I52" i="22"/>
  <c r="N51" i="22"/>
  <c r="I51" i="22"/>
  <c r="N50" i="22"/>
  <c r="I50" i="22"/>
  <c r="N49" i="22"/>
  <c r="O49" i="22" s="1"/>
  <c r="I49" i="22"/>
  <c r="N48" i="22"/>
  <c r="I48" i="22"/>
  <c r="N47" i="22"/>
  <c r="I47" i="22"/>
  <c r="N46" i="22"/>
  <c r="O46" i="22" s="1"/>
  <c r="I46" i="22"/>
  <c r="N45" i="22"/>
  <c r="I45" i="22"/>
  <c r="N44" i="22"/>
  <c r="I44" i="22"/>
  <c r="N43" i="22"/>
  <c r="I43" i="22"/>
  <c r="N42" i="22"/>
  <c r="I42" i="22"/>
  <c r="N41" i="22"/>
  <c r="O41" i="22" s="1"/>
  <c r="I41" i="22"/>
  <c r="N40" i="22"/>
  <c r="I40" i="22"/>
  <c r="N39" i="22"/>
  <c r="I39" i="22"/>
  <c r="N38" i="22"/>
  <c r="I38" i="22"/>
  <c r="N37" i="22"/>
  <c r="I37" i="22"/>
  <c r="N36" i="22"/>
  <c r="O36" i="22" s="1"/>
  <c r="I36" i="22"/>
  <c r="N35" i="22"/>
  <c r="I35" i="22"/>
  <c r="N34" i="22"/>
  <c r="O34" i="22" s="1"/>
  <c r="I34" i="22"/>
  <c r="N33" i="22"/>
  <c r="I33" i="22"/>
  <c r="N32" i="22"/>
  <c r="I32" i="22"/>
  <c r="N31" i="22"/>
  <c r="I31" i="22"/>
  <c r="N30" i="22"/>
  <c r="I30" i="22"/>
  <c r="N29" i="22"/>
  <c r="O29" i="22" s="1"/>
  <c r="I29" i="22"/>
  <c r="N28" i="22"/>
  <c r="I28" i="22"/>
  <c r="N27" i="22"/>
  <c r="I27" i="22"/>
  <c r="N26" i="22"/>
  <c r="O26" i="22" s="1"/>
  <c r="I26" i="22"/>
  <c r="N25" i="22"/>
  <c r="I25" i="22"/>
  <c r="N24" i="22"/>
  <c r="O24" i="22" s="1"/>
  <c r="I24" i="22"/>
  <c r="N23" i="22"/>
  <c r="I23" i="22"/>
  <c r="N22" i="22"/>
  <c r="O22" i="22" s="1"/>
  <c r="I22" i="22"/>
  <c r="N21" i="22"/>
  <c r="I21" i="22"/>
  <c r="O21" i="22" s="1"/>
  <c r="N20" i="22"/>
  <c r="I20" i="22"/>
  <c r="N19" i="22"/>
  <c r="I19" i="22"/>
  <c r="O19" i="22" s="1"/>
  <c r="N18" i="22"/>
  <c r="I18" i="22"/>
  <c r="N17" i="22"/>
  <c r="I17" i="22"/>
  <c r="N16" i="22"/>
  <c r="I16" i="22"/>
  <c r="N15" i="22"/>
  <c r="I15" i="22"/>
  <c r="O15" i="22" s="1"/>
  <c r="N14" i="22"/>
  <c r="O14" i="22" s="1"/>
  <c r="I14" i="22"/>
  <c r="N13" i="22"/>
  <c r="I13" i="22"/>
  <c r="N12" i="22"/>
  <c r="I12" i="22"/>
  <c r="N11" i="22"/>
  <c r="I11" i="22"/>
  <c r="N10" i="22"/>
  <c r="I10" i="22"/>
  <c r="N9" i="22"/>
  <c r="I9" i="22"/>
  <c r="O9" i="22" s="1"/>
  <c r="N8" i="22"/>
  <c r="I8" i="22"/>
  <c r="N7" i="22"/>
  <c r="I7" i="22"/>
  <c r="N6" i="22"/>
  <c r="I6" i="22"/>
  <c r="O6" i="22" s="1"/>
  <c r="N5" i="22"/>
  <c r="I5" i="22"/>
  <c r="M138" i="21"/>
  <c r="L138" i="21"/>
  <c r="K138" i="21"/>
  <c r="J138" i="21"/>
  <c r="N138" i="21" s="1"/>
  <c r="H138" i="21"/>
  <c r="G138" i="21"/>
  <c r="F138" i="21"/>
  <c r="E138" i="21"/>
  <c r="D138" i="21"/>
  <c r="C138" i="21"/>
  <c r="M137" i="21"/>
  <c r="L137" i="21"/>
  <c r="K137" i="21"/>
  <c r="J137" i="21"/>
  <c r="H137" i="21"/>
  <c r="G137" i="21"/>
  <c r="F137" i="21"/>
  <c r="E137" i="21"/>
  <c r="D137" i="21"/>
  <c r="C137" i="21"/>
  <c r="M136" i="21"/>
  <c r="L136" i="21"/>
  <c r="K136" i="21"/>
  <c r="J136" i="21"/>
  <c r="N136" i="21" s="1"/>
  <c r="H136" i="21"/>
  <c r="G136" i="21"/>
  <c r="F136" i="21"/>
  <c r="E136" i="21"/>
  <c r="D136" i="21"/>
  <c r="C136" i="21"/>
  <c r="N135" i="21"/>
  <c r="I135" i="21"/>
  <c r="N134" i="21"/>
  <c r="I134" i="21"/>
  <c r="N133" i="21"/>
  <c r="I133" i="21"/>
  <c r="N132" i="21"/>
  <c r="I132" i="21"/>
  <c r="N131" i="21"/>
  <c r="I131" i="21"/>
  <c r="N130" i="21"/>
  <c r="I130" i="21"/>
  <c r="N129" i="21"/>
  <c r="I129" i="21"/>
  <c r="N128" i="21"/>
  <c r="I128" i="21"/>
  <c r="N127" i="21"/>
  <c r="I127" i="21"/>
  <c r="N126" i="21"/>
  <c r="I126" i="21"/>
  <c r="N125" i="21"/>
  <c r="I125" i="21"/>
  <c r="N124" i="21"/>
  <c r="O124" i="21" s="1"/>
  <c r="I124" i="21"/>
  <c r="N123" i="21"/>
  <c r="I123" i="21"/>
  <c r="N122" i="21"/>
  <c r="I122" i="21"/>
  <c r="N121" i="21"/>
  <c r="I121" i="21"/>
  <c r="N116" i="21"/>
  <c r="I116" i="21"/>
  <c r="N115" i="21"/>
  <c r="O115" i="21" s="1"/>
  <c r="I115" i="21"/>
  <c r="N114" i="21"/>
  <c r="I114" i="21"/>
  <c r="N113" i="21"/>
  <c r="O113" i="21" s="1"/>
  <c r="I113" i="21"/>
  <c r="N112" i="21"/>
  <c r="I112" i="21"/>
  <c r="P111" i="21"/>
  <c r="N111" i="21"/>
  <c r="I111" i="21"/>
  <c r="O111" i="21" s="1"/>
  <c r="N110" i="21"/>
  <c r="I110" i="21"/>
  <c r="N109" i="21"/>
  <c r="I109" i="21"/>
  <c r="N108" i="21"/>
  <c r="I108" i="21"/>
  <c r="N107" i="21"/>
  <c r="I107" i="21"/>
  <c r="N106" i="21"/>
  <c r="I106" i="21"/>
  <c r="N105" i="21"/>
  <c r="I105" i="21"/>
  <c r="N104" i="21"/>
  <c r="I104" i="21"/>
  <c r="N103" i="21"/>
  <c r="I103" i="21"/>
  <c r="N102" i="21"/>
  <c r="I102" i="21"/>
  <c r="N101" i="21"/>
  <c r="I101" i="21"/>
  <c r="N100" i="21"/>
  <c r="I100" i="21"/>
  <c r="N99" i="21"/>
  <c r="I99" i="21"/>
  <c r="N98" i="21"/>
  <c r="I98" i="21"/>
  <c r="N97" i="21"/>
  <c r="I97" i="21"/>
  <c r="N96" i="21"/>
  <c r="I96" i="21"/>
  <c r="N95" i="21"/>
  <c r="I95" i="21"/>
  <c r="N94" i="21"/>
  <c r="O94" i="21" s="1"/>
  <c r="I94" i="21"/>
  <c r="N93" i="21"/>
  <c r="I93" i="21"/>
  <c r="N92" i="21"/>
  <c r="O92" i="21" s="1"/>
  <c r="I92" i="21"/>
  <c r="N91" i="21"/>
  <c r="I91" i="21"/>
  <c r="N90" i="21"/>
  <c r="O90" i="21" s="1"/>
  <c r="I90" i="21"/>
  <c r="N89" i="21"/>
  <c r="I89" i="21"/>
  <c r="N88" i="21"/>
  <c r="I88" i="21"/>
  <c r="N87" i="21"/>
  <c r="I87" i="21"/>
  <c r="N86" i="21"/>
  <c r="I86" i="21"/>
  <c r="N85" i="21"/>
  <c r="O85" i="21" s="1"/>
  <c r="I85" i="21"/>
  <c r="N84" i="21"/>
  <c r="I84" i="21"/>
  <c r="N83" i="21"/>
  <c r="I83" i="21"/>
  <c r="N82" i="21"/>
  <c r="I82" i="21"/>
  <c r="N81" i="21"/>
  <c r="O81" i="21" s="1"/>
  <c r="I81" i="21"/>
  <c r="N80" i="21"/>
  <c r="I80" i="21"/>
  <c r="N79" i="21"/>
  <c r="I79" i="21"/>
  <c r="N78" i="21"/>
  <c r="I78" i="21"/>
  <c r="O78" i="21" s="1"/>
  <c r="N77" i="21"/>
  <c r="I77" i="21"/>
  <c r="N76" i="21"/>
  <c r="I76" i="21"/>
  <c r="N75" i="21"/>
  <c r="I75" i="21"/>
  <c r="O75" i="21" s="1"/>
  <c r="N74" i="21"/>
  <c r="I74" i="21"/>
  <c r="N73" i="21"/>
  <c r="I73" i="21"/>
  <c r="O73" i="21" s="1"/>
  <c r="N72" i="21"/>
  <c r="I72" i="21"/>
  <c r="N71" i="21"/>
  <c r="I71" i="21"/>
  <c r="O71" i="21" s="1"/>
  <c r="N70" i="21"/>
  <c r="I70" i="21"/>
  <c r="O70" i="21" s="1"/>
  <c r="N69" i="21"/>
  <c r="I69" i="21"/>
  <c r="N68" i="21"/>
  <c r="I68" i="21"/>
  <c r="N67" i="21"/>
  <c r="I67" i="21"/>
  <c r="O67" i="21" s="1"/>
  <c r="N66" i="21"/>
  <c r="I66" i="21"/>
  <c r="N65" i="21"/>
  <c r="I65" i="21"/>
  <c r="O65" i="21" s="1"/>
  <c r="N64" i="21"/>
  <c r="I64" i="21"/>
  <c r="N63" i="21"/>
  <c r="I63" i="21"/>
  <c r="O63" i="21" s="1"/>
  <c r="M58" i="21"/>
  <c r="L58" i="21"/>
  <c r="K58" i="21"/>
  <c r="J58" i="21"/>
  <c r="H58" i="21"/>
  <c r="G58" i="21"/>
  <c r="F58" i="21"/>
  <c r="E58" i="21"/>
  <c r="D58" i="21"/>
  <c r="C58" i="21"/>
  <c r="M57" i="21"/>
  <c r="L57" i="21"/>
  <c r="K57" i="21"/>
  <c r="J57" i="21"/>
  <c r="N57" i="21" s="1"/>
  <c r="H57" i="21"/>
  <c r="G57" i="21"/>
  <c r="F57" i="21"/>
  <c r="E57" i="21"/>
  <c r="D57" i="21"/>
  <c r="C57" i="21"/>
  <c r="I57" i="21" s="1"/>
  <c r="M56" i="21"/>
  <c r="L56" i="21"/>
  <c r="K56" i="21"/>
  <c r="J56" i="21"/>
  <c r="H56" i="21"/>
  <c r="G56" i="21"/>
  <c r="F56" i="21"/>
  <c r="E56" i="21"/>
  <c r="D56" i="21"/>
  <c r="C56" i="21"/>
  <c r="N55" i="21"/>
  <c r="I55" i="21"/>
  <c r="O55" i="21" s="1"/>
  <c r="N54" i="21"/>
  <c r="I54" i="21"/>
  <c r="P53" i="21"/>
  <c r="N53" i="21"/>
  <c r="I53" i="21"/>
  <c r="N52" i="21"/>
  <c r="I52" i="21"/>
  <c r="N51" i="21"/>
  <c r="I51" i="21"/>
  <c r="N50" i="21"/>
  <c r="O50" i="21" s="1"/>
  <c r="I50" i="21"/>
  <c r="N49" i="21"/>
  <c r="I49" i="21"/>
  <c r="N48" i="21"/>
  <c r="I48" i="21"/>
  <c r="N47" i="21"/>
  <c r="I47" i="21"/>
  <c r="N46" i="21"/>
  <c r="I46" i="21"/>
  <c r="N45" i="21"/>
  <c r="I45" i="21"/>
  <c r="N44" i="21"/>
  <c r="I44" i="21"/>
  <c r="N43" i="21"/>
  <c r="I43" i="21"/>
  <c r="N42" i="21"/>
  <c r="I42" i="21"/>
  <c r="N41" i="21"/>
  <c r="I41" i="21"/>
  <c r="N40" i="21"/>
  <c r="I40" i="21"/>
  <c r="N39" i="21"/>
  <c r="I39" i="21"/>
  <c r="N38" i="21"/>
  <c r="I38" i="21"/>
  <c r="N37" i="21"/>
  <c r="I37" i="21"/>
  <c r="N36" i="21"/>
  <c r="O36" i="21" s="1"/>
  <c r="I36" i="21"/>
  <c r="N35" i="21"/>
  <c r="I35" i="21"/>
  <c r="N34" i="21"/>
  <c r="I34" i="21"/>
  <c r="N33" i="21"/>
  <c r="I33" i="21"/>
  <c r="N32" i="21"/>
  <c r="I32" i="21"/>
  <c r="N31" i="21"/>
  <c r="O31" i="21" s="1"/>
  <c r="I31" i="21"/>
  <c r="N30" i="21"/>
  <c r="I30" i="21"/>
  <c r="N29" i="21"/>
  <c r="I29" i="21"/>
  <c r="O29" i="21" s="1"/>
  <c r="N28" i="21"/>
  <c r="I28" i="21"/>
  <c r="N27" i="21"/>
  <c r="I27" i="21"/>
  <c r="O27" i="21" s="1"/>
  <c r="N26" i="21"/>
  <c r="I26" i="21"/>
  <c r="O26" i="21" s="1"/>
  <c r="N25" i="21"/>
  <c r="I25" i="21"/>
  <c r="N24" i="21"/>
  <c r="I24" i="21"/>
  <c r="N23" i="21"/>
  <c r="I23" i="21"/>
  <c r="N22" i="21"/>
  <c r="I22" i="21"/>
  <c r="N21" i="21"/>
  <c r="I21" i="21"/>
  <c r="N20" i="21"/>
  <c r="I20" i="21"/>
  <c r="N19" i="21"/>
  <c r="I19" i="21"/>
  <c r="O19" i="21" s="1"/>
  <c r="N18" i="21"/>
  <c r="I18" i="21"/>
  <c r="N17" i="21"/>
  <c r="I17" i="21"/>
  <c r="O17" i="21" s="1"/>
  <c r="N16" i="21"/>
  <c r="I16" i="21"/>
  <c r="N15" i="21"/>
  <c r="I15" i="21"/>
  <c r="N14" i="21"/>
  <c r="I14" i="21"/>
  <c r="N13" i="21"/>
  <c r="I13" i="21"/>
  <c r="O13" i="21" s="1"/>
  <c r="N12" i="21"/>
  <c r="I12" i="21"/>
  <c r="N11" i="21"/>
  <c r="I11" i="21"/>
  <c r="N10" i="21"/>
  <c r="I10" i="21"/>
  <c r="N9" i="21"/>
  <c r="I9" i="21"/>
  <c r="O9" i="21" s="1"/>
  <c r="N8" i="21"/>
  <c r="I8" i="21"/>
  <c r="N7" i="21"/>
  <c r="I7" i="21"/>
  <c r="N6" i="21"/>
  <c r="I6" i="21"/>
  <c r="N5" i="21"/>
  <c r="I5" i="21"/>
  <c r="O5" i="21" s="1"/>
  <c r="M138" i="20"/>
  <c r="L138" i="20"/>
  <c r="K138" i="20"/>
  <c r="J138" i="20"/>
  <c r="H138" i="20"/>
  <c r="G138" i="20"/>
  <c r="F138" i="20"/>
  <c r="E138" i="20"/>
  <c r="D138" i="20"/>
  <c r="C138" i="20"/>
  <c r="M137" i="20"/>
  <c r="L137" i="20"/>
  <c r="K137" i="20"/>
  <c r="J137" i="20"/>
  <c r="H137" i="20"/>
  <c r="G137" i="20"/>
  <c r="F137" i="20"/>
  <c r="E137" i="20"/>
  <c r="D137" i="20"/>
  <c r="C137" i="20"/>
  <c r="M136" i="20"/>
  <c r="L136" i="20"/>
  <c r="K136" i="20"/>
  <c r="J136" i="20"/>
  <c r="H136" i="20"/>
  <c r="G136" i="20"/>
  <c r="F136" i="20"/>
  <c r="E136" i="20"/>
  <c r="D136" i="20"/>
  <c r="C136" i="20"/>
  <c r="N135" i="20"/>
  <c r="I135" i="20"/>
  <c r="N134" i="20"/>
  <c r="I134" i="20"/>
  <c r="N133" i="20"/>
  <c r="I133" i="20"/>
  <c r="N132" i="20"/>
  <c r="I132" i="20"/>
  <c r="N131" i="20"/>
  <c r="I131" i="20"/>
  <c r="N130" i="20"/>
  <c r="I130" i="20"/>
  <c r="N129" i="20"/>
  <c r="I129" i="20"/>
  <c r="O129" i="20" s="1"/>
  <c r="N128" i="20"/>
  <c r="I128" i="20"/>
  <c r="N127" i="20"/>
  <c r="I127" i="20"/>
  <c r="N126" i="20"/>
  <c r="I126" i="20"/>
  <c r="N125" i="20"/>
  <c r="I125" i="20"/>
  <c r="N124" i="20"/>
  <c r="I124" i="20"/>
  <c r="N123" i="20"/>
  <c r="I123" i="20"/>
  <c r="N122" i="20"/>
  <c r="I122" i="20"/>
  <c r="N121" i="20"/>
  <c r="I121" i="20"/>
  <c r="O121" i="20" s="1"/>
  <c r="N116" i="20"/>
  <c r="I116" i="20"/>
  <c r="O116" i="20" s="1"/>
  <c r="N115" i="20"/>
  <c r="I115" i="20"/>
  <c r="N114" i="20"/>
  <c r="I114" i="20"/>
  <c r="N113" i="20"/>
  <c r="I113" i="20"/>
  <c r="N112" i="20"/>
  <c r="I112" i="20"/>
  <c r="P111" i="20"/>
  <c r="N111" i="20"/>
  <c r="O111" i="20" s="1"/>
  <c r="I111" i="20"/>
  <c r="N110" i="20"/>
  <c r="I110" i="20"/>
  <c r="N109" i="20"/>
  <c r="I109" i="20"/>
  <c r="N108" i="20"/>
  <c r="O108" i="20" s="1"/>
  <c r="I108" i="20"/>
  <c r="N107" i="20"/>
  <c r="I107" i="20"/>
  <c r="N106" i="20"/>
  <c r="I106" i="20"/>
  <c r="N105" i="20"/>
  <c r="O105" i="20" s="1"/>
  <c r="I105" i="20"/>
  <c r="N104" i="20"/>
  <c r="I104" i="20"/>
  <c r="N103" i="20"/>
  <c r="I103" i="20"/>
  <c r="O103" i="20" s="1"/>
  <c r="N102" i="20"/>
  <c r="I102" i="20"/>
  <c r="N101" i="20"/>
  <c r="I101" i="20"/>
  <c r="N100" i="20"/>
  <c r="I100" i="20"/>
  <c r="N99" i="20"/>
  <c r="I99" i="20"/>
  <c r="O99" i="20" s="1"/>
  <c r="N98" i="20"/>
  <c r="I98" i="20"/>
  <c r="N97" i="20"/>
  <c r="I97" i="20"/>
  <c r="N96" i="20"/>
  <c r="I96" i="20"/>
  <c r="N95" i="20"/>
  <c r="I95" i="20"/>
  <c r="N94" i="20"/>
  <c r="I94" i="20"/>
  <c r="N93" i="20"/>
  <c r="I93" i="20"/>
  <c r="N92" i="20"/>
  <c r="I92" i="20"/>
  <c r="N91" i="20"/>
  <c r="I91" i="20"/>
  <c r="N90" i="20"/>
  <c r="I90" i="20"/>
  <c r="N89" i="20"/>
  <c r="I89" i="20"/>
  <c r="N88" i="20"/>
  <c r="I88" i="20"/>
  <c r="O88" i="20" s="1"/>
  <c r="N87" i="20"/>
  <c r="O87" i="20" s="1"/>
  <c r="I87" i="20"/>
  <c r="N86" i="20"/>
  <c r="O86" i="20" s="1"/>
  <c r="I86" i="20"/>
  <c r="N85" i="20"/>
  <c r="I85" i="20"/>
  <c r="N84" i="20"/>
  <c r="I84" i="20"/>
  <c r="O84" i="20" s="1"/>
  <c r="N83" i="20"/>
  <c r="I83" i="20"/>
  <c r="O83" i="20" s="1"/>
  <c r="N82" i="20"/>
  <c r="I82" i="20"/>
  <c r="N81" i="20"/>
  <c r="I81" i="20"/>
  <c r="N80" i="20"/>
  <c r="I80" i="20"/>
  <c r="N79" i="20"/>
  <c r="I79" i="20"/>
  <c r="N78" i="20"/>
  <c r="I78" i="20"/>
  <c r="N77" i="20"/>
  <c r="I77" i="20"/>
  <c r="N76" i="20"/>
  <c r="I76" i="20"/>
  <c r="N75" i="20"/>
  <c r="I75" i="20"/>
  <c r="N74" i="20"/>
  <c r="I74" i="20"/>
  <c r="N73" i="20"/>
  <c r="I73" i="20"/>
  <c r="N72" i="20"/>
  <c r="I72" i="20"/>
  <c r="O72" i="20" s="1"/>
  <c r="N71" i="20"/>
  <c r="O71" i="20" s="1"/>
  <c r="I71" i="20"/>
  <c r="N70" i="20"/>
  <c r="O70" i="20" s="1"/>
  <c r="I70" i="20"/>
  <c r="N69" i="20"/>
  <c r="I69" i="20"/>
  <c r="N68" i="20"/>
  <c r="O68" i="20" s="1"/>
  <c r="I68" i="20"/>
  <c r="N67" i="20"/>
  <c r="I67" i="20"/>
  <c r="N66" i="20"/>
  <c r="O66" i="20" s="1"/>
  <c r="I66" i="20"/>
  <c r="N65" i="20"/>
  <c r="I65" i="20"/>
  <c r="N64" i="20"/>
  <c r="I64" i="20"/>
  <c r="O64" i="20" s="1"/>
  <c r="N63" i="20"/>
  <c r="O63" i="20" s="1"/>
  <c r="I63" i="20"/>
  <c r="M58" i="20"/>
  <c r="L58" i="20"/>
  <c r="K58" i="20"/>
  <c r="N58" i="20" s="1"/>
  <c r="J58" i="20"/>
  <c r="H58" i="20"/>
  <c r="G58" i="20"/>
  <c r="F58" i="20"/>
  <c r="E58" i="20"/>
  <c r="D58" i="20"/>
  <c r="C58" i="20"/>
  <c r="M57" i="20"/>
  <c r="L57" i="20"/>
  <c r="K57" i="20"/>
  <c r="J57" i="20"/>
  <c r="H57" i="20"/>
  <c r="G57" i="20"/>
  <c r="F57" i="20"/>
  <c r="E57" i="20"/>
  <c r="D57" i="20"/>
  <c r="C57" i="20"/>
  <c r="M56" i="20"/>
  <c r="L56" i="20"/>
  <c r="K56" i="20"/>
  <c r="J56" i="20"/>
  <c r="H56" i="20"/>
  <c r="G56" i="20"/>
  <c r="F56" i="20"/>
  <c r="E56" i="20"/>
  <c r="D56" i="20"/>
  <c r="C56" i="20"/>
  <c r="N55" i="20"/>
  <c r="O55" i="20" s="1"/>
  <c r="I55" i="20"/>
  <c r="N54" i="20"/>
  <c r="I54" i="20"/>
  <c r="P53" i="20"/>
  <c r="N53" i="20"/>
  <c r="I53" i="20"/>
  <c r="N52" i="20"/>
  <c r="O52" i="20" s="1"/>
  <c r="I52" i="20"/>
  <c r="N51" i="20"/>
  <c r="I51" i="20"/>
  <c r="N50" i="20"/>
  <c r="I50" i="20"/>
  <c r="N49" i="20"/>
  <c r="O49" i="20" s="1"/>
  <c r="I49" i="20"/>
  <c r="N48" i="20"/>
  <c r="I48" i="20"/>
  <c r="N47" i="20"/>
  <c r="O47" i="20" s="1"/>
  <c r="I47" i="20"/>
  <c r="N46" i="20"/>
  <c r="I46" i="20"/>
  <c r="N45" i="20"/>
  <c r="O45" i="20" s="1"/>
  <c r="I45" i="20"/>
  <c r="N44" i="20"/>
  <c r="I44" i="20"/>
  <c r="N43" i="20"/>
  <c r="I43" i="20"/>
  <c r="N42" i="20"/>
  <c r="O42" i="20" s="1"/>
  <c r="I42" i="20"/>
  <c r="N41" i="20"/>
  <c r="I41" i="20"/>
  <c r="N40" i="20"/>
  <c r="I40" i="20"/>
  <c r="O40" i="20" s="1"/>
  <c r="N39" i="20"/>
  <c r="I39" i="20"/>
  <c r="N38" i="20"/>
  <c r="I38" i="20"/>
  <c r="N37" i="20"/>
  <c r="I37" i="20"/>
  <c r="N36" i="20"/>
  <c r="I36" i="20"/>
  <c r="O36" i="20" s="1"/>
  <c r="N35" i="20"/>
  <c r="I35" i="20"/>
  <c r="N34" i="20"/>
  <c r="I34" i="20"/>
  <c r="N33" i="20"/>
  <c r="I33" i="20"/>
  <c r="N32" i="20"/>
  <c r="I32" i="20"/>
  <c r="N31" i="20"/>
  <c r="I31" i="20"/>
  <c r="N30" i="20"/>
  <c r="I30" i="20"/>
  <c r="N29" i="20"/>
  <c r="I29" i="20"/>
  <c r="N28" i="20"/>
  <c r="I28" i="20"/>
  <c r="N27" i="20"/>
  <c r="I27" i="20"/>
  <c r="N26" i="20"/>
  <c r="I26" i="20"/>
  <c r="N25" i="20"/>
  <c r="I25" i="20"/>
  <c r="N24" i="20"/>
  <c r="I24" i="20"/>
  <c r="O24" i="20" s="1"/>
  <c r="N23" i="20"/>
  <c r="I23" i="20"/>
  <c r="N22" i="20"/>
  <c r="I22" i="20"/>
  <c r="N21" i="20"/>
  <c r="I21" i="20"/>
  <c r="N20" i="20"/>
  <c r="I20" i="20"/>
  <c r="N19" i="20"/>
  <c r="I19" i="20"/>
  <c r="N18" i="20"/>
  <c r="I18" i="20"/>
  <c r="N17" i="20"/>
  <c r="I17" i="20"/>
  <c r="N16" i="20"/>
  <c r="I16" i="20"/>
  <c r="O16" i="20" s="1"/>
  <c r="N15" i="20"/>
  <c r="I15" i="20"/>
  <c r="N14" i="20"/>
  <c r="I14" i="20"/>
  <c r="N13" i="20"/>
  <c r="I13" i="20"/>
  <c r="N12" i="20"/>
  <c r="I12" i="20"/>
  <c r="O12" i="20" s="1"/>
  <c r="N11" i="20"/>
  <c r="I11" i="20"/>
  <c r="N10" i="20"/>
  <c r="I10" i="20"/>
  <c r="N9" i="20"/>
  <c r="I9" i="20"/>
  <c r="N8" i="20"/>
  <c r="I8" i="20"/>
  <c r="N7" i="20"/>
  <c r="I7" i="20"/>
  <c r="N6" i="20"/>
  <c r="I6" i="20"/>
  <c r="N5" i="20"/>
  <c r="I5" i="20"/>
  <c r="M138" i="19"/>
  <c r="L138" i="19"/>
  <c r="K138" i="19"/>
  <c r="J138" i="19"/>
  <c r="H138" i="19"/>
  <c r="G138" i="19"/>
  <c r="F138" i="19"/>
  <c r="E138" i="19"/>
  <c r="D138" i="19"/>
  <c r="C138" i="19"/>
  <c r="M137" i="19"/>
  <c r="L137" i="19"/>
  <c r="K137" i="19"/>
  <c r="J137" i="19"/>
  <c r="H137" i="19"/>
  <c r="G137" i="19"/>
  <c r="F137" i="19"/>
  <c r="E137" i="19"/>
  <c r="D137" i="19"/>
  <c r="C137" i="19"/>
  <c r="M136" i="19"/>
  <c r="L136" i="19"/>
  <c r="K136" i="19"/>
  <c r="J136" i="19"/>
  <c r="H136" i="19"/>
  <c r="G136" i="19"/>
  <c r="F136" i="19"/>
  <c r="E136" i="19"/>
  <c r="D136" i="19"/>
  <c r="C136" i="19"/>
  <c r="N135" i="19"/>
  <c r="I135" i="19"/>
  <c r="N134" i="19"/>
  <c r="I134" i="19"/>
  <c r="N133" i="19"/>
  <c r="I133" i="19"/>
  <c r="O133" i="19" s="1"/>
  <c r="N132" i="19"/>
  <c r="I132" i="19"/>
  <c r="N131" i="19"/>
  <c r="I131" i="19"/>
  <c r="N130" i="19"/>
  <c r="I130" i="19"/>
  <c r="N129" i="19"/>
  <c r="I129" i="19"/>
  <c r="O129" i="19" s="1"/>
  <c r="N128" i="19"/>
  <c r="I128" i="19"/>
  <c r="N127" i="19"/>
  <c r="I127" i="19"/>
  <c r="N126" i="19"/>
  <c r="I126" i="19"/>
  <c r="N125" i="19"/>
  <c r="I125" i="19"/>
  <c r="O125" i="19" s="1"/>
  <c r="N124" i="19"/>
  <c r="I124" i="19"/>
  <c r="N123" i="19"/>
  <c r="I123" i="19"/>
  <c r="N122" i="19"/>
  <c r="I122" i="19"/>
  <c r="N121" i="19"/>
  <c r="I121" i="19"/>
  <c r="O121" i="19" s="1"/>
  <c r="N116" i="19"/>
  <c r="I116" i="19"/>
  <c r="N115" i="19"/>
  <c r="I115" i="19"/>
  <c r="N114" i="19"/>
  <c r="I114" i="19"/>
  <c r="N113" i="19"/>
  <c r="I113" i="19"/>
  <c r="N112" i="19"/>
  <c r="O112" i="19" s="1"/>
  <c r="I112" i="19"/>
  <c r="P111" i="19"/>
  <c r="N111" i="19"/>
  <c r="I111" i="19"/>
  <c r="N110" i="19"/>
  <c r="I110" i="19"/>
  <c r="N109" i="19"/>
  <c r="I109" i="19"/>
  <c r="N108" i="19"/>
  <c r="I108" i="19"/>
  <c r="N107" i="19"/>
  <c r="I107" i="19"/>
  <c r="N106" i="19"/>
  <c r="I106" i="19"/>
  <c r="N105" i="19"/>
  <c r="I105" i="19"/>
  <c r="N104" i="19"/>
  <c r="I104" i="19"/>
  <c r="N103" i="19"/>
  <c r="O103" i="19" s="1"/>
  <c r="I103" i="19"/>
  <c r="N102" i="19"/>
  <c r="I102" i="19"/>
  <c r="N101" i="19"/>
  <c r="O101" i="19" s="1"/>
  <c r="I101" i="19"/>
  <c r="N100" i="19"/>
  <c r="I100" i="19"/>
  <c r="N99" i="19"/>
  <c r="O99" i="19" s="1"/>
  <c r="I99" i="19"/>
  <c r="N98" i="19"/>
  <c r="O98" i="19" s="1"/>
  <c r="I98" i="19"/>
  <c r="N97" i="19"/>
  <c r="O97" i="19" s="1"/>
  <c r="I97" i="19"/>
  <c r="N96" i="19"/>
  <c r="O96" i="19" s="1"/>
  <c r="I96" i="19"/>
  <c r="N95" i="19"/>
  <c r="O95" i="19" s="1"/>
  <c r="I95" i="19"/>
  <c r="N94" i="19"/>
  <c r="O94" i="19" s="1"/>
  <c r="I94" i="19"/>
  <c r="N93" i="19"/>
  <c r="I93" i="19"/>
  <c r="N92" i="19"/>
  <c r="I92" i="19"/>
  <c r="N91" i="19"/>
  <c r="I91" i="19"/>
  <c r="N90" i="19"/>
  <c r="O90" i="19" s="1"/>
  <c r="I90" i="19"/>
  <c r="N89" i="19"/>
  <c r="O89" i="19" s="1"/>
  <c r="I89" i="19"/>
  <c r="N88" i="19"/>
  <c r="O88" i="19" s="1"/>
  <c r="I88" i="19"/>
  <c r="N87" i="19"/>
  <c r="O87" i="19" s="1"/>
  <c r="I87" i="19"/>
  <c r="N86" i="19"/>
  <c r="I86" i="19"/>
  <c r="N85" i="19"/>
  <c r="I85" i="19"/>
  <c r="N84" i="19"/>
  <c r="I84" i="19"/>
  <c r="N83" i="19"/>
  <c r="I83" i="19"/>
  <c r="O83" i="19" s="1"/>
  <c r="N82" i="19"/>
  <c r="I82" i="19"/>
  <c r="N81" i="19"/>
  <c r="I81" i="19"/>
  <c r="N80" i="19"/>
  <c r="I80" i="19"/>
  <c r="N79" i="19"/>
  <c r="I79" i="19"/>
  <c r="O79" i="19" s="1"/>
  <c r="N78" i="19"/>
  <c r="I78" i="19"/>
  <c r="N77" i="19"/>
  <c r="I77" i="19"/>
  <c r="N76" i="19"/>
  <c r="I76" i="19"/>
  <c r="N75" i="19"/>
  <c r="I75" i="19"/>
  <c r="O75" i="19" s="1"/>
  <c r="N74" i="19"/>
  <c r="I74" i="19"/>
  <c r="N73" i="19"/>
  <c r="I73" i="19"/>
  <c r="N72" i="19"/>
  <c r="I72" i="19"/>
  <c r="N71" i="19"/>
  <c r="I71" i="19"/>
  <c r="N70" i="19"/>
  <c r="I70" i="19"/>
  <c r="N69" i="19"/>
  <c r="I69" i="19"/>
  <c r="N68" i="19"/>
  <c r="I68" i="19"/>
  <c r="N67" i="19"/>
  <c r="O67" i="19" s="1"/>
  <c r="I67" i="19"/>
  <c r="N66" i="19"/>
  <c r="O66" i="19" s="1"/>
  <c r="I66" i="19"/>
  <c r="N65" i="19"/>
  <c r="O65" i="19" s="1"/>
  <c r="I65" i="19"/>
  <c r="N64" i="19"/>
  <c r="O64" i="19" s="1"/>
  <c r="I64" i="19"/>
  <c r="N63" i="19"/>
  <c r="I63" i="19"/>
  <c r="O63" i="19" s="1"/>
  <c r="M58" i="19"/>
  <c r="L58" i="19"/>
  <c r="K58" i="19"/>
  <c r="J58" i="19"/>
  <c r="H58" i="19"/>
  <c r="G58" i="19"/>
  <c r="F58" i="19"/>
  <c r="E58" i="19"/>
  <c r="D58" i="19"/>
  <c r="C58" i="19"/>
  <c r="I58" i="19" s="1"/>
  <c r="M57" i="19"/>
  <c r="L57" i="19"/>
  <c r="K57" i="19"/>
  <c r="J57" i="19"/>
  <c r="H57" i="19"/>
  <c r="G57" i="19"/>
  <c r="F57" i="19"/>
  <c r="E57" i="19"/>
  <c r="D57" i="19"/>
  <c r="C57" i="19"/>
  <c r="M56" i="19"/>
  <c r="L56" i="19"/>
  <c r="K56" i="19"/>
  <c r="J56" i="19"/>
  <c r="H56" i="19"/>
  <c r="G56" i="19"/>
  <c r="F56" i="19"/>
  <c r="E56" i="19"/>
  <c r="D56" i="19"/>
  <c r="C56" i="19"/>
  <c r="N55" i="19"/>
  <c r="I55" i="19"/>
  <c r="N54" i="19"/>
  <c r="I54" i="19"/>
  <c r="P53" i="19"/>
  <c r="N53" i="19"/>
  <c r="O53" i="19" s="1"/>
  <c r="I53" i="19"/>
  <c r="N52" i="19"/>
  <c r="O52" i="19" s="1"/>
  <c r="I52" i="19"/>
  <c r="N51" i="19"/>
  <c r="I51" i="19"/>
  <c r="N50" i="19"/>
  <c r="I50" i="19"/>
  <c r="N49" i="19"/>
  <c r="I49" i="19"/>
  <c r="N48" i="19"/>
  <c r="I48" i="19"/>
  <c r="N47" i="19"/>
  <c r="I47" i="19"/>
  <c r="N46" i="19"/>
  <c r="O46" i="19" s="1"/>
  <c r="I46" i="19"/>
  <c r="N45" i="19"/>
  <c r="O45" i="19" s="1"/>
  <c r="I45" i="19"/>
  <c r="N44" i="19"/>
  <c r="I44" i="19"/>
  <c r="N43" i="19"/>
  <c r="I43" i="19"/>
  <c r="N42" i="19"/>
  <c r="I42" i="19"/>
  <c r="N41" i="19"/>
  <c r="I41" i="19"/>
  <c r="N40" i="19"/>
  <c r="I40" i="19"/>
  <c r="N39" i="19"/>
  <c r="O39" i="19" s="1"/>
  <c r="I39" i="19"/>
  <c r="N38" i="19"/>
  <c r="O38" i="19" s="1"/>
  <c r="I38" i="19"/>
  <c r="N37" i="19"/>
  <c r="I37" i="19"/>
  <c r="N36" i="19"/>
  <c r="O36" i="19" s="1"/>
  <c r="I36" i="19"/>
  <c r="N35" i="19"/>
  <c r="O35" i="19" s="1"/>
  <c r="I35" i="19"/>
  <c r="N34" i="19"/>
  <c r="I34" i="19"/>
  <c r="N33" i="19"/>
  <c r="I33" i="19"/>
  <c r="N32" i="19"/>
  <c r="I32" i="19"/>
  <c r="N31" i="19"/>
  <c r="I31" i="19"/>
  <c r="N30" i="19"/>
  <c r="I30" i="19"/>
  <c r="N29" i="19"/>
  <c r="O29" i="19" s="1"/>
  <c r="I29" i="19"/>
  <c r="N28" i="19"/>
  <c r="O28" i="19" s="1"/>
  <c r="I28" i="19"/>
  <c r="N27" i="19"/>
  <c r="I27" i="19"/>
  <c r="N26" i="19"/>
  <c r="I26" i="19"/>
  <c r="N25" i="19"/>
  <c r="I25" i="19"/>
  <c r="N24" i="19"/>
  <c r="I24" i="19"/>
  <c r="N23" i="19"/>
  <c r="I23" i="19"/>
  <c r="N22" i="19"/>
  <c r="O22" i="19" s="1"/>
  <c r="I22" i="19"/>
  <c r="N21" i="19"/>
  <c r="O21" i="19" s="1"/>
  <c r="I21" i="19"/>
  <c r="N20" i="19"/>
  <c r="O20" i="19" s="1"/>
  <c r="I20" i="19"/>
  <c r="N19" i="19"/>
  <c r="I19" i="19"/>
  <c r="N18" i="19"/>
  <c r="I18" i="19"/>
  <c r="N17" i="19"/>
  <c r="I17" i="19"/>
  <c r="N16" i="19"/>
  <c r="I16" i="19"/>
  <c r="N15" i="19"/>
  <c r="I15" i="19"/>
  <c r="N14" i="19"/>
  <c r="O14" i="19" s="1"/>
  <c r="I14" i="19"/>
  <c r="N13" i="19"/>
  <c r="O13" i="19" s="1"/>
  <c r="I13" i="19"/>
  <c r="N12" i="19"/>
  <c r="I12" i="19"/>
  <c r="N11" i="19"/>
  <c r="I11" i="19"/>
  <c r="N10" i="19"/>
  <c r="I10" i="19"/>
  <c r="N9" i="19"/>
  <c r="I9" i="19"/>
  <c r="N8" i="19"/>
  <c r="I8" i="19"/>
  <c r="N7" i="19"/>
  <c r="O7" i="19" s="1"/>
  <c r="I7" i="19"/>
  <c r="N6" i="19"/>
  <c r="O6" i="19" s="1"/>
  <c r="I6" i="19"/>
  <c r="N5" i="19"/>
  <c r="I5" i="19"/>
  <c r="M138" i="18"/>
  <c r="L138" i="18"/>
  <c r="K138" i="18"/>
  <c r="J138" i="18"/>
  <c r="H138" i="18"/>
  <c r="G138" i="18"/>
  <c r="F138" i="18"/>
  <c r="E138" i="18"/>
  <c r="D138" i="18"/>
  <c r="C138" i="18"/>
  <c r="M137" i="18"/>
  <c r="L137" i="18"/>
  <c r="K137" i="18"/>
  <c r="J137" i="18"/>
  <c r="H137" i="18"/>
  <c r="G137" i="18"/>
  <c r="F137" i="18"/>
  <c r="E137" i="18"/>
  <c r="D137" i="18"/>
  <c r="C137" i="18"/>
  <c r="M136" i="18"/>
  <c r="L136" i="18"/>
  <c r="K136" i="18"/>
  <c r="J136" i="18"/>
  <c r="H136" i="18"/>
  <c r="G136" i="18"/>
  <c r="F136" i="18"/>
  <c r="E136" i="18"/>
  <c r="D136" i="18"/>
  <c r="C136" i="18"/>
  <c r="N135" i="18"/>
  <c r="O135" i="18" s="1"/>
  <c r="I135" i="18"/>
  <c r="N134" i="18"/>
  <c r="I134" i="18"/>
  <c r="N133" i="18"/>
  <c r="I133" i="18"/>
  <c r="N132" i="18"/>
  <c r="O132" i="18" s="1"/>
  <c r="I132" i="18"/>
  <c r="N131" i="18"/>
  <c r="I131" i="18"/>
  <c r="N130" i="18"/>
  <c r="O130" i="18" s="1"/>
  <c r="I130" i="18"/>
  <c r="N129" i="18"/>
  <c r="I129" i="18"/>
  <c r="N128" i="18"/>
  <c r="I128" i="18"/>
  <c r="N127" i="18"/>
  <c r="I127" i="18"/>
  <c r="N126" i="18"/>
  <c r="I126" i="18"/>
  <c r="N125" i="18"/>
  <c r="O125" i="18" s="1"/>
  <c r="I125" i="18"/>
  <c r="N124" i="18"/>
  <c r="I124" i="18"/>
  <c r="N123" i="18"/>
  <c r="I123" i="18"/>
  <c r="N122" i="18"/>
  <c r="I122" i="18"/>
  <c r="O122" i="18" s="1"/>
  <c r="N121" i="18"/>
  <c r="I121" i="18"/>
  <c r="N116" i="18"/>
  <c r="O116" i="18" s="1"/>
  <c r="I116" i="18"/>
  <c r="N115" i="18"/>
  <c r="I115" i="18"/>
  <c r="N114" i="18"/>
  <c r="I114" i="18"/>
  <c r="N113" i="18"/>
  <c r="O113" i="18" s="1"/>
  <c r="I113" i="18"/>
  <c r="N112" i="18"/>
  <c r="I112" i="18"/>
  <c r="P111" i="18"/>
  <c r="N111" i="18"/>
  <c r="I111" i="18"/>
  <c r="O111" i="18" s="1"/>
  <c r="N110" i="18"/>
  <c r="I110" i="18"/>
  <c r="N109" i="18"/>
  <c r="I109" i="18"/>
  <c r="N108" i="18"/>
  <c r="O108" i="18" s="1"/>
  <c r="I108" i="18"/>
  <c r="N107" i="18"/>
  <c r="I107" i="18"/>
  <c r="N106" i="18"/>
  <c r="I106" i="18"/>
  <c r="N105" i="18"/>
  <c r="I105" i="18"/>
  <c r="N104" i="18"/>
  <c r="I104" i="18"/>
  <c r="N103" i="18"/>
  <c r="O103" i="18" s="1"/>
  <c r="I103" i="18"/>
  <c r="N102" i="18"/>
  <c r="I102" i="18"/>
  <c r="N101" i="18"/>
  <c r="I101" i="18"/>
  <c r="N100" i="18"/>
  <c r="O100" i="18" s="1"/>
  <c r="I100" i="18"/>
  <c r="N99" i="18"/>
  <c r="I99" i="18"/>
  <c r="N98" i="18"/>
  <c r="O98" i="18" s="1"/>
  <c r="I98" i="18"/>
  <c r="N97" i="18"/>
  <c r="I97" i="18"/>
  <c r="N96" i="18"/>
  <c r="O96" i="18" s="1"/>
  <c r="I96" i="18"/>
  <c r="N95" i="18"/>
  <c r="O95" i="18" s="1"/>
  <c r="I95" i="18"/>
  <c r="N94" i="18"/>
  <c r="I94" i="18"/>
  <c r="N93" i="18"/>
  <c r="O93" i="18" s="1"/>
  <c r="I93" i="18"/>
  <c r="N92" i="18"/>
  <c r="I92" i="18"/>
  <c r="N91" i="18"/>
  <c r="I91" i="18"/>
  <c r="N90" i="18"/>
  <c r="I90" i="18"/>
  <c r="N89" i="18"/>
  <c r="I89" i="18"/>
  <c r="N88" i="18"/>
  <c r="I88" i="18"/>
  <c r="O88" i="18" s="1"/>
  <c r="N87" i="18"/>
  <c r="I87" i="18"/>
  <c r="N86" i="18"/>
  <c r="I86" i="18"/>
  <c r="N85" i="18"/>
  <c r="I85" i="18"/>
  <c r="N84" i="18"/>
  <c r="I84" i="18"/>
  <c r="O84" i="18" s="1"/>
  <c r="N83" i="18"/>
  <c r="I83" i="18"/>
  <c r="N82" i="18"/>
  <c r="I82" i="18"/>
  <c r="N81" i="18"/>
  <c r="I81" i="18"/>
  <c r="N80" i="18"/>
  <c r="I80" i="18"/>
  <c r="O80" i="18" s="1"/>
  <c r="N79" i="18"/>
  <c r="I79" i="18"/>
  <c r="N78" i="18"/>
  <c r="I78" i="18"/>
  <c r="N77" i="18"/>
  <c r="I77" i="18"/>
  <c r="N76" i="18"/>
  <c r="I76" i="18"/>
  <c r="N75" i="18"/>
  <c r="I75" i="18"/>
  <c r="N74" i="18"/>
  <c r="I74" i="18"/>
  <c r="N73" i="18"/>
  <c r="I73" i="18"/>
  <c r="N72" i="18"/>
  <c r="I72" i="18"/>
  <c r="O72" i="18" s="1"/>
  <c r="N71" i="18"/>
  <c r="O71" i="18" s="1"/>
  <c r="I71" i="18"/>
  <c r="N70" i="18"/>
  <c r="I70" i="18"/>
  <c r="N69" i="18"/>
  <c r="I69" i="18"/>
  <c r="N68" i="18"/>
  <c r="I68" i="18"/>
  <c r="O68" i="18" s="1"/>
  <c r="N67" i="18"/>
  <c r="I67" i="18"/>
  <c r="N66" i="18"/>
  <c r="I66" i="18"/>
  <c r="N65" i="18"/>
  <c r="I65" i="18"/>
  <c r="N64" i="18"/>
  <c r="O64" i="18" s="1"/>
  <c r="I64" i="18"/>
  <c r="N63" i="18"/>
  <c r="O63" i="18" s="1"/>
  <c r="I63" i="18"/>
  <c r="M58" i="18"/>
  <c r="L58" i="18"/>
  <c r="K58" i="18"/>
  <c r="J58" i="18"/>
  <c r="H58" i="18"/>
  <c r="G58" i="18"/>
  <c r="F58" i="18"/>
  <c r="E58" i="18"/>
  <c r="D58" i="18"/>
  <c r="C58" i="18"/>
  <c r="M57" i="18"/>
  <c r="L57" i="18"/>
  <c r="K57" i="18"/>
  <c r="J57" i="18"/>
  <c r="H57" i="18"/>
  <c r="G57" i="18"/>
  <c r="F57" i="18"/>
  <c r="E57" i="18"/>
  <c r="D57" i="18"/>
  <c r="C57" i="18"/>
  <c r="M56" i="18"/>
  <c r="L56" i="18"/>
  <c r="K56" i="18"/>
  <c r="J56" i="18"/>
  <c r="H56" i="18"/>
  <c r="G56" i="18"/>
  <c r="F56" i="18"/>
  <c r="E56" i="18"/>
  <c r="D56" i="18"/>
  <c r="C56" i="18"/>
  <c r="N55" i="18"/>
  <c r="O55" i="18" s="1"/>
  <c r="I55" i="18"/>
  <c r="N54" i="18"/>
  <c r="I54" i="18"/>
  <c r="P53" i="18"/>
  <c r="N53" i="18"/>
  <c r="I53" i="18"/>
  <c r="N52" i="18"/>
  <c r="O52" i="18" s="1"/>
  <c r="I52" i="18"/>
  <c r="N51" i="18"/>
  <c r="I51" i="18"/>
  <c r="N50" i="18"/>
  <c r="I50" i="18"/>
  <c r="N49" i="18"/>
  <c r="I49" i="18"/>
  <c r="N48" i="18"/>
  <c r="I48" i="18"/>
  <c r="N47" i="18"/>
  <c r="O47" i="18" s="1"/>
  <c r="I47" i="18"/>
  <c r="N46" i="18"/>
  <c r="I46" i="18"/>
  <c r="N45" i="18"/>
  <c r="O45" i="18" s="1"/>
  <c r="I45" i="18"/>
  <c r="N44" i="18"/>
  <c r="I44" i="18"/>
  <c r="N43" i="18"/>
  <c r="I43" i="18"/>
  <c r="N42" i="18"/>
  <c r="O42" i="18" s="1"/>
  <c r="I42" i="18"/>
  <c r="N41" i="18"/>
  <c r="I41" i="18"/>
  <c r="N40" i="18"/>
  <c r="O40" i="18" s="1"/>
  <c r="I40" i="18"/>
  <c r="N39" i="18"/>
  <c r="O39" i="18" s="1"/>
  <c r="I39" i="18"/>
  <c r="N38" i="18"/>
  <c r="I38" i="18"/>
  <c r="N37" i="18"/>
  <c r="O37" i="18" s="1"/>
  <c r="I37" i="18"/>
  <c r="N36" i="18"/>
  <c r="I36" i="18"/>
  <c r="N35" i="18"/>
  <c r="I35" i="18"/>
  <c r="O35" i="18" s="1"/>
  <c r="N34" i="18"/>
  <c r="I34" i="18"/>
  <c r="N33" i="18"/>
  <c r="I33" i="18"/>
  <c r="N32" i="18"/>
  <c r="O32" i="18" s="1"/>
  <c r="I32" i="18"/>
  <c r="N31" i="18"/>
  <c r="I31" i="18"/>
  <c r="N30" i="18"/>
  <c r="O30" i="18" s="1"/>
  <c r="I30" i="18"/>
  <c r="N29" i="18"/>
  <c r="I29" i="18"/>
  <c r="N28" i="18"/>
  <c r="I28" i="18"/>
  <c r="O28" i="18" s="1"/>
  <c r="N27" i="18"/>
  <c r="I27" i="18"/>
  <c r="N26" i="18"/>
  <c r="I26" i="18"/>
  <c r="N25" i="18"/>
  <c r="I25" i="18"/>
  <c r="N24" i="18"/>
  <c r="I24" i="18"/>
  <c r="N23" i="18"/>
  <c r="I23" i="18"/>
  <c r="N22" i="18"/>
  <c r="I22" i="18"/>
  <c r="N21" i="18"/>
  <c r="I21" i="18"/>
  <c r="N20" i="18"/>
  <c r="O20" i="18" s="1"/>
  <c r="I20" i="18"/>
  <c r="N19" i="18"/>
  <c r="I19" i="18"/>
  <c r="N18" i="18"/>
  <c r="I18" i="18"/>
  <c r="N17" i="18"/>
  <c r="O17" i="18" s="1"/>
  <c r="I17" i="18"/>
  <c r="N16" i="18"/>
  <c r="I16" i="18"/>
  <c r="N15" i="18"/>
  <c r="O15" i="18" s="1"/>
  <c r="I15" i="18"/>
  <c r="N14" i="18"/>
  <c r="I14" i="18"/>
  <c r="N13" i="18"/>
  <c r="O13" i="18" s="1"/>
  <c r="I13" i="18"/>
  <c r="N12" i="18"/>
  <c r="I12" i="18"/>
  <c r="N11" i="18"/>
  <c r="I11" i="18"/>
  <c r="N10" i="18"/>
  <c r="O10" i="18" s="1"/>
  <c r="I10" i="18"/>
  <c r="N9" i="18"/>
  <c r="I9" i="18"/>
  <c r="N8" i="18"/>
  <c r="I8" i="18"/>
  <c r="O8" i="18" s="1"/>
  <c r="N7" i="18"/>
  <c r="I7" i="18"/>
  <c r="N6" i="18"/>
  <c r="I6" i="18"/>
  <c r="N5" i="18"/>
  <c r="I5" i="18"/>
  <c r="M138" i="17"/>
  <c r="L138" i="17"/>
  <c r="K138" i="17"/>
  <c r="J138" i="17"/>
  <c r="H138" i="17"/>
  <c r="G138" i="17"/>
  <c r="F138" i="17"/>
  <c r="E138" i="17"/>
  <c r="D138" i="17"/>
  <c r="C138" i="17"/>
  <c r="M137" i="17"/>
  <c r="L137" i="17"/>
  <c r="K137" i="17"/>
  <c r="J137" i="17"/>
  <c r="H137" i="17"/>
  <c r="G137" i="17"/>
  <c r="F137" i="17"/>
  <c r="E137" i="17"/>
  <c r="D137" i="17"/>
  <c r="C137" i="17"/>
  <c r="M136" i="17"/>
  <c r="L136" i="17"/>
  <c r="K136" i="17"/>
  <c r="J136" i="17"/>
  <c r="N136" i="17" s="1"/>
  <c r="H136" i="17"/>
  <c r="G136" i="17"/>
  <c r="F136" i="17"/>
  <c r="E136" i="17"/>
  <c r="D136" i="17"/>
  <c r="C136" i="17"/>
  <c r="N135" i="17"/>
  <c r="I135" i="17"/>
  <c r="N134" i="17"/>
  <c r="O134" i="17" s="1"/>
  <c r="I134" i="17"/>
  <c r="N133" i="17"/>
  <c r="I133" i="17"/>
  <c r="N132" i="17"/>
  <c r="I132" i="17"/>
  <c r="N131" i="17"/>
  <c r="I131" i="17"/>
  <c r="N130" i="17"/>
  <c r="I130" i="17"/>
  <c r="N129" i="17"/>
  <c r="I129" i="17"/>
  <c r="N128" i="17"/>
  <c r="I128" i="17"/>
  <c r="N127" i="17"/>
  <c r="I127" i="17"/>
  <c r="N126" i="17"/>
  <c r="O126" i="17" s="1"/>
  <c r="I126" i="17"/>
  <c r="N125" i="17"/>
  <c r="I125" i="17"/>
  <c r="N124" i="17"/>
  <c r="I124" i="17"/>
  <c r="N123" i="17"/>
  <c r="I123" i="17"/>
  <c r="N122" i="17"/>
  <c r="I122" i="17"/>
  <c r="N121" i="17"/>
  <c r="I121" i="17"/>
  <c r="N116" i="17"/>
  <c r="O116" i="17" s="1"/>
  <c r="I116" i="17"/>
  <c r="N115" i="17"/>
  <c r="I115" i="17"/>
  <c r="N114" i="17"/>
  <c r="I114" i="17"/>
  <c r="N113" i="17"/>
  <c r="I113" i="17"/>
  <c r="N112" i="17"/>
  <c r="O112" i="17" s="1"/>
  <c r="I112" i="17"/>
  <c r="P111" i="17"/>
  <c r="N111" i="17"/>
  <c r="I111" i="17"/>
  <c r="N110" i="17"/>
  <c r="I110" i="17"/>
  <c r="N109" i="17"/>
  <c r="I109" i="17"/>
  <c r="N108" i="17"/>
  <c r="I108" i="17"/>
  <c r="N107" i="17"/>
  <c r="I107" i="17"/>
  <c r="N106" i="17"/>
  <c r="I106" i="17"/>
  <c r="N105" i="17"/>
  <c r="O105" i="17" s="1"/>
  <c r="I105" i="17"/>
  <c r="N104" i="17"/>
  <c r="I104" i="17"/>
  <c r="N103" i="17"/>
  <c r="I103" i="17"/>
  <c r="N102" i="17"/>
  <c r="O102" i="17" s="1"/>
  <c r="I102" i="17"/>
  <c r="N101" i="17"/>
  <c r="I101" i="17"/>
  <c r="N100" i="17"/>
  <c r="I100" i="17"/>
  <c r="N99" i="17"/>
  <c r="I99" i="17"/>
  <c r="N98" i="17"/>
  <c r="O98" i="17" s="1"/>
  <c r="I98" i="17"/>
  <c r="N97" i="17"/>
  <c r="I97" i="17"/>
  <c r="N96" i="17"/>
  <c r="I96" i="17"/>
  <c r="N95" i="17"/>
  <c r="O95" i="17" s="1"/>
  <c r="I95" i="17"/>
  <c r="N94" i="17"/>
  <c r="O94" i="17" s="1"/>
  <c r="I94" i="17"/>
  <c r="N93" i="17"/>
  <c r="I93" i="17"/>
  <c r="N92" i="17"/>
  <c r="I92" i="17"/>
  <c r="N91" i="17"/>
  <c r="O91" i="17" s="1"/>
  <c r="I91" i="17"/>
  <c r="N90" i="17"/>
  <c r="O90" i="17" s="1"/>
  <c r="I90" i="17"/>
  <c r="N89" i="17"/>
  <c r="I89" i="17"/>
  <c r="N88" i="17"/>
  <c r="O88" i="17" s="1"/>
  <c r="I88" i="17"/>
  <c r="N87" i="17"/>
  <c r="O87" i="17" s="1"/>
  <c r="I87" i="17"/>
  <c r="N86" i="17"/>
  <c r="I86" i="17"/>
  <c r="N85" i="17"/>
  <c r="I85" i="17"/>
  <c r="N84" i="17"/>
  <c r="O84" i="17" s="1"/>
  <c r="I84" i="17"/>
  <c r="N83" i="17"/>
  <c r="O83" i="17" s="1"/>
  <c r="I83" i="17"/>
  <c r="N82" i="17"/>
  <c r="I82" i="17"/>
  <c r="N81" i="17"/>
  <c r="I81" i="17"/>
  <c r="N80" i="17"/>
  <c r="I80" i="17"/>
  <c r="O80" i="17" s="1"/>
  <c r="N79" i="17"/>
  <c r="I79" i="17"/>
  <c r="N78" i="17"/>
  <c r="I78" i="17"/>
  <c r="N77" i="17"/>
  <c r="I77" i="17"/>
  <c r="O77" i="17" s="1"/>
  <c r="N76" i="17"/>
  <c r="I76" i="17"/>
  <c r="N75" i="17"/>
  <c r="I75" i="17"/>
  <c r="N74" i="17"/>
  <c r="I74" i="17"/>
  <c r="N73" i="17"/>
  <c r="I73" i="17"/>
  <c r="N72" i="17"/>
  <c r="I72" i="17"/>
  <c r="O72" i="17" s="1"/>
  <c r="N71" i="17"/>
  <c r="I71" i="17"/>
  <c r="N70" i="17"/>
  <c r="I70" i="17"/>
  <c r="N69" i="17"/>
  <c r="I69" i="17"/>
  <c r="N68" i="17"/>
  <c r="I68" i="17"/>
  <c r="N67" i="17"/>
  <c r="I67" i="17"/>
  <c r="N66" i="17"/>
  <c r="I66" i="17"/>
  <c r="N65" i="17"/>
  <c r="I65" i="17"/>
  <c r="N64" i="17"/>
  <c r="I64" i="17"/>
  <c r="O64" i="17" s="1"/>
  <c r="N63" i="17"/>
  <c r="I63" i="17"/>
  <c r="M58" i="17"/>
  <c r="L58" i="17"/>
  <c r="K58" i="17"/>
  <c r="J58" i="17"/>
  <c r="N58" i="17" s="1"/>
  <c r="H58" i="17"/>
  <c r="G58" i="17"/>
  <c r="F58" i="17"/>
  <c r="E58" i="17"/>
  <c r="D58" i="17"/>
  <c r="C58" i="17"/>
  <c r="M57" i="17"/>
  <c r="L57" i="17"/>
  <c r="K57" i="17"/>
  <c r="J57" i="17"/>
  <c r="N57" i="17" s="1"/>
  <c r="H57" i="17"/>
  <c r="G57" i="17"/>
  <c r="F57" i="17"/>
  <c r="E57" i="17"/>
  <c r="D57" i="17"/>
  <c r="C57" i="17"/>
  <c r="I57" i="17" s="1"/>
  <c r="M56" i="17"/>
  <c r="L56" i="17"/>
  <c r="K56" i="17"/>
  <c r="J56" i="17"/>
  <c r="H56" i="17"/>
  <c r="G56" i="17"/>
  <c r="F56" i="17"/>
  <c r="E56" i="17"/>
  <c r="D56" i="17"/>
  <c r="C56" i="17"/>
  <c r="N55" i="17"/>
  <c r="I55" i="17"/>
  <c r="N54" i="17"/>
  <c r="I54" i="17"/>
  <c r="P53" i="17"/>
  <c r="N53" i="17"/>
  <c r="O53" i="17" s="1"/>
  <c r="I53" i="17"/>
  <c r="N52" i="17"/>
  <c r="I52" i="17"/>
  <c r="N51" i="17"/>
  <c r="I51" i="17"/>
  <c r="N50" i="17"/>
  <c r="O50" i="17" s="1"/>
  <c r="I50" i="17"/>
  <c r="N49" i="17"/>
  <c r="I49" i="17"/>
  <c r="N48" i="17"/>
  <c r="I48" i="17"/>
  <c r="N47" i="17"/>
  <c r="I47" i="17"/>
  <c r="N46" i="17"/>
  <c r="O46" i="17" s="1"/>
  <c r="I46" i="17"/>
  <c r="N45" i="17"/>
  <c r="I45" i="17"/>
  <c r="N44" i="17"/>
  <c r="I44" i="17"/>
  <c r="N43" i="17"/>
  <c r="I43" i="17"/>
  <c r="N42" i="17"/>
  <c r="O42" i="17" s="1"/>
  <c r="I42" i="17"/>
  <c r="N41" i="17"/>
  <c r="I41" i="17"/>
  <c r="N40" i="17"/>
  <c r="I40" i="17"/>
  <c r="N39" i="17"/>
  <c r="O39" i="17" s="1"/>
  <c r="I39" i="17"/>
  <c r="N38" i="17"/>
  <c r="O38" i="17" s="1"/>
  <c r="I38" i="17"/>
  <c r="N37" i="17"/>
  <c r="I37" i="17"/>
  <c r="N36" i="17"/>
  <c r="O36" i="17" s="1"/>
  <c r="I36" i="17"/>
  <c r="N35" i="17"/>
  <c r="I35" i="17"/>
  <c r="N34" i="17"/>
  <c r="I34" i="17"/>
  <c r="N33" i="17"/>
  <c r="I33" i="17"/>
  <c r="N32" i="17"/>
  <c r="O32" i="17" s="1"/>
  <c r="I32" i="17"/>
  <c r="N31" i="17"/>
  <c r="I31" i="17"/>
  <c r="N30" i="17"/>
  <c r="I30" i="17"/>
  <c r="N29" i="17"/>
  <c r="I29" i="17"/>
  <c r="N28" i="17"/>
  <c r="I28" i="17"/>
  <c r="N27" i="17"/>
  <c r="I27" i="17"/>
  <c r="N26" i="17"/>
  <c r="I26" i="17"/>
  <c r="N25" i="17"/>
  <c r="I25" i="17"/>
  <c r="N24" i="17"/>
  <c r="I24" i="17"/>
  <c r="N23" i="17"/>
  <c r="I23" i="17"/>
  <c r="N22" i="17"/>
  <c r="I22" i="17"/>
  <c r="N21" i="17"/>
  <c r="I21" i="17"/>
  <c r="O21" i="17" s="1"/>
  <c r="N20" i="17"/>
  <c r="I20" i="17"/>
  <c r="N19" i="17"/>
  <c r="I19" i="17"/>
  <c r="O19" i="17" s="1"/>
  <c r="N18" i="17"/>
  <c r="I18" i="17"/>
  <c r="N17" i="17"/>
  <c r="I17" i="17"/>
  <c r="O17" i="17" s="1"/>
  <c r="N16" i="17"/>
  <c r="I16" i="17"/>
  <c r="N15" i="17"/>
  <c r="I15" i="17"/>
  <c r="N14" i="17"/>
  <c r="I14" i="17"/>
  <c r="N13" i="17"/>
  <c r="I13" i="17"/>
  <c r="O13" i="17" s="1"/>
  <c r="N12" i="17"/>
  <c r="I12" i="17"/>
  <c r="N11" i="17"/>
  <c r="I11" i="17"/>
  <c r="O11" i="17" s="1"/>
  <c r="N10" i="17"/>
  <c r="I10" i="17"/>
  <c r="N9" i="17"/>
  <c r="I9" i="17"/>
  <c r="O9" i="17" s="1"/>
  <c r="N8" i="17"/>
  <c r="I8" i="17"/>
  <c r="N7" i="17"/>
  <c r="I7" i="17"/>
  <c r="N6" i="17"/>
  <c r="I6" i="17"/>
  <c r="N5" i="17"/>
  <c r="I5" i="17"/>
  <c r="O5" i="17" s="1"/>
  <c r="M138" i="16"/>
  <c r="L138" i="16"/>
  <c r="K138" i="16"/>
  <c r="J138" i="16"/>
  <c r="N138" i="16" s="1"/>
  <c r="H138" i="16"/>
  <c r="G138" i="16"/>
  <c r="F138" i="16"/>
  <c r="E138" i="16"/>
  <c r="D138" i="16"/>
  <c r="C138" i="16"/>
  <c r="M137" i="16"/>
  <c r="L137" i="16"/>
  <c r="K137" i="16"/>
  <c r="J137" i="16"/>
  <c r="H137" i="16"/>
  <c r="G137" i="16"/>
  <c r="F137" i="16"/>
  <c r="E137" i="16"/>
  <c r="D137" i="16"/>
  <c r="C137" i="16"/>
  <c r="M136" i="16"/>
  <c r="L136" i="16"/>
  <c r="K136" i="16"/>
  <c r="J136" i="16"/>
  <c r="H136" i="16"/>
  <c r="G136" i="16"/>
  <c r="F136" i="16"/>
  <c r="E136" i="16"/>
  <c r="D136" i="16"/>
  <c r="C136" i="16"/>
  <c r="N135" i="16"/>
  <c r="I135" i="16"/>
  <c r="N134" i="16"/>
  <c r="I134" i="16"/>
  <c r="N133" i="16"/>
  <c r="I133" i="16"/>
  <c r="N132" i="16"/>
  <c r="I132" i="16"/>
  <c r="N131" i="16"/>
  <c r="I131" i="16"/>
  <c r="N130" i="16"/>
  <c r="O130" i="16" s="1"/>
  <c r="I130" i="16"/>
  <c r="N129" i="16"/>
  <c r="O129" i="16" s="1"/>
  <c r="I129" i="16"/>
  <c r="N128" i="16"/>
  <c r="I128" i="16"/>
  <c r="N127" i="16"/>
  <c r="O127" i="16" s="1"/>
  <c r="I127" i="16"/>
  <c r="N126" i="16"/>
  <c r="I126" i="16"/>
  <c r="N125" i="16"/>
  <c r="O125" i="16" s="1"/>
  <c r="I125" i="16"/>
  <c r="N124" i="16"/>
  <c r="O124" i="16" s="1"/>
  <c r="I124" i="16"/>
  <c r="N123" i="16"/>
  <c r="O123" i="16" s="1"/>
  <c r="I123" i="16"/>
  <c r="N122" i="16"/>
  <c r="I122" i="16"/>
  <c r="N121" i="16"/>
  <c r="I121" i="16"/>
  <c r="N116" i="16"/>
  <c r="O116" i="16" s="1"/>
  <c r="I116" i="16"/>
  <c r="N115" i="16"/>
  <c r="O115" i="16" s="1"/>
  <c r="I115" i="16"/>
  <c r="N114" i="16"/>
  <c r="O114" i="16" s="1"/>
  <c r="I114" i="16"/>
  <c r="N113" i="16"/>
  <c r="I113" i="16"/>
  <c r="O113" i="16" s="1"/>
  <c r="N112" i="16"/>
  <c r="I112" i="16"/>
  <c r="O112" i="16" s="1"/>
  <c r="P111" i="16"/>
  <c r="N111" i="16"/>
  <c r="I111" i="16"/>
  <c r="N110" i="16"/>
  <c r="I110" i="16"/>
  <c r="N109" i="16"/>
  <c r="I109" i="16"/>
  <c r="N108" i="16"/>
  <c r="I108" i="16"/>
  <c r="N107" i="16"/>
  <c r="I107" i="16"/>
  <c r="O107" i="16" s="1"/>
  <c r="N106" i="16"/>
  <c r="I106" i="16"/>
  <c r="O106" i="16" s="1"/>
  <c r="N105" i="16"/>
  <c r="I105" i="16"/>
  <c r="N104" i="16"/>
  <c r="I104" i="16"/>
  <c r="N103" i="16"/>
  <c r="I103" i="16"/>
  <c r="N102" i="16"/>
  <c r="I102" i="16"/>
  <c r="N101" i="16"/>
  <c r="I101" i="16"/>
  <c r="N100" i="16"/>
  <c r="O100" i="16" s="1"/>
  <c r="I100" i="16"/>
  <c r="N99" i="16"/>
  <c r="I99" i="16"/>
  <c r="N98" i="16"/>
  <c r="I98" i="16"/>
  <c r="N97" i="16"/>
  <c r="I97" i="16"/>
  <c r="N96" i="16"/>
  <c r="I96" i="16"/>
  <c r="N95" i="16"/>
  <c r="I95" i="16"/>
  <c r="N94" i="16"/>
  <c r="I94" i="16"/>
  <c r="N93" i="16"/>
  <c r="I93" i="16"/>
  <c r="N92" i="16"/>
  <c r="I92" i="16"/>
  <c r="N91" i="16"/>
  <c r="I91" i="16"/>
  <c r="N90" i="16"/>
  <c r="I90" i="16"/>
  <c r="N89" i="16"/>
  <c r="I89" i="16"/>
  <c r="N88" i="16"/>
  <c r="I88" i="16"/>
  <c r="N87" i="16"/>
  <c r="I87" i="16"/>
  <c r="N86" i="16"/>
  <c r="I86" i="16"/>
  <c r="N85" i="16"/>
  <c r="I85" i="16"/>
  <c r="N84" i="16"/>
  <c r="I84" i="16"/>
  <c r="N83" i="16"/>
  <c r="I83" i="16"/>
  <c r="N82" i="16"/>
  <c r="I82" i="16"/>
  <c r="N81" i="16"/>
  <c r="I81" i="16"/>
  <c r="N80" i="16"/>
  <c r="I80" i="16"/>
  <c r="N79" i="16"/>
  <c r="I79" i="16"/>
  <c r="N78" i="16"/>
  <c r="I78" i="16"/>
  <c r="N77" i="16"/>
  <c r="I77" i="16"/>
  <c r="N76" i="16"/>
  <c r="I76" i="16"/>
  <c r="N75" i="16"/>
  <c r="I75" i="16"/>
  <c r="O75" i="16" s="1"/>
  <c r="N74" i="16"/>
  <c r="I74" i="16"/>
  <c r="O74" i="16" s="1"/>
  <c r="N73" i="16"/>
  <c r="I73" i="16"/>
  <c r="N72" i="16"/>
  <c r="I72" i="16"/>
  <c r="O72" i="16" s="1"/>
  <c r="N71" i="16"/>
  <c r="I71" i="16"/>
  <c r="N70" i="16"/>
  <c r="I70" i="16"/>
  <c r="N69" i="16"/>
  <c r="I69" i="16"/>
  <c r="N68" i="16"/>
  <c r="I68" i="16"/>
  <c r="N67" i="16"/>
  <c r="I67" i="16"/>
  <c r="N66" i="16"/>
  <c r="I66" i="16"/>
  <c r="N65" i="16"/>
  <c r="I65" i="16"/>
  <c r="N64" i="16"/>
  <c r="I64" i="16"/>
  <c r="N63" i="16"/>
  <c r="I63" i="16"/>
  <c r="M58" i="16"/>
  <c r="L58" i="16"/>
  <c r="K58" i="16"/>
  <c r="J58" i="16"/>
  <c r="N58" i="16" s="1"/>
  <c r="H58" i="16"/>
  <c r="G58" i="16"/>
  <c r="F58" i="16"/>
  <c r="E58" i="16"/>
  <c r="D58" i="16"/>
  <c r="C58" i="16"/>
  <c r="M57" i="16"/>
  <c r="L57" i="16"/>
  <c r="K57" i="16"/>
  <c r="J57" i="16"/>
  <c r="H57" i="16"/>
  <c r="G57" i="16"/>
  <c r="F57" i="16"/>
  <c r="E57" i="16"/>
  <c r="D57" i="16"/>
  <c r="C57" i="16"/>
  <c r="M56" i="16"/>
  <c r="L56" i="16"/>
  <c r="K56" i="16"/>
  <c r="J56" i="16"/>
  <c r="H56" i="16"/>
  <c r="G56" i="16"/>
  <c r="F56" i="16"/>
  <c r="E56" i="16"/>
  <c r="D56" i="16"/>
  <c r="C56" i="16"/>
  <c r="N55" i="16"/>
  <c r="I55" i="16"/>
  <c r="N54" i="16"/>
  <c r="I54" i="16"/>
  <c r="P53" i="16"/>
  <c r="N53" i="16"/>
  <c r="O53" i="16" s="1"/>
  <c r="I53" i="16"/>
  <c r="N52" i="16"/>
  <c r="I52" i="16"/>
  <c r="N51" i="16"/>
  <c r="I51" i="16"/>
  <c r="N50" i="16"/>
  <c r="I50" i="16"/>
  <c r="N49" i="16"/>
  <c r="O49" i="16" s="1"/>
  <c r="I49" i="16"/>
  <c r="N48" i="16"/>
  <c r="I48" i="16"/>
  <c r="N47" i="16"/>
  <c r="O47" i="16" s="1"/>
  <c r="I47" i="16"/>
  <c r="N46" i="16"/>
  <c r="I46" i="16"/>
  <c r="N45" i="16"/>
  <c r="I45" i="16"/>
  <c r="N44" i="16"/>
  <c r="I44" i="16"/>
  <c r="N43" i="16"/>
  <c r="I43" i="16"/>
  <c r="N42" i="16"/>
  <c r="O42" i="16" s="1"/>
  <c r="I42" i="16"/>
  <c r="N41" i="16"/>
  <c r="I41" i="16"/>
  <c r="N40" i="16"/>
  <c r="I40" i="16"/>
  <c r="N39" i="16"/>
  <c r="I39" i="16"/>
  <c r="N38" i="16"/>
  <c r="I38" i="16"/>
  <c r="N37" i="16"/>
  <c r="I37" i="16"/>
  <c r="N36" i="16"/>
  <c r="I36" i="16"/>
  <c r="N35" i="16"/>
  <c r="O35" i="16" s="1"/>
  <c r="I35" i="16"/>
  <c r="N34" i="16"/>
  <c r="I34" i="16"/>
  <c r="N33" i="16"/>
  <c r="I33" i="16"/>
  <c r="N32" i="16"/>
  <c r="I32" i="16"/>
  <c r="N31" i="16"/>
  <c r="O31" i="16" s="1"/>
  <c r="I31" i="16"/>
  <c r="N30" i="16"/>
  <c r="I30" i="16"/>
  <c r="N29" i="16"/>
  <c r="I29" i="16"/>
  <c r="N28" i="16"/>
  <c r="O28" i="16" s="1"/>
  <c r="I28" i="16"/>
  <c r="N27" i="16"/>
  <c r="I27" i="16"/>
  <c r="N26" i="16"/>
  <c r="I26" i="16"/>
  <c r="N25" i="16"/>
  <c r="I25" i="16"/>
  <c r="N24" i="16"/>
  <c r="O24" i="16" s="1"/>
  <c r="I24" i="16"/>
  <c r="N23" i="16"/>
  <c r="I23" i="16"/>
  <c r="N22" i="16"/>
  <c r="I22" i="16"/>
  <c r="N21" i="16"/>
  <c r="O21" i="16" s="1"/>
  <c r="I21" i="16"/>
  <c r="N20" i="16"/>
  <c r="I20" i="16"/>
  <c r="N19" i="16"/>
  <c r="I19" i="16"/>
  <c r="N18" i="16"/>
  <c r="I18" i="16"/>
  <c r="N17" i="16"/>
  <c r="O17" i="16" s="1"/>
  <c r="I17" i="16"/>
  <c r="N16" i="16"/>
  <c r="O16" i="16" s="1"/>
  <c r="I16" i="16"/>
  <c r="N15" i="16"/>
  <c r="I15" i="16"/>
  <c r="O15" i="16" s="1"/>
  <c r="N14" i="16"/>
  <c r="I14" i="16"/>
  <c r="N13" i="16"/>
  <c r="I13" i="16"/>
  <c r="N12" i="16"/>
  <c r="I12" i="16"/>
  <c r="N11" i="16"/>
  <c r="I11" i="16"/>
  <c r="N10" i="16"/>
  <c r="I10" i="16"/>
  <c r="N9" i="16"/>
  <c r="I9" i="16"/>
  <c r="N8" i="16"/>
  <c r="I8" i="16"/>
  <c r="O8" i="16" s="1"/>
  <c r="N7" i="16"/>
  <c r="I7" i="16"/>
  <c r="O7" i="16" s="1"/>
  <c r="N6" i="16"/>
  <c r="I6" i="16"/>
  <c r="N5" i="16"/>
  <c r="I5" i="16"/>
  <c r="M138" i="15"/>
  <c r="L138" i="15"/>
  <c r="K138" i="15"/>
  <c r="J138" i="15"/>
  <c r="H138" i="15"/>
  <c r="G138" i="15"/>
  <c r="F138" i="15"/>
  <c r="E138" i="15"/>
  <c r="D138" i="15"/>
  <c r="C138" i="15"/>
  <c r="M137" i="15"/>
  <c r="L137" i="15"/>
  <c r="K137" i="15"/>
  <c r="J137" i="15"/>
  <c r="H137" i="15"/>
  <c r="G137" i="15"/>
  <c r="F137" i="15"/>
  <c r="E137" i="15"/>
  <c r="D137" i="15"/>
  <c r="C137" i="15"/>
  <c r="M136" i="15"/>
  <c r="L136" i="15"/>
  <c r="K136" i="15"/>
  <c r="J136" i="15"/>
  <c r="N136" i="15" s="1"/>
  <c r="H136" i="15"/>
  <c r="G136" i="15"/>
  <c r="F136" i="15"/>
  <c r="E136" i="15"/>
  <c r="D136" i="15"/>
  <c r="C136" i="15"/>
  <c r="N135" i="15"/>
  <c r="I135" i="15"/>
  <c r="N134" i="15"/>
  <c r="I134" i="15"/>
  <c r="N133" i="15"/>
  <c r="I133" i="15"/>
  <c r="N132" i="15"/>
  <c r="I132" i="15"/>
  <c r="N131" i="15"/>
  <c r="I131" i="15"/>
  <c r="O131" i="15" s="1"/>
  <c r="N130" i="15"/>
  <c r="I130" i="15"/>
  <c r="O130" i="15" s="1"/>
  <c r="N129" i="15"/>
  <c r="O129" i="15" s="1"/>
  <c r="I129" i="15"/>
  <c r="N128" i="15"/>
  <c r="I128" i="15"/>
  <c r="N127" i="15"/>
  <c r="I127" i="15"/>
  <c r="N126" i="15"/>
  <c r="I126" i="15"/>
  <c r="N125" i="15"/>
  <c r="I125" i="15"/>
  <c r="N124" i="15"/>
  <c r="O124" i="15" s="1"/>
  <c r="I124" i="15"/>
  <c r="N123" i="15"/>
  <c r="I123" i="15"/>
  <c r="N122" i="15"/>
  <c r="O122" i="15" s="1"/>
  <c r="I122" i="15"/>
  <c r="N121" i="15"/>
  <c r="I121" i="15"/>
  <c r="O121" i="15" s="1"/>
  <c r="N116" i="15"/>
  <c r="I116" i="15"/>
  <c r="N115" i="15"/>
  <c r="I115" i="15"/>
  <c r="N114" i="15"/>
  <c r="I114" i="15"/>
  <c r="N113" i="15"/>
  <c r="I113" i="15"/>
  <c r="N112" i="15"/>
  <c r="I112" i="15"/>
  <c r="P111" i="15"/>
  <c r="N111" i="15"/>
  <c r="I111" i="15"/>
  <c r="N110" i="15"/>
  <c r="I110" i="15"/>
  <c r="N109" i="15"/>
  <c r="I109" i="15"/>
  <c r="N108" i="15"/>
  <c r="I108" i="15"/>
  <c r="N107" i="15"/>
  <c r="I107" i="15"/>
  <c r="N106" i="15"/>
  <c r="I106" i="15"/>
  <c r="N105" i="15"/>
  <c r="I105" i="15"/>
  <c r="N104" i="15"/>
  <c r="I104" i="15"/>
  <c r="N103" i="15"/>
  <c r="O103" i="15" s="1"/>
  <c r="I103" i="15"/>
  <c r="N102" i="15"/>
  <c r="I102" i="15"/>
  <c r="N101" i="15"/>
  <c r="I101" i="15"/>
  <c r="N100" i="15"/>
  <c r="I100" i="15"/>
  <c r="N99" i="15"/>
  <c r="I99" i="15"/>
  <c r="N98" i="15"/>
  <c r="I98" i="15"/>
  <c r="N97" i="15"/>
  <c r="O97" i="15" s="1"/>
  <c r="I97" i="15"/>
  <c r="N96" i="15"/>
  <c r="O96" i="15" s="1"/>
  <c r="I96" i="15"/>
  <c r="N95" i="15"/>
  <c r="I95" i="15"/>
  <c r="N94" i="15"/>
  <c r="I94" i="15"/>
  <c r="N93" i="15"/>
  <c r="I93" i="15"/>
  <c r="N92" i="15"/>
  <c r="I92" i="15"/>
  <c r="N91" i="15"/>
  <c r="I91" i="15"/>
  <c r="N90" i="15"/>
  <c r="I90" i="15"/>
  <c r="N89" i="15"/>
  <c r="I89" i="15"/>
  <c r="N88" i="15"/>
  <c r="O88" i="15" s="1"/>
  <c r="I88" i="15"/>
  <c r="N87" i="15"/>
  <c r="I87" i="15"/>
  <c r="N86" i="15"/>
  <c r="I86" i="15"/>
  <c r="N85" i="15"/>
  <c r="I85" i="15"/>
  <c r="N84" i="15"/>
  <c r="I84" i="15"/>
  <c r="N83" i="15"/>
  <c r="I83" i="15"/>
  <c r="N82" i="15"/>
  <c r="I82" i="15"/>
  <c r="N81" i="15"/>
  <c r="O81" i="15" s="1"/>
  <c r="I81" i="15"/>
  <c r="N80" i="15"/>
  <c r="I80" i="15"/>
  <c r="N79" i="15"/>
  <c r="I79" i="15"/>
  <c r="N78" i="15"/>
  <c r="I78" i="15"/>
  <c r="N77" i="15"/>
  <c r="O77" i="15" s="1"/>
  <c r="I77" i="15"/>
  <c r="N76" i="15"/>
  <c r="I76" i="15"/>
  <c r="N75" i="15"/>
  <c r="I75" i="15"/>
  <c r="N74" i="15"/>
  <c r="I74" i="15"/>
  <c r="N73" i="15"/>
  <c r="I73" i="15"/>
  <c r="N72" i="15"/>
  <c r="I72" i="15"/>
  <c r="N71" i="15"/>
  <c r="I71" i="15"/>
  <c r="N70" i="15"/>
  <c r="O70" i="15" s="1"/>
  <c r="I70" i="15"/>
  <c r="N69" i="15"/>
  <c r="I69" i="15"/>
  <c r="O69" i="15" s="1"/>
  <c r="N68" i="15"/>
  <c r="I68" i="15"/>
  <c r="O68" i="15" s="1"/>
  <c r="N67" i="15"/>
  <c r="I67" i="15"/>
  <c r="O67" i="15" s="1"/>
  <c r="N66" i="15"/>
  <c r="I66" i="15"/>
  <c r="O66" i="15" s="1"/>
  <c r="N65" i="15"/>
  <c r="I65" i="15"/>
  <c r="N64" i="15"/>
  <c r="I64" i="15"/>
  <c r="N63" i="15"/>
  <c r="I63" i="15"/>
  <c r="M58" i="15"/>
  <c r="L58" i="15"/>
  <c r="K58" i="15"/>
  <c r="J58" i="15"/>
  <c r="H58" i="15"/>
  <c r="G58" i="15"/>
  <c r="F58" i="15"/>
  <c r="E58" i="15"/>
  <c r="D58" i="15"/>
  <c r="C58" i="15"/>
  <c r="M57" i="15"/>
  <c r="L57" i="15"/>
  <c r="K57" i="15"/>
  <c r="J57" i="15"/>
  <c r="H57" i="15"/>
  <c r="G57" i="15"/>
  <c r="F57" i="15"/>
  <c r="E57" i="15"/>
  <c r="D57" i="15"/>
  <c r="C57" i="15"/>
  <c r="M56" i="15"/>
  <c r="L56" i="15"/>
  <c r="K56" i="15"/>
  <c r="J56" i="15"/>
  <c r="H56" i="15"/>
  <c r="G56" i="15"/>
  <c r="F56" i="15"/>
  <c r="E56" i="15"/>
  <c r="D56" i="15"/>
  <c r="C56" i="15"/>
  <c r="N55" i="15"/>
  <c r="I55" i="15"/>
  <c r="N54" i="15"/>
  <c r="O54" i="15" s="1"/>
  <c r="I54" i="15"/>
  <c r="P53" i="15"/>
  <c r="N53" i="15"/>
  <c r="I53" i="15"/>
  <c r="N52" i="15"/>
  <c r="I52" i="15"/>
  <c r="N51" i="15"/>
  <c r="I51" i="15"/>
  <c r="N50" i="15"/>
  <c r="I50" i="15"/>
  <c r="N49" i="15"/>
  <c r="I49" i="15"/>
  <c r="O49" i="15" s="1"/>
  <c r="N48" i="15"/>
  <c r="I48" i="15"/>
  <c r="O48" i="15" s="1"/>
  <c r="N47" i="15"/>
  <c r="I47" i="15"/>
  <c r="N46" i="15"/>
  <c r="I46" i="15"/>
  <c r="N45" i="15"/>
  <c r="I45" i="15"/>
  <c r="N44" i="15"/>
  <c r="I44" i="15"/>
  <c r="N43" i="15"/>
  <c r="O43" i="15" s="1"/>
  <c r="I43" i="15"/>
  <c r="N42" i="15"/>
  <c r="I42" i="15"/>
  <c r="N41" i="15"/>
  <c r="I41" i="15"/>
  <c r="O41" i="15" s="1"/>
  <c r="N40" i="15"/>
  <c r="I40" i="15"/>
  <c r="O40" i="15" s="1"/>
  <c r="N39" i="15"/>
  <c r="I39" i="15"/>
  <c r="O39" i="15" s="1"/>
  <c r="N38" i="15"/>
  <c r="I38" i="15"/>
  <c r="O38" i="15" s="1"/>
  <c r="N37" i="15"/>
  <c r="I37" i="15"/>
  <c r="N36" i="15"/>
  <c r="I36" i="15"/>
  <c r="N35" i="15"/>
  <c r="I35" i="15"/>
  <c r="N34" i="15"/>
  <c r="I34" i="15"/>
  <c r="N33" i="15"/>
  <c r="O33" i="15" s="1"/>
  <c r="I33" i="15"/>
  <c r="N32" i="15"/>
  <c r="I32" i="15"/>
  <c r="N31" i="15"/>
  <c r="I31" i="15"/>
  <c r="N30" i="15"/>
  <c r="I30" i="15"/>
  <c r="N29" i="15"/>
  <c r="O29" i="15" s="1"/>
  <c r="I29" i="15"/>
  <c r="N28" i="15"/>
  <c r="I28" i="15"/>
  <c r="N27" i="15"/>
  <c r="O27" i="15" s="1"/>
  <c r="I27" i="15"/>
  <c r="N26" i="15"/>
  <c r="O26" i="15" s="1"/>
  <c r="I26" i="15"/>
  <c r="N25" i="15"/>
  <c r="O25" i="15" s="1"/>
  <c r="I25" i="15"/>
  <c r="N24" i="15"/>
  <c r="O24" i="15" s="1"/>
  <c r="I24" i="15"/>
  <c r="N23" i="15"/>
  <c r="I23" i="15"/>
  <c r="N22" i="15"/>
  <c r="I22" i="15"/>
  <c r="N21" i="15"/>
  <c r="I21" i="15"/>
  <c r="N20" i="15"/>
  <c r="O20" i="15" s="1"/>
  <c r="I20" i="15"/>
  <c r="N19" i="15"/>
  <c r="O19" i="15" s="1"/>
  <c r="I19" i="15"/>
  <c r="N18" i="15"/>
  <c r="O18" i="15" s="1"/>
  <c r="I18" i="15"/>
  <c r="N17" i="15"/>
  <c r="I17" i="15"/>
  <c r="N16" i="15"/>
  <c r="I16" i="15"/>
  <c r="N15" i="15"/>
  <c r="I15" i="15"/>
  <c r="N14" i="15"/>
  <c r="I14" i="15"/>
  <c r="N13" i="15"/>
  <c r="O13" i="15" s="1"/>
  <c r="I13" i="15"/>
  <c r="N12" i="15"/>
  <c r="O12" i="15" s="1"/>
  <c r="I12" i="15"/>
  <c r="N11" i="15"/>
  <c r="O11" i="15" s="1"/>
  <c r="I11" i="15"/>
  <c r="N10" i="15"/>
  <c r="I10" i="15"/>
  <c r="N9" i="15"/>
  <c r="I9" i="15"/>
  <c r="O9" i="15" s="1"/>
  <c r="N8" i="15"/>
  <c r="I8" i="15"/>
  <c r="O8" i="15" s="1"/>
  <c r="N7" i="15"/>
  <c r="I7" i="15"/>
  <c r="N6" i="15"/>
  <c r="I6" i="15"/>
  <c r="O6" i="15" s="1"/>
  <c r="N5" i="15"/>
  <c r="I5" i="15"/>
  <c r="M138" i="14"/>
  <c r="L138" i="14"/>
  <c r="K138" i="14"/>
  <c r="J138" i="14"/>
  <c r="H138" i="14"/>
  <c r="G138" i="14"/>
  <c r="F138" i="14"/>
  <c r="E138" i="14"/>
  <c r="D138" i="14"/>
  <c r="C138" i="14"/>
  <c r="M137" i="14"/>
  <c r="L137" i="14"/>
  <c r="K137" i="14"/>
  <c r="J137" i="14"/>
  <c r="H137" i="14"/>
  <c r="G137" i="14"/>
  <c r="F137" i="14"/>
  <c r="E137" i="14"/>
  <c r="D137" i="14"/>
  <c r="C137" i="14"/>
  <c r="M136" i="14"/>
  <c r="L136" i="14"/>
  <c r="K136" i="14"/>
  <c r="J136" i="14"/>
  <c r="H136" i="14"/>
  <c r="G136" i="14"/>
  <c r="F136" i="14"/>
  <c r="E136" i="14"/>
  <c r="D136" i="14"/>
  <c r="C136" i="14"/>
  <c r="N135" i="14"/>
  <c r="I135" i="14"/>
  <c r="O135" i="14" s="1"/>
  <c r="N134" i="14"/>
  <c r="I134" i="14"/>
  <c r="N133" i="14"/>
  <c r="I133" i="14"/>
  <c r="O133" i="14" s="1"/>
  <c r="N132" i="14"/>
  <c r="I132" i="14"/>
  <c r="N131" i="14"/>
  <c r="I131" i="14"/>
  <c r="N130" i="14"/>
  <c r="I130" i="14"/>
  <c r="N129" i="14"/>
  <c r="I129" i="14"/>
  <c r="N128" i="14"/>
  <c r="I128" i="14"/>
  <c r="N127" i="14"/>
  <c r="O127" i="14" s="1"/>
  <c r="I127" i="14"/>
  <c r="N126" i="14"/>
  <c r="O126" i="14" s="1"/>
  <c r="I126" i="14"/>
  <c r="N125" i="14"/>
  <c r="I125" i="14"/>
  <c r="N124" i="14"/>
  <c r="O124" i="14" s="1"/>
  <c r="I124" i="14"/>
  <c r="N123" i="14"/>
  <c r="O123" i="14" s="1"/>
  <c r="I123" i="14"/>
  <c r="N122" i="14"/>
  <c r="O122" i="14" s="1"/>
  <c r="I122" i="14"/>
  <c r="N121" i="14"/>
  <c r="I121" i="14"/>
  <c r="N116" i="14"/>
  <c r="I116" i="14"/>
  <c r="N115" i="14"/>
  <c r="I115" i="14"/>
  <c r="N114" i="14"/>
  <c r="O114" i="14" s="1"/>
  <c r="I114" i="14"/>
  <c r="N113" i="14"/>
  <c r="O113" i="14" s="1"/>
  <c r="I113" i="14"/>
  <c r="N112" i="14"/>
  <c r="I112" i="14"/>
  <c r="O112" i="14" s="1"/>
  <c r="P111" i="14"/>
  <c r="N111" i="14"/>
  <c r="I111" i="14"/>
  <c r="N110" i="14"/>
  <c r="O110" i="14" s="1"/>
  <c r="I110" i="14"/>
  <c r="N109" i="14"/>
  <c r="I109" i="14"/>
  <c r="N108" i="14"/>
  <c r="I108" i="14"/>
  <c r="N107" i="14"/>
  <c r="I107" i="14"/>
  <c r="O107" i="14" s="1"/>
  <c r="N106" i="14"/>
  <c r="I106" i="14"/>
  <c r="N105" i="14"/>
  <c r="I105" i="14"/>
  <c r="N104" i="14"/>
  <c r="I104" i="14"/>
  <c r="N103" i="14"/>
  <c r="I103" i="14"/>
  <c r="O103" i="14" s="1"/>
  <c r="N102" i="14"/>
  <c r="I102" i="14"/>
  <c r="N101" i="14"/>
  <c r="I101" i="14"/>
  <c r="N100" i="14"/>
  <c r="I100" i="14"/>
  <c r="N99" i="14"/>
  <c r="I99" i="14"/>
  <c r="O99" i="14" s="1"/>
  <c r="N98" i="14"/>
  <c r="I98" i="14"/>
  <c r="N97" i="14"/>
  <c r="I97" i="14"/>
  <c r="N96" i="14"/>
  <c r="I96" i="14"/>
  <c r="N95" i="14"/>
  <c r="I95" i="14"/>
  <c r="O95" i="14" s="1"/>
  <c r="N94" i="14"/>
  <c r="I94" i="14"/>
  <c r="N93" i="14"/>
  <c r="I93" i="14"/>
  <c r="N92" i="14"/>
  <c r="I92" i="14"/>
  <c r="N91" i="14"/>
  <c r="I91" i="14"/>
  <c r="N90" i="14"/>
  <c r="I90" i="14"/>
  <c r="N89" i="14"/>
  <c r="O89" i="14" s="1"/>
  <c r="I89" i="14"/>
  <c r="N88" i="14"/>
  <c r="I88" i="14"/>
  <c r="N87" i="14"/>
  <c r="I87" i="14"/>
  <c r="N86" i="14"/>
  <c r="O86" i="14" s="1"/>
  <c r="I86" i="14"/>
  <c r="N85" i="14"/>
  <c r="O85" i="14" s="1"/>
  <c r="I85" i="14"/>
  <c r="N84" i="14"/>
  <c r="I84" i="14"/>
  <c r="N83" i="14"/>
  <c r="I83" i="14"/>
  <c r="N82" i="14"/>
  <c r="I82" i="14"/>
  <c r="N81" i="14"/>
  <c r="I81" i="14"/>
  <c r="N80" i="14"/>
  <c r="I80" i="14"/>
  <c r="N79" i="14"/>
  <c r="I79" i="14"/>
  <c r="N78" i="14"/>
  <c r="O78" i="14" s="1"/>
  <c r="I78" i="14"/>
  <c r="N77" i="14"/>
  <c r="I77" i="14"/>
  <c r="N76" i="14"/>
  <c r="I76" i="14"/>
  <c r="N75" i="14"/>
  <c r="O75" i="14" s="1"/>
  <c r="I75" i="14"/>
  <c r="N74" i="14"/>
  <c r="I74" i="14"/>
  <c r="N73" i="14"/>
  <c r="I73" i="14"/>
  <c r="N72" i="14"/>
  <c r="I72" i="14"/>
  <c r="N71" i="14"/>
  <c r="I71" i="14"/>
  <c r="N70" i="14"/>
  <c r="I70" i="14"/>
  <c r="N69" i="14"/>
  <c r="I69" i="14"/>
  <c r="N68" i="14"/>
  <c r="O68" i="14" s="1"/>
  <c r="I68" i="14"/>
  <c r="N67" i="14"/>
  <c r="I67" i="14"/>
  <c r="N66" i="14"/>
  <c r="O66" i="14" s="1"/>
  <c r="I66" i="14"/>
  <c r="N65" i="14"/>
  <c r="O65" i="14" s="1"/>
  <c r="I65" i="14"/>
  <c r="N64" i="14"/>
  <c r="I64" i="14"/>
  <c r="N63" i="14"/>
  <c r="I63" i="14"/>
  <c r="M58" i="14"/>
  <c r="L58" i="14"/>
  <c r="K58" i="14"/>
  <c r="J58" i="14"/>
  <c r="H58" i="14"/>
  <c r="G58" i="14"/>
  <c r="F58" i="14"/>
  <c r="E58" i="14"/>
  <c r="D58" i="14"/>
  <c r="C58" i="14"/>
  <c r="M57" i="14"/>
  <c r="L57" i="14"/>
  <c r="K57" i="14"/>
  <c r="N57" i="14" s="1"/>
  <c r="J57" i="14"/>
  <c r="H57" i="14"/>
  <c r="G57" i="14"/>
  <c r="F57" i="14"/>
  <c r="E57" i="14"/>
  <c r="D57" i="14"/>
  <c r="C57" i="14"/>
  <c r="M56" i="14"/>
  <c r="L56" i="14"/>
  <c r="K56" i="14"/>
  <c r="J56" i="14"/>
  <c r="H56" i="14"/>
  <c r="G56" i="14"/>
  <c r="F56" i="14"/>
  <c r="E56" i="14"/>
  <c r="D56" i="14"/>
  <c r="C56" i="14"/>
  <c r="N55" i="14"/>
  <c r="I55" i="14"/>
  <c r="N54" i="14"/>
  <c r="I54" i="14"/>
  <c r="P53" i="14"/>
  <c r="N53" i="14"/>
  <c r="I53" i="14"/>
  <c r="N52" i="14"/>
  <c r="I52" i="14"/>
  <c r="O52" i="14" s="1"/>
  <c r="N51" i="14"/>
  <c r="I51" i="14"/>
  <c r="O51" i="14" s="1"/>
  <c r="N50" i="14"/>
  <c r="I50" i="14"/>
  <c r="N49" i="14"/>
  <c r="I49" i="14"/>
  <c r="N48" i="14"/>
  <c r="I48" i="14"/>
  <c r="N47" i="14"/>
  <c r="I47" i="14"/>
  <c r="N46" i="14"/>
  <c r="I46" i="14"/>
  <c r="N45" i="14"/>
  <c r="I45" i="14"/>
  <c r="N44" i="14"/>
  <c r="I44" i="14"/>
  <c r="O44" i="14" s="1"/>
  <c r="N43" i="14"/>
  <c r="I43" i="14"/>
  <c r="O43" i="14" s="1"/>
  <c r="N42" i="14"/>
  <c r="I42" i="14"/>
  <c r="N41" i="14"/>
  <c r="I41" i="14"/>
  <c r="N40" i="14"/>
  <c r="I40" i="14"/>
  <c r="N39" i="14"/>
  <c r="I39" i="14"/>
  <c r="N38" i="14"/>
  <c r="I38" i="14"/>
  <c r="N37" i="14"/>
  <c r="I37" i="14"/>
  <c r="N36" i="14"/>
  <c r="I36" i="14"/>
  <c r="N35" i="14"/>
  <c r="I35" i="14"/>
  <c r="O35" i="14" s="1"/>
  <c r="N34" i="14"/>
  <c r="I34" i="14"/>
  <c r="N33" i="14"/>
  <c r="I33" i="14"/>
  <c r="N32" i="14"/>
  <c r="I32" i="14"/>
  <c r="N31" i="14"/>
  <c r="I31" i="14"/>
  <c r="O31" i="14" s="1"/>
  <c r="N30" i="14"/>
  <c r="I30" i="14"/>
  <c r="N29" i="14"/>
  <c r="I29" i="14"/>
  <c r="N28" i="14"/>
  <c r="I28" i="14"/>
  <c r="N27" i="14"/>
  <c r="I27" i="14"/>
  <c r="O27" i="14" s="1"/>
  <c r="N26" i="14"/>
  <c r="I26" i="14"/>
  <c r="N25" i="14"/>
  <c r="I25" i="14"/>
  <c r="N24" i="14"/>
  <c r="I24" i="14"/>
  <c r="N23" i="14"/>
  <c r="I23" i="14"/>
  <c r="O23" i="14" s="1"/>
  <c r="N22" i="14"/>
  <c r="I22" i="14"/>
  <c r="N21" i="14"/>
  <c r="O21" i="14" s="1"/>
  <c r="I21" i="14"/>
  <c r="N20" i="14"/>
  <c r="I20" i="14"/>
  <c r="N19" i="14"/>
  <c r="I19" i="14"/>
  <c r="N18" i="14"/>
  <c r="I18" i="14"/>
  <c r="N17" i="14"/>
  <c r="I17" i="14"/>
  <c r="N16" i="14"/>
  <c r="I16" i="14"/>
  <c r="N15" i="14"/>
  <c r="I15" i="14"/>
  <c r="O15" i="14" s="1"/>
  <c r="N14" i="14"/>
  <c r="I14" i="14"/>
  <c r="N13" i="14"/>
  <c r="O13" i="14" s="1"/>
  <c r="I13" i="14"/>
  <c r="N12" i="14"/>
  <c r="I12" i="14"/>
  <c r="N11" i="14"/>
  <c r="I11" i="14"/>
  <c r="N10" i="14"/>
  <c r="I10" i="14"/>
  <c r="N9" i="14"/>
  <c r="I9" i="14"/>
  <c r="N8" i="14"/>
  <c r="I8" i="14"/>
  <c r="N7" i="14"/>
  <c r="O7" i="14" s="1"/>
  <c r="I7" i="14"/>
  <c r="N6" i="14"/>
  <c r="O6" i="14" s="1"/>
  <c r="I6" i="14"/>
  <c r="N5" i="14"/>
  <c r="I5" i="14"/>
  <c r="M138" i="13"/>
  <c r="L138" i="13"/>
  <c r="K138" i="13"/>
  <c r="J138" i="13"/>
  <c r="H138" i="13"/>
  <c r="G138" i="13"/>
  <c r="F138" i="13"/>
  <c r="E138" i="13"/>
  <c r="D138" i="13"/>
  <c r="C138" i="13"/>
  <c r="M137" i="13"/>
  <c r="L137" i="13"/>
  <c r="K137" i="13"/>
  <c r="J137" i="13"/>
  <c r="H137" i="13"/>
  <c r="G137" i="13"/>
  <c r="F137" i="13"/>
  <c r="E137" i="13"/>
  <c r="D137" i="13"/>
  <c r="C137" i="13"/>
  <c r="M136" i="13"/>
  <c r="L136" i="13"/>
  <c r="K136" i="13"/>
  <c r="J136" i="13"/>
  <c r="H136" i="13"/>
  <c r="G136" i="13"/>
  <c r="F136" i="13"/>
  <c r="E136" i="13"/>
  <c r="D136" i="13"/>
  <c r="C136" i="13"/>
  <c r="N135" i="13"/>
  <c r="I135" i="13"/>
  <c r="O135" i="13" s="1"/>
  <c r="N134" i="13"/>
  <c r="I134" i="13"/>
  <c r="O134" i="13" s="1"/>
  <c r="N133" i="13"/>
  <c r="I133" i="13"/>
  <c r="O133" i="13" s="1"/>
  <c r="N132" i="13"/>
  <c r="I132" i="13"/>
  <c r="N131" i="13"/>
  <c r="I131" i="13"/>
  <c r="N130" i="13"/>
  <c r="I130" i="13"/>
  <c r="N129" i="13"/>
  <c r="I129" i="13"/>
  <c r="N128" i="13"/>
  <c r="I128" i="13"/>
  <c r="N127" i="13"/>
  <c r="I127" i="13"/>
  <c r="N126" i="13"/>
  <c r="I126" i="13"/>
  <c r="N125" i="13"/>
  <c r="I125" i="13"/>
  <c r="N124" i="13"/>
  <c r="I124" i="13"/>
  <c r="N123" i="13"/>
  <c r="I123" i="13"/>
  <c r="N122" i="13"/>
  <c r="I122" i="13"/>
  <c r="N121" i="13"/>
  <c r="I121" i="13"/>
  <c r="N116" i="13"/>
  <c r="I116" i="13"/>
  <c r="O116" i="13" s="1"/>
  <c r="N115" i="13"/>
  <c r="I115" i="13"/>
  <c r="N114" i="13"/>
  <c r="I114" i="13"/>
  <c r="N113" i="13"/>
  <c r="I113" i="13"/>
  <c r="N112" i="13"/>
  <c r="I112" i="13"/>
  <c r="P111" i="13"/>
  <c r="N111" i="13"/>
  <c r="I111" i="13"/>
  <c r="N110" i="13"/>
  <c r="I110" i="13"/>
  <c r="N109" i="13"/>
  <c r="I109" i="13"/>
  <c r="N108" i="13"/>
  <c r="I108" i="13"/>
  <c r="N107" i="13"/>
  <c r="I107" i="13"/>
  <c r="N106" i="13"/>
  <c r="I106" i="13"/>
  <c r="N105" i="13"/>
  <c r="I105" i="13"/>
  <c r="O105" i="13" s="1"/>
  <c r="N104" i="13"/>
  <c r="I104" i="13"/>
  <c r="O104" i="13" s="1"/>
  <c r="N103" i="13"/>
  <c r="I103" i="13"/>
  <c r="O103" i="13" s="1"/>
  <c r="N102" i="13"/>
  <c r="I102" i="13"/>
  <c r="N101" i="13"/>
  <c r="I101" i="13"/>
  <c r="N100" i="13"/>
  <c r="I100" i="13"/>
  <c r="N99" i="13"/>
  <c r="I99" i="13"/>
  <c r="N98" i="13"/>
  <c r="I98" i="13"/>
  <c r="N97" i="13"/>
  <c r="I97" i="13"/>
  <c r="N96" i="13"/>
  <c r="O96" i="13" s="1"/>
  <c r="I96" i="13"/>
  <c r="N95" i="13"/>
  <c r="I95" i="13"/>
  <c r="N94" i="13"/>
  <c r="I94" i="13"/>
  <c r="N93" i="13"/>
  <c r="I93" i="13"/>
  <c r="N92" i="13"/>
  <c r="I92" i="13"/>
  <c r="N91" i="13"/>
  <c r="I91" i="13"/>
  <c r="N90" i="13"/>
  <c r="I90" i="13"/>
  <c r="N89" i="13"/>
  <c r="O89" i="13" s="1"/>
  <c r="I89" i="13"/>
  <c r="N88" i="13"/>
  <c r="I88" i="13"/>
  <c r="N87" i="13"/>
  <c r="I87" i="13"/>
  <c r="N86" i="13"/>
  <c r="O86" i="13" s="1"/>
  <c r="I86" i="13"/>
  <c r="N85" i="13"/>
  <c r="O85" i="13" s="1"/>
  <c r="I85" i="13"/>
  <c r="N84" i="13"/>
  <c r="O84" i="13" s="1"/>
  <c r="I84" i="13"/>
  <c r="N83" i="13"/>
  <c r="O83" i="13" s="1"/>
  <c r="I83" i="13"/>
  <c r="N82" i="13"/>
  <c r="I82" i="13"/>
  <c r="O82" i="13" s="1"/>
  <c r="N81" i="13"/>
  <c r="I81" i="13"/>
  <c r="O81" i="13" s="1"/>
  <c r="N80" i="13"/>
  <c r="I80" i="13"/>
  <c r="O80" i="13" s="1"/>
  <c r="N79" i="13"/>
  <c r="I79" i="13"/>
  <c r="O79" i="13" s="1"/>
  <c r="N78" i="13"/>
  <c r="I78" i="13"/>
  <c r="N77" i="13"/>
  <c r="I77" i="13"/>
  <c r="N76" i="13"/>
  <c r="I76" i="13"/>
  <c r="N75" i="13"/>
  <c r="I75" i="13"/>
  <c r="N74" i="13"/>
  <c r="I74" i="13"/>
  <c r="O74" i="13" s="1"/>
  <c r="N73" i="13"/>
  <c r="I73" i="13"/>
  <c r="O73" i="13" s="1"/>
  <c r="N72" i="13"/>
  <c r="I72" i="13"/>
  <c r="N71" i="13"/>
  <c r="I71" i="13"/>
  <c r="N70" i="13"/>
  <c r="I70" i="13"/>
  <c r="N69" i="13"/>
  <c r="I69" i="13"/>
  <c r="N68" i="13"/>
  <c r="I68" i="13"/>
  <c r="N67" i="13"/>
  <c r="I67" i="13"/>
  <c r="N66" i="13"/>
  <c r="I66" i="13"/>
  <c r="N65" i="13"/>
  <c r="O65" i="13" s="1"/>
  <c r="I65" i="13"/>
  <c r="N64" i="13"/>
  <c r="I64" i="13"/>
  <c r="N63" i="13"/>
  <c r="I63" i="13"/>
  <c r="M58" i="13"/>
  <c r="L58" i="13"/>
  <c r="K58" i="13"/>
  <c r="J58" i="13"/>
  <c r="H58" i="13"/>
  <c r="G58" i="13"/>
  <c r="F58" i="13"/>
  <c r="E58" i="13"/>
  <c r="D58" i="13"/>
  <c r="C58" i="13"/>
  <c r="M57" i="13"/>
  <c r="L57" i="13"/>
  <c r="K57" i="13"/>
  <c r="J57" i="13"/>
  <c r="H57" i="13"/>
  <c r="G57" i="13"/>
  <c r="F57" i="13"/>
  <c r="E57" i="13"/>
  <c r="D57" i="13"/>
  <c r="C57" i="13"/>
  <c r="M56" i="13"/>
  <c r="L56" i="13"/>
  <c r="K56" i="13"/>
  <c r="J56" i="13"/>
  <c r="H56" i="13"/>
  <c r="G56" i="13"/>
  <c r="F56" i="13"/>
  <c r="E56" i="13"/>
  <c r="D56" i="13"/>
  <c r="C56" i="13"/>
  <c r="N55" i="13"/>
  <c r="I55" i="13"/>
  <c r="N54" i="13"/>
  <c r="O54" i="13" s="1"/>
  <c r="I54" i="13"/>
  <c r="P53" i="13"/>
  <c r="N53" i="13"/>
  <c r="I53" i="13"/>
  <c r="N52" i="13"/>
  <c r="I52" i="13"/>
  <c r="O52" i="13" s="1"/>
  <c r="N51" i="13"/>
  <c r="I51" i="13"/>
  <c r="N50" i="13"/>
  <c r="I50" i="13"/>
  <c r="N49" i="13"/>
  <c r="I49" i="13"/>
  <c r="N48" i="13"/>
  <c r="I48" i="13"/>
  <c r="N47" i="13"/>
  <c r="I47" i="13"/>
  <c r="N46" i="13"/>
  <c r="I46" i="13"/>
  <c r="N45" i="13"/>
  <c r="I45" i="13"/>
  <c r="N44" i="13"/>
  <c r="I44" i="13"/>
  <c r="N43" i="13"/>
  <c r="I43" i="13"/>
  <c r="O43" i="13" s="1"/>
  <c r="N42" i="13"/>
  <c r="I42" i="13"/>
  <c r="N41" i="13"/>
  <c r="I41" i="13"/>
  <c r="N40" i="13"/>
  <c r="I40" i="13"/>
  <c r="N39" i="13"/>
  <c r="I39" i="13"/>
  <c r="N38" i="13"/>
  <c r="I38" i="13"/>
  <c r="N37" i="13"/>
  <c r="I37" i="13"/>
  <c r="N36" i="13"/>
  <c r="I36" i="13"/>
  <c r="N35" i="13"/>
  <c r="I35" i="13"/>
  <c r="N34" i="13"/>
  <c r="I34" i="13"/>
  <c r="N33" i="13"/>
  <c r="I33" i="13"/>
  <c r="N32" i="13"/>
  <c r="I32" i="13"/>
  <c r="N31" i="13"/>
  <c r="I31" i="13"/>
  <c r="N30" i="13"/>
  <c r="I30" i="13"/>
  <c r="N29" i="13"/>
  <c r="I29" i="13"/>
  <c r="N28" i="13"/>
  <c r="I28" i="13"/>
  <c r="N27" i="13"/>
  <c r="I27" i="13"/>
  <c r="O27" i="13" s="1"/>
  <c r="N26" i="13"/>
  <c r="I26" i="13"/>
  <c r="N25" i="13"/>
  <c r="I25" i="13"/>
  <c r="N24" i="13"/>
  <c r="I24" i="13"/>
  <c r="N23" i="13"/>
  <c r="I23" i="13"/>
  <c r="N22" i="13"/>
  <c r="O22" i="13" s="1"/>
  <c r="I22" i="13"/>
  <c r="N21" i="13"/>
  <c r="O21" i="13" s="1"/>
  <c r="I21" i="13"/>
  <c r="N20" i="13"/>
  <c r="I20" i="13"/>
  <c r="N19" i="13"/>
  <c r="I19" i="13"/>
  <c r="N18" i="13"/>
  <c r="I18" i="13"/>
  <c r="N17" i="13"/>
  <c r="I17" i="13"/>
  <c r="N16" i="13"/>
  <c r="I16" i="13"/>
  <c r="N15" i="13"/>
  <c r="O15" i="13" s="1"/>
  <c r="I15" i="13"/>
  <c r="N14" i="13"/>
  <c r="O14" i="13" s="1"/>
  <c r="I14" i="13"/>
  <c r="N13" i="13"/>
  <c r="I13" i="13"/>
  <c r="N12" i="13"/>
  <c r="I12" i="13"/>
  <c r="N11" i="13"/>
  <c r="I11" i="13"/>
  <c r="N10" i="13"/>
  <c r="O10" i="13" s="1"/>
  <c r="I10" i="13"/>
  <c r="N9" i="13"/>
  <c r="O9" i="13" s="1"/>
  <c r="I9" i="13"/>
  <c r="N8" i="13"/>
  <c r="I8" i="13"/>
  <c r="N7" i="13"/>
  <c r="I7" i="13"/>
  <c r="N6" i="13"/>
  <c r="I6" i="13"/>
  <c r="N5" i="13"/>
  <c r="I5" i="13"/>
  <c r="M138" i="12"/>
  <c r="L138" i="12"/>
  <c r="K138" i="12"/>
  <c r="J138" i="12"/>
  <c r="H138" i="12"/>
  <c r="G138" i="12"/>
  <c r="F138" i="12"/>
  <c r="E138" i="12"/>
  <c r="D138" i="12"/>
  <c r="C138" i="12"/>
  <c r="M137" i="12"/>
  <c r="L137" i="12"/>
  <c r="K137" i="12"/>
  <c r="J137" i="12"/>
  <c r="H137" i="12"/>
  <c r="G137" i="12"/>
  <c r="F137" i="12"/>
  <c r="E137" i="12"/>
  <c r="D137" i="12"/>
  <c r="C137" i="12"/>
  <c r="M136" i="12"/>
  <c r="L136" i="12"/>
  <c r="K136" i="12"/>
  <c r="J136" i="12"/>
  <c r="H136" i="12"/>
  <c r="G136" i="12"/>
  <c r="F136" i="12"/>
  <c r="E136" i="12"/>
  <c r="D136" i="12"/>
  <c r="C136" i="12"/>
  <c r="N135" i="12"/>
  <c r="O135" i="12" s="1"/>
  <c r="I135" i="12"/>
  <c r="N134" i="12"/>
  <c r="I134" i="12"/>
  <c r="N133" i="12"/>
  <c r="I133" i="12"/>
  <c r="N132" i="12"/>
  <c r="I132" i="12"/>
  <c r="N131" i="12"/>
  <c r="O131" i="12" s="1"/>
  <c r="I131" i="12"/>
  <c r="N130" i="12"/>
  <c r="O130" i="12" s="1"/>
  <c r="I130" i="12"/>
  <c r="N129" i="12"/>
  <c r="I129" i="12"/>
  <c r="N128" i="12"/>
  <c r="I128" i="12"/>
  <c r="N127" i="12"/>
  <c r="I127" i="12"/>
  <c r="N126" i="12"/>
  <c r="I126" i="12"/>
  <c r="N125" i="12"/>
  <c r="I125" i="12"/>
  <c r="N124" i="12"/>
  <c r="O124" i="12" s="1"/>
  <c r="I124" i="12"/>
  <c r="N123" i="12"/>
  <c r="O123" i="12" s="1"/>
  <c r="I123" i="12"/>
  <c r="N122" i="12"/>
  <c r="I122" i="12"/>
  <c r="N121" i="12"/>
  <c r="I121" i="12"/>
  <c r="N116" i="12"/>
  <c r="I116" i="12"/>
  <c r="N115" i="12"/>
  <c r="I115" i="12"/>
  <c r="N114" i="12"/>
  <c r="I114" i="12"/>
  <c r="N113" i="12"/>
  <c r="I113" i="12"/>
  <c r="N112" i="12"/>
  <c r="O112" i="12" s="1"/>
  <c r="I112" i="12"/>
  <c r="P111" i="12"/>
  <c r="N111" i="12"/>
  <c r="I111" i="12"/>
  <c r="O111" i="12" s="1"/>
  <c r="N110" i="12"/>
  <c r="I110" i="12"/>
  <c r="N109" i="12"/>
  <c r="I109" i="12"/>
  <c r="N108" i="12"/>
  <c r="I108" i="12"/>
  <c r="N107" i="12"/>
  <c r="I107" i="12"/>
  <c r="O107" i="12" s="1"/>
  <c r="N106" i="12"/>
  <c r="I106" i="12"/>
  <c r="N105" i="12"/>
  <c r="I105" i="12"/>
  <c r="N104" i="12"/>
  <c r="I104" i="12"/>
  <c r="N103" i="12"/>
  <c r="I103" i="12"/>
  <c r="N102" i="12"/>
  <c r="I102" i="12"/>
  <c r="N101" i="12"/>
  <c r="I101" i="12"/>
  <c r="N100" i="12"/>
  <c r="I100" i="12"/>
  <c r="N99" i="12"/>
  <c r="I99" i="12"/>
  <c r="N98" i="12"/>
  <c r="I98" i="12"/>
  <c r="N97" i="12"/>
  <c r="O97" i="12" s="1"/>
  <c r="I97" i="12"/>
  <c r="N96" i="12"/>
  <c r="I96" i="12"/>
  <c r="N95" i="12"/>
  <c r="I95" i="12"/>
  <c r="N94" i="12"/>
  <c r="I94" i="12"/>
  <c r="N93" i="12"/>
  <c r="I93" i="12"/>
  <c r="N92" i="12"/>
  <c r="I92" i="12"/>
  <c r="N91" i="12"/>
  <c r="O91" i="12" s="1"/>
  <c r="I91" i="12"/>
  <c r="N90" i="12"/>
  <c r="O90" i="12" s="1"/>
  <c r="I90" i="12"/>
  <c r="N89" i="12"/>
  <c r="I89" i="12"/>
  <c r="N88" i="12"/>
  <c r="I88" i="12"/>
  <c r="N87" i="12"/>
  <c r="I87" i="12"/>
  <c r="N86" i="12"/>
  <c r="I86" i="12"/>
  <c r="N85" i="12"/>
  <c r="I85" i="12"/>
  <c r="N84" i="12"/>
  <c r="I84" i="12"/>
  <c r="N83" i="12"/>
  <c r="I83" i="12"/>
  <c r="N82" i="12"/>
  <c r="O82" i="12" s="1"/>
  <c r="I82" i="12"/>
  <c r="N81" i="12"/>
  <c r="I81" i="12"/>
  <c r="O81" i="12" s="1"/>
  <c r="N80" i="12"/>
  <c r="I80" i="12"/>
  <c r="N79" i="12"/>
  <c r="I79" i="12"/>
  <c r="O79" i="12" s="1"/>
  <c r="N78" i="12"/>
  <c r="I78" i="12"/>
  <c r="N77" i="12"/>
  <c r="I77" i="12"/>
  <c r="N76" i="12"/>
  <c r="I76" i="12"/>
  <c r="N75" i="12"/>
  <c r="I75" i="12"/>
  <c r="O75" i="12" s="1"/>
  <c r="N74" i="12"/>
  <c r="I74" i="12"/>
  <c r="N73" i="12"/>
  <c r="I73" i="12"/>
  <c r="N72" i="12"/>
  <c r="I72" i="12"/>
  <c r="N71" i="12"/>
  <c r="I71" i="12"/>
  <c r="N70" i="12"/>
  <c r="I70" i="12"/>
  <c r="N69" i="12"/>
  <c r="I69" i="12"/>
  <c r="N68" i="12"/>
  <c r="I68" i="12"/>
  <c r="N67" i="12"/>
  <c r="I67" i="12"/>
  <c r="N66" i="12"/>
  <c r="I66" i="12"/>
  <c r="N65" i="12"/>
  <c r="O65" i="12" s="1"/>
  <c r="I65" i="12"/>
  <c r="N64" i="12"/>
  <c r="I64" i="12"/>
  <c r="N63" i="12"/>
  <c r="I63" i="12"/>
  <c r="M58" i="12"/>
  <c r="L58" i="12"/>
  <c r="K58" i="12"/>
  <c r="J58" i="12"/>
  <c r="H58" i="12"/>
  <c r="G58" i="12"/>
  <c r="F58" i="12"/>
  <c r="E58" i="12"/>
  <c r="D58" i="12"/>
  <c r="C58" i="12"/>
  <c r="M57" i="12"/>
  <c r="L57" i="12"/>
  <c r="K57" i="12"/>
  <c r="N57" i="12" s="1"/>
  <c r="J57" i="12"/>
  <c r="H57" i="12"/>
  <c r="G57" i="12"/>
  <c r="F57" i="12"/>
  <c r="E57" i="12"/>
  <c r="D57" i="12"/>
  <c r="C57" i="12"/>
  <c r="M56" i="12"/>
  <c r="L56" i="12"/>
  <c r="K56" i="12"/>
  <c r="J56" i="12"/>
  <c r="H56" i="12"/>
  <c r="G56" i="12"/>
  <c r="F56" i="12"/>
  <c r="E56" i="12"/>
  <c r="D56" i="12"/>
  <c r="C56" i="12"/>
  <c r="N55" i="12"/>
  <c r="I55" i="12"/>
  <c r="N54" i="12"/>
  <c r="O54" i="12" s="1"/>
  <c r="I54" i="12"/>
  <c r="P53" i="12"/>
  <c r="N53" i="12"/>
  <c r="O53" i="12" s="1"/>
  <c r="I53" i="12"/>
  <c r="N52" i="12"/>
  <c r="I52" i="12"/>
  <c r="N51" i="12"/>
  <c r="I51" i="12"/>
  <c r="N50" i="12"/>
  <c r="I50" i="12"/>
  <c r="N49" i="12"/>
  <c r="O49" i="12" s="1"/>
  <c r="I49" i="12"/>
  <c r="N48" i="12"/>
  <c r="I48" i="12"/>
  <c r="N47" i="12"/>
  <c r="I47" i="12"/>
  <c r="O47" i="12" s="1"/>
  <c r="N46" i="12"/>
  <c r="I46" i="12"/>
  <c r="N45" i="12"/>
  <c r="I45" i="12"/>
  <c r="O45" i="12" s="1"/>
  <c r="N44" i="12"/>
  <c r="I44" i="12"/>
  <c r="N43" i="12"/>
  <c r="I43" i="12"/>
  <c r="O43" i="12" s="1"/>
  <c r="N42" i="12"/>
  <c r="I42" i="12"/>
  <c r="N41" i="12"/>
  <c r="I41" i="12"/>
  <c r="N40" i="12"/>
  <c r="I40" i="12"/>
  <c r="N39" i="12"/>
  <c r="I39" i="12"/>
  <c r="O39" i="12" s="1"/>
  <c r="N38" i="12"/>
  <c r="I38" i="12"/>
  <c r="N37" i="12"/>
  <c r="I37" i="12"/>
  <c r="N36" i="12"/>
  <c r="I36" i="12"/>
  <c r="N35" i="12"/>
  <c r="I35" i="12"/>
  <c r="O35" i="12" s="1"/>
  <c r="N34" i="12"/>
  <c r="I34" i="12"/>
  <c r="N33" i="12"/>
  <c r="I33" i="12"/>
  <c r="N32" i="12"/>
  <c r="I32" i="12"/>
  <c r="N31" i="12"/>
  <c r="I31" i="12"/>
  <c r="N30" i="12"/>
  <c r="I30" i="12"/>
  <c r="N29" i="12"/>
  <c r="I29" i="12"/>
  <c r="O29" i="12" s="1"/>
  <c r="N28" i="12"/>
  <c r="I28" i="12"/>
  <c r="N27" i="12"/>
  <c r="I27" i="12"/>
  <c r="N26" i="12"/>
  <c r="I26" i="12"/>
  <c r="N25" i="12"/>
  <c r="I25" i="12"/>
  <c r="N24" i="12"/>
  <c r="I24" i="12"/>
  <c r="N23" i="12"/>
  <c r="I23" i="12"/>
  <c r="N22" i="12"/>
  <c r="I22" i="12"/>
  <c r="N21" i="12"/>
  <c r="I21" i="12"/>
  <c r="N20" i="12"/>
  <c r="I20" i="12"/>
  <c r="N19" i="12"/>
  <c r="I19" i="12"/>
  <c r="N18" i="12"/>
  <c r="I18" i="12"/>
  <c r="N17" i="12"/>
  <c r="I17" i="12"/>
  <c r="N16" i="12"/>
  <c r="I16" i="12"/>
  <c r="N15" i="12"/>
  <c r="O15" i="12" s="1"/>
  <c r="I15" i="12"/>
  <c r="N14" i="12"/>
  <c r="O14" i="12" s="1"/>
  <c r="I14" i="12"/>
  <c r="N13" i="12"/>
  <c r="I13" i="12"/>
  <c r="N12" i="12"/>
  <c r="O12" i="12" s="1"/>
  <c r="I12" i="12"/>
  <c r="N11" i="12"/>
  <c r="I11" i="12"/>
  <c r="N10" i="12"/>
  <c r="O10" i="12" s="1"/>
  <c r="I10" i="12"/>
  <c r="N9" i="12"/>
  <c r="I9" i="12"/>
  <c r="N8" i="12"/>
  <c r="O8" i="12" s="1"/>
  <c r="I8" i="12"/>
  <c r="N7" i="12"/>
  <c r="I7" i="12"/>
  <c r="N6" i="12"/>
  <c r="O6" i="12" s="1"/>
  <c r="I6" i="12"/>
  <c r="N5" i="12"/>
  <c r="O5" i="12" s="1"/>
  <c r="I5" i="12"/>
  <c r="M138" i="11"/>
  <c r="L138" i="11"/>
  <c r="K138" i="11"/>
  <c r="J138" i="11"/>
  <c r="H138" i="11"/>
  <c r="G138" i="11"/>
  <c r="F138" i="11"/>
  <c r="E138" i="11"/>
  <c r="D138" i="11"/>
  <c r="C138" i="11"/>
  <c r="M137" i="11"/>
  <c r="L137" i="11"/>
  <c r="K137" i="11"/>
  <c r="J137" i="11"/>
  <c r="H137" i="11"/>
  <c r="G137" i="11"/>
  <c r="F137" i="11"/>
  <c r="E137" i="11"/>
  <c r="D137" i="11"/>
  <c r="C137" i="11"/>
  <c r="M136" i="11"/>
  <c r="L136" i="11"/>
  <c r="K136" i="11"/>
  <c r="J136" i="11"/>
  <c r="H136" i="11"/>
  <c r="G136" i="11"/>
  <c r="F136" i="11"/>
  <c r="E136" i="11"/>
  <c r="D136" i="11"/>
  <c r="C136" i="11"/>
  <c r="N135" i="11"/>
  <c r="I135" i="11"/>
  <c r="N134" i="11"/>
  <c r="I134" i="11"/>
  <c r="N133" i="11"/>
  <c r="I133" i="11"/>
  <c r="N132" i="11"/>
  <c r="I132" i="11"/>
  <c r="O132" i="11" s="1"/>
  <c r="N131" i="11"/>
  <c r="I131" i="11"/>
  <c r="N130" i="11"/>
  <c r="I130" i="11"/>
  <c r="N129" i="11"/>
  <c r="I129" i="11"/>
  <c r="N128" i="11"/>
  <c r="I128" i="11"/>
  <c r="N127" i="11"/>
  <c r="I127" i="11"/>
  <c r="N126" i="11"/>
  <c r="I126" i="11"/>
  <c r="N125" i="11"/>
  <c r="I125" i="11"/>
  <c r="N124" i="11"/>
  <c r="I124" i="11"/>
  <c r="N123" i="11"/>
  <c r="I123" i="11"/>
  <c r="N122" i="11"/>
  <c r="I122" i="11"/>
  <c r="N121" i="11"/>
  <c r="I121" i="11"/>
  <c r="N116" i="11"/>
  <c r="I116" i="11"/>
  <c r="N115" i="11"/>
  <c r="O115" i="11" s="1"/>
  <c r="I115" i="11"/>
  <c r="N114" i="11"/>
  <c r="O114" i="11" s="1"/>
  <c r="I114" i="11"/>
  <c r="N113" i="11"/>
  <c r="I113" i="11"/>
  <c r="N112" i="11"/>
  <c r="O112" i="11" s="1"/>
  <c r="I112" i="11"/>
  <c r="P111" i="11"/>
  <c r="N111" i="11"/>
  <c r="I111" i="11"/>
  <c r="O111" i="11" s="1"/>
  <c r="N110" i="11"/>
  <c r="I110" i="11"/>
  <c r="O110" i="11" s="1"/>
  <c r="N109" i="11"/>
  <c r="I109" i="11"/>
  <c r="N108" i="11"/>
  <c r="I108" i="11"/>
  <c r="N107" i="11"/>
  <c r="I107" i="11"/>
  <c r="N106" i="11"/>
  <c r="I106" i="11"/>
  <c r="N105" i="11"/>
  <c r="I105" i="11"/>
  <c r="N104" i="11"/>
  <c r="I104" i="11"/>
  <c r="N103" i="11"/>
  <c r="I103" i="11"/>
  <c r="N102" i="11"/>
  <c r="O102" i="11" s="1"/>
  <c r="I102" i="11"/>
  <c r="N101" i="11"/>
  <c r="I101" i="11"/>
  <c r="N100" i="11"/>
  <c r="O100" i="11" s="1"/>
  <c r="I100" i="11"/>
  <c r="N99" i="11"/>
  <c r="O99" i="11" s="1"/>
  <c r="I99" i="11"/>
  <c r="N98" i="11"/>
  <c r="I98" i="11"/>
  <c r="N97" i="11"/>
  <c r="O97" i="11" s="1"/>
  <c r="I97" i="11"/>
  <c r="N96" i="11"/>
  <c r="O96" i="11" s="1"/>
  <c r="I96" i="11"/>
  <c r="N95" i="11"/>
  <c r="I95" i="11"/>
  <c r="N94" i="11"/>
  <c r="I94" i="11"/>
  <c r="N93" i="11"/>
  <c r="I93" i="11"/>
  <c r="O93" i="11" s="1"/>
  <c r="N92" i="11"/>
  <c r="I92" i="11"/>
  <c r="N91" i="11"/>
  <c r="I91" i="11"/>
  <c r="N90" i="11"/>
  <c r="I90" i="11"/>
  <c r="N89" i="11"/>
  <c r="I89" i="11"/>
  <c r="N88" i="11"/>
  <c r="I88" i="11"/>
  <c r="N87" i="11"/>
  <c r="I87" i="11"/>
  <c r="N86" i="11"/>
  <c r="O86" i="11" s="1"/>
  <c r="I86" i="11"/>
  <c r="N85" i="11"/>
  <c r="I85" i="11"/>
  <c r="N84" i="11"/>
  <c r="O84" i="11" s="1"/>
  <c r="I84" i="11"/>
  <c r="N83" i="11"/>
  <c r="O83" i="11" s="1"/>
  <c r="I83" i="11"/>
  <c r="N82" i="11"/>
  <c r="O82" i="11" s="1"/>
  <c r="I82" i="11"/>
  <c r="N81" i="11"/>
  <c r="O81" i="11" s="1"/>
  <c r="I81" i="11"/>
  <c r="N80" i="11"/>
  <c r="O80" i="11" s="1"/>
  <c r="I80" i="11"/>
  <c r="N79" i="11"/>
  <c r="I79" i="11"/>
  <c r="N78" i="11"/>
  <c r="I78" i="11"/>
  <c r="N77" i="11"/>
  <c r="O77" i="11" s="1"/>
  <c r="I77" i="11"/>
  <c r="N76" i="11"/>
  <c r="O76" i="11" s="1"/>
  <c r="I76" i="11"/>
  <c r="N75" i="11"/>
  <c r="O75" i="11" s="1"/>
  <c r="I75" i="11"/>
  <c r="N74" i="11"/>
  <c r="O74" i="11" s="1"/>
  <c r="I74" i="11"/>
  <c r="N73" i="11"/>
  <c r="O73" i="11" s="1"/>
  <c r="I73" i="11"/>
  <c r="N72" i="11"/>
  <c r="O72" i="11" s="1"/>
  <c r="I72" i="11"/>
  <c r="N71" i="11"/>
  <c r="I71" i="11"/>
  <c r="N70" i="11"/>
  <c r="I70" i="11"/>
  <c r="O70" i="11" s="1"/>
  <c r="N69" i="11"/>
  <c r="I69" i="11"/>
  <c r="O69" i="11" s="1"/>
  <c r="N68" i="11"/>
  <c r="I68" i="11"/>
  <c r="N67" i="11"/>
  <c r="I67" i="11"/>
  <c r="N66" i="11"/>
  <c r="I66" i="11"/>
  <c r="N65" i="11"/>
  <c r="I65" i="11"/>
  <c r="N64" i="11"/>
  <c r="I64" i="11"/>
  <c r="N63" i="11"/>
  <c r="I63" i="11"/>
  <c r="M58" i="11"/>
  <c r="L58" i="11"/>
  <c r="K58" i="11"/>
  <c r="J58" i="11"/>
  <c r="H58" i="11"/>
  <c r="G58" i="11"/>
  <c r="F58" i="11"/>
  <c r="E58" i="11"/>
  <c r="D58" i="11"/>
  <c r="C58" i="11"/>
  <c r="M57" i="11"/>
  <c r="L57" i="11"/>
  <c r="K57" i="11"/>
  <c r="J57" i="11"/>
  <c r="H57" i="11"/>
  <c r="G57" i="11"/>
  <c r="F57" i="11"/>
  <c r="E57" i="11"/>
  <c r="D57" i="11"/>
  <c r="C57" i="11"/>
  <c r="M56" i="11"/>
  <c r="L56" i="11"/>
  <c r="K56" i="11"/>
  <c r="J56" i="11"/>
  <c r="H56" i="11"/>
  <c r="G56" i="11"/>
  <c r="F56" i="11"/>
  <c r="E56" i="11"/>
  <c r="D56" i="11"/>
  <c r="C56" i="11"/>
  <c r="N55" i="11"/>
  <c r="I55" i="11"/>
  <c r="N54" i="11"/>
  <c r="I54" i="11"/>
  <c r="O54" i="11" s="1"/>
  <c r="P53" i="11"/>
  <c r="N53" i="11"/>
  <c r="O53" i="11" s="1"/>
  <c r="I53" i="11"/>
  <c r="N52" i="11"/>
  <c r="I52" i="11"/>
  <c r="N51" i="11"/>
  <c r="I51" i="11"/>
  <c r="N50" i="11"/>
  <c r="O50" i="11" s="1"/>
  <c r="I50" i="11"/>
  <c r="N49" i="11"/>
  <c r="I49" i="11"/>
  <c r="N48" i="11"/>
  <c r="O48" i="11" s="1"/>
  <c r="I48" i="11"/>
  <c r="N47" i="11"/>
  <c r="I47" i="11"/>
  <c r="N46" i="11"/>
  <c r="I46" i="11"/>
  <c r="N45" i="11"/>
  <c r="I45" i="11"/>
  <c r="N44" i="11"/>
  <c r="I44" i="11"/>
  <c r="N43" i="11"/>
  <c r="I43" i="11"/>
  <c r="N42" i="11"/>
  <c r="I42" i="11"/>
  <c r="N41" i="11"/>
  <c r="I41" i="11"/>
  <c r="N40" i="11"/>
  <c r="I40" i="11"/>
  <c r="N39" i="11"/>
  <c r="I39" i="11"/>
  <c r="N38" i="11"/>
  <c r="I38" i="11"/>
  <c r="N37" i="11"/>
  <c r="I37" i="11"/>
  <c r="N36" i="11"/>
  <c r="I36" i="11"/>
  <c r="N35" i="11"/>
  <c r="I35" i="11"/>
  <c r="O35" i="11" s="1"/>
  <c r="N34" i="11"/>
  <c r="O34" i="11" s="1"/>
  <c r="I34" i="11"/>
  <c r="N33" i="11"/>
  <c r="I33" i="11"/>
  <c r="O33" i="11" s="1"/>
  <c r="N32" i="11"/>
  <c r="I32" i="11"/>
  <c r="N31" i="11"/>
  <c r="I31" i="11"/>
  <c r="N30" i="11"/>
  <c r="I30" i="11"/>
  <c r="N29" i="11"/>
  <c r="I29" i="11"/>
  <c r="N28" i="11"/>
  <c r="I28" i="11"/>
  <c r="N27" i="11"/>
  <c r="O27" i="11" s="1"/>
  <c r="I27" i="11"/>
  <c r="N26" i="11"/>
  <c r="I26" i="11"/>
  <c r="O26" i="11" s="1"/>
  <c r="N25" i="11"/>
  <c r="I25" i="11"/>
  <c r="O25" i="11" s="1"/>
  <c r="N24" i="11"/>
  <c r="I24" i="11"/>
  <c r="N23" i="11"/>
  <c r="I23" i="11"/>
  <c r="N22" i="11"/>
  <c r="I22" i="11"/>
  <c r="N21" i="11"/>
  <c r="I21" i="11"/>
  <c r="N20" i="11"/>
  <c r="I20" i="11"/>
  <c r="N19" i="11"/>
  <c r="I19" i="11"/>
  <c r="N18" i="11"/>
  <c r="I18" i="11"/>
  <c r="O18" i="11" s="1"/>
  <c r="N17" i="11"/>
  <c r="I17" i="11"/>
  <c r="N16" i="11"/>
  <c r="I16" i="11"/>
  <c r="N15" i="11"/>
  <c r="I15" i="11"/>
  <c r="N14" i="11"/>
  <c r="I14" i="11"/>
  <c r="N13" i="11"/>
  <c r="I13" i="11"/>
  <c r="N12" i="11"/>
  <c r="I12" i="11"/>
  <c r="N11" i="11"/>
  <c r="I11" i="11"/>
  <c r="N10" i="11"/>
  <c r="I10" i="11"/>
  <c r="O10" i="11" s="1"/>
  <c r="N9" i="11"/>
  <c r="O9" i="11" s="1"/>
  <c r="I9" i="11"/>
  <c r="N8" i="11"/>
  <c r="I8" i="11"/>
  <c r="N7" i="11"/>
  <c r="I7" i="11"/>
  <c r="N6" i="11"/>
  <c r="O6" i="11" s="1"/>
  <c r="I6" i="11"/>
  <c r="N5" i="11"/>
  <c r="O5" i="11" s="1"/>
  <c r="I5" i="11"/>
  <c r="M138" i="10"/>
  <c r="L138" i="10"/>
  <c r="K138" i="10"/>
  <c r="J138" i="10"/>
  <c r="H138" i="10"/>
  <c r="G138" i="10"/>
  <c r="F138" i="10"/>
  <c r="E138" i="10"/>
  <c r="D138" i="10"/>
  <c r="C138" i="10"/>
  <c r="M137" i="10"/>
  <c r="L137" i="10"/>
  <c r="K137" i="10"/>
  <c r="J137" i="10"/>
  <c r="H137" i="10"/>
  <c r="G137" i="10"/>
  <c r="F137" i="10"/>
  <c r="E137" i="10"/>
  <c r="D137" i="10"/>
  <c r="C137" i="10"/>
  <c r="M136" i="10"/>
  <c r="L136" i="10"/>
  <c r="K136" i="10"/>
  <c r="J136" i="10"/>
  <c r="H136" i="10"/>
  <c r="G136" i="10"/>
  <c r="F136" i="10"/>
  <c r="E136" i="10"/>
  <c r="D136" i="10"/>
  <c r="C136" i="10"/>
  <c r="N135" i="10"/>
  <c r="I135" i="10"/>
  <c r="N134" i="10"/>
  <c r="I134" i="10"/>
  <c r="O134" i="10" s="1"/>
  <c r="N133" i="10"/>
  <c r="I133" i="10"/>
  <c r="O133" i="10" s="1"/>
  <c r="N132" i="10"/>
  <c r="I132" i="10"/>
  <c r="N131" i="10"/>
  <c r="O131" i="10" s="1"/>
  <c r="I131" i="10"/>
  <c r="N130" i="10"/>
  <c r="I130" i="10"/>
  <c r="N129" i="10"/>
  <c r="I129" i="10"/>
  <c r="N128" i="10"/>
  <c r="O128" i="10" s="1"/>
  <c r="I128" i="10"/>
  <c r="N127" i="10"/>
  <c r="I127" i="10"/>
  <c r="N126" i="10"/>
  <c r="I126" i="10"/>
  <c r="N125" i="10"/>
  <c r="I125" i="10"/>
  <c r="N124" i="10"/>
  <c r="I124" i="10"/>
  <c r="N123" i="10"/>
  <c r="I123" i="10"/>
  <c r="N122" i="10"/>
  <c r="I122" i="10"/>
  <c r="N121" i="10"/>
  <c r="O121" i="10" s="1"/>
  <c r="I121" i="10"/>
  <c r="N116" i="10"/>
  <c r="I116" i="10"/>
  <c r="N115" i="10"/>
  <c r="I115" i="10"/>
  <c r="N114" i="10"/>
  <c r="I114" i="10"/>
  <c r="O114" i="10" s="1"/>
  <c r="N113" i="10"/>
  <c r="I113" i="10"/>
  <c r="O113" i="10" s="1"/>
  <c r="N112" i="10"/>
  <c r="I112" i="10"/>
  <c r="P111" i="10"/>
  <c r="N111" i="10"/>
  <c r="I111" i="10"/>
  <c r="O111" i="10" s="1"/>
  <c r="N110" i="10"/>
  <c r="I110" i="10"/>
  <c r="N109" i="10"/>
  <c r="I109" i="10"/>
  <c r="N108" i="10"/>
  <c r="I108" i="10"/>
  <c r="O108" i="10" s="1"/>
  <c r="N107" i="10"/>
  <c r="I107" i="10"/>
  <c r="N106" i="10"/>
  <c r="I106" i="10"/>
  <c r="N105" i="10"/>
  <c r="I105" i="10"/>
  <c r="N104" i="10"/>
  <c r="I104" i="10"/>
  <c r="N103" i="10"/>
  <c r="I103" i="10"/>
  <c r="O103" i="10" s="1"/>
  <c r="N102" i="10"/>
  <c r="I102" i="10"/>
  <c r="N101" i="10"/>
  <c r="O101" i="10" s="1"/>
  <c r="I101" i="10"/>
  <c r="N100" i="10"/>
  <c r="I100" i="10"/>
  <c r="N99" i="10"/>
  <c r="I99" i="10"/>
  <c r="N98" i="10"/>
  <c r="O98" i="10" s="1"/>
  <c r="I98" i="10"/>
  <c r="N97" i="10"/>
  <c r="I97" i="10"/>
  <c r="N96" i="10"/>
  <c r="I96" i="10"/>
  <c r="N95" i="10"/>
  <c r="I95" i="10"/>
  <c r="N94" i="10"/>
  <c r="I94" i="10"/>
  <c r="N93" i="10"/>
  <c r="I93" i="10"/>
  <c r="N92" i="10"/>
  <c r="I92" i="10"/>
  <c r="N91" i="10"/>
  <c r="O91" i="10" s="1"/>
  <c r="I91" i="10"/>
  <c r="N90" i="10"/>
  <c r="I90" i="10"/>
  <c r="N89" i="10"/>
  <c r="O89" i="10" s="1"/>
  <c r="I89" i="10"/>
  <c r="N88" i="10"/>
  <c r="I88" i="10"/>
  <c r="N87" i="10"/>
  <c r="I87" i="10"/>
  <c r="N86" i="10"/>
  <c r="O86" i="10" s="1"/>
  <c r="I86" i="10"/>
  <c r="N85" i="10"/>
  <c r="I85" i="10"/>
  <c r="N84" i="10"/>
  <c r="I84" i="10"/>
  <c r="N83" i="10"/>
  <c r="I83" i="10"/>
  <c r="N82" i="10"/>
  <c r="I82" i="10"/>
  <c r="N81" i="10"/>
  <c r="O81" i="10" s="1"/>
  <c r="I81" i="10"/>
  <c r="N80" i="10"/>
  <c r="I80" i="10"/>
  <c r="N79" i="10"/>
  <c r="I79" i="10"/>
  <c r="O79" i="10" s="1"/>
  <c r="N78" i="10"/>
  <c r="I78" i="10"/>
  <c r="N77" i="10"/>
  <c r="I77" i="10"/>
  <c r="N76" i="10"/>
  <c r="I76" i="10"/>
  <c r="N75" i="10"/>
  <c r="I75" i="10"/>
  <c r="N74" i="10"/>
  <c r="I74" i="10"/>
  <c r="N73" i="10"/>
  <c r="I73" i="10"/>
  <c r="N72" i="10"/>
  <c r="I72" i="10"/>
  <c r="N71" i="10"/>
  <c r="O71" i="10" s="1"/>
  <c r="I71" i="10"/>
  <c r="N70" i="10"/>
  <c r="I70" i="10"/>
  <c r="N69" i="10"/>
  <c r="I69" i="10"/>
  <c r="N68" i="10"/>
  <c r="O68" i="10" s="1"/>
  <c r="I68" i="10"/>
  <c r="N67" i="10"/>
  <c r="I67" i="10"/>
  <c r="N66" i="10"/>
  <c r="I66" i="10"/>
  <c r="N65" i="10"/>
  <c r="O65" i="10" s="1"/>
  <c r="I65" i="10"/>
  <c r="N64" i="10"/>
  <c r="I64" i="10"/>
  <c r="N63" i="10"/>
  <c r="O63" i="10" s="1"/>
  <c r="I63" i="10"/>
  <c r="M58" i="10"/>
  <c r="L58" i="10"/>
  <c r="K58" i="10"/>
  <c r="J58" i="10"/>
  <c r="N58" i="10" s="1"/>
  <c r="H58" i="10"/>
  <c r="G58" i="10"/>
  <c r="F58" i="10"/>
  <c r="E58" i="10"/>
  <c r="D58" i="10"/>
  <c r="C58" i="10"/>
  <c r="M57" i="10"/>
  <c r="L57" i="10"/>
  <c r="K57" i="10"/>
  <c r="J57" i="10"/>
  <c r="H57" i="10"/>
  <c r="G57" i="10"/>
  <c r="F57" i="10"/>
  <c r="E57" i="10"/>
  <c r="D57" i="10"/>
  <c r="C57" i="10"/>
  <c r="M56" i="10"/>
  <c r="L56" i="10"/>
  <c r="K56" i="10"/>
  <c r="J56" i="10"/>
  <c r="N56" i="10" s="1"/>
  <c r="H56" i="10"/>
  <c r="G56" i="10"/>
  <c r="F56" i="10"/>
  <c r="E56" i="10"/>
  <c r="D56" i="10"/>
  <c r="C56" i="10"/>
  <c r="N55" i="10"/>
  <c r="I55" i="10"/>
  <c r="N54" i="10"/>
  <c r="I54" i="10"/>
  <c r="O54" i="10" s="1"/>
  <c r="P53" i="10"/>
  <c r="N53" i="10"/>
  <c r="O53" i="10" s="1"/>
  <c r="I53" i="10"/>
  <c r="N52" i="10"/>
  <c r="I52" i="10"/>
  <c r="N51" i="10"/>
  <c r="I51" i="10"/>
  <c r="N50" i="10"/>
  <c r="O50" i="10" s="1"/>
  <c r="I50" i="10"/>
  <c r="N49" i="10"/>
  <c r="I49" i="10"/>
  <c r="N48" i="10"/>
  <c r="I48" i="10"/>
  <c r="O48" i="10" s="1"/>
  <c r="N47" i="10"/>
  <c r="I47" i="10"/>
  <c r="N46" i="10"/>
  <c r="I46" i="10"/>
  <c r="N45" i="10"/>
  <c r="I45" i="10"/>
  <c r="N44" i="10"/>
  <c r="I44" i="10"/>
  <c r="O44" i="10" s="1"/>
  <c r="N43" i="10"/>
  <c r="I43" i="10"/>
  <c r="N42" i="10"/>
  <c r="I42" i="10"/>
  <c r="N41" i="10"/>
  <c r="I41" i="10"/>
  <c r="N40" i="10"/>
  <c r="I40" i="10"/>
  <c r="N39" i="10"/>
  <c r="I39" i="10"/>
  <c r="N38" i="10"/>
  <c r="I38" i="10"/>
  <c r="N37" i="10"/>
  <c r="I37" i="10"/>
  <c r="N36" i="10"/>
  <c r="O36" i="10" s="1"/>
  <c r="I36" i="10"/>
  <c r="N35" i="10"/>
  <c r="O35" i="10" s="1"/>
  <c r="I35" i="10"/>
  <c r="N34" i="10"/>
  <c r="O34" i="10" s="1"/>
  <c r="I34" i="10"/>
  <c r="N33" i="10"/>
  <c r="I33" i="10"/>
  <c r="N32" i="10"/>
  <c r="I32" i="10"/>
  <c r="N31" i="10"/>
  <c r="I31" i="10"/>
  <c r="N30" i="10"/>
  <c r="I30" i="10"/>
  <c r="N29" i="10"/>
  <c r="I29" i="10"/>
  <c r="N28" i="10"/>
  <c r="I28" i="10"/>
  <c r="O28" i="10" s="1"/>
  <c r="N27" i="10"/>
  <c r="I27" i="10"/>
  <c r="N26" i="10"/>
  <c r="I26" i="10"/>
  <c r="N25" i="10"/>
  <c r="I25" i="10"/>
  <c r="N24" i="10"/>
  <c r="I24" i="10"/>
  <c r="N23" i="10"/>
  <c r="I23" i="10"/>
  <c r="N22" i="10"/>
  <c r="I22" i="10"/>
  <c r="N21" i="10"/>
  <c r="I21" i="10"/>
  <c r="N20" i="10"/>
  <c r="O20" i="10" s="1"/>
  <c r="I20" i="10"/>
  <c r="N19" i="10"/>
  <c r="I19" i="10"/>
  <c r="N18" i="10"/>
  <c r="O18" i="10" s="1"/>
  <c r="I18" i="10"/>
  <c r="N17" i="10"/>
  <c r="I17" i="10"/>
  <c r="N16" i="10"/>
  <c r="O16" i="10" s="1"/>
  <c r="I16" i="10"/>
  <c r="N15" i="10"/>
  <c r="I15" i="10"/>
  <c r="N14" i="10"/>
  <c r="I14" i="10"/>
  <c r="N13" i="10"/>
  <c r="I13" i="10"/>
  <c r="N12" i="10"/>
  <c r="I12" i="10"/>
  <c r="N11" i="10"/>
  <c r="I11" i="10"/>
  <c r="O11" i="10" s="1"/>
  <c r="N10" i="10"/>
  <c r="I10" i="10"/>
  <c r="N9" i="10"/>
  <c r="I9" i="10"/>
  <c r="O9" i="10" s="1"/>
  <c r="N8" i="10"/>
  <c r="I8" i="10"/>
  <c r="N7" i="10"/>
  <c r="I7" i="10"/>
  <c r="N6" i="10"/>
  <c r="I6" i="10"/>
  <c r="N5" i="10"/>
  <c r="I5" i="10"/>
  <c r="M138" i="9"/>
  <c r="L138" i="9"/>
  <c r="K138" i="9"/>
  <c r="J138" i="9"/>
  <c r="N138" i="9" s="1"/>
  <c r="H138" i="9"/>
  <c r="G138" i="9"/>
  <c r="F138" i="9"/>
  <c r="E138" i="9"/>
  <c r="D138" i="9"/>
  <c r="C138" i="9"/>
  <c r="M137" i="9"/>
  <c r="L137" i="9"/>
  <c r="K137" i="9"/>
  <c r="J137" i="9"/>
  <c r="H137" i="9"/>
  <c r="G137" i="9"/>
  <c r="F137" i="9"/>
  <c r="E137" i="9"/>
  <c r="D137" i="9"/>
  <c r="C137" i="9"/>
  <c r="M136" i="9"/>
  <c r="L136" i="9"/>
  <c r="K136" i="9"/>
  <c r="J136" i="9"/>
  <c r="N136" i="9" s="1"/>
  <c r="H136" i="9"/>
  <c r="G136" i="9"/>
  <c r="F136" i="9"/>
  <c r="E136" i="9"/>
  <c r="D136" i="9"/>
  <c r="C136" i="9"/>
  <c r="N135" i="9"/>
  <c r="I135" i="9"/>
  <c r="N134" i="9"/>
  <c r="I134" i="9"/>
  <c r="N133" i="9"/>
  <c r="I133" i="9"/>
  <c r="O133" i="9" s="1"/>
  <c r="N132" i="9"/>
  <c r="O132" i="9" s="1"/>
  <c r="I132" i="9"/>
  <c r="N131" i="9"/>
  <c r="O131" i="9" s="1"/>
  <c r="I131" i="9"/>
  <c r="N130" i="9"/>
  <c r="O130" i="9" s="1"/>
  <c r="I130" i="9"/>
  <c r="N129" i="9"/>
  <c r="O129" i="9" s="1"/>
  <c r="I129" i="9"/>
  <c r="N128" i="9"/>
  <c r="I128" i="9"/>
  <c r="N127" i="9"/>
  <c r="I127" i="9"/>
  <c r="N126" i="9"/>
  <c r="I126" i="9"/>
  <c r="N125" i="9"/>
  <c r="I125" i="9"/>
  <c r="N124" i="9"/>
  <c r="I124" i="9"/>
  <c r="N123" i="9"/>
  <c r="O123" i="9" s="1"/>
  <c r="I123" i="9"/>
  <c r="N122" i="9"/>
  <c r="O122" i="9" s="1"/>
  <c r="I122" i="9"/>
  <c r="N121" i="9"/>
  <c r="O121" i="9" s="1"/>
  <c r="I121" i="9"/>
  <c r="N116" i="9"/>
  <c r="I116" i="9"/>
  <c r="N115" i="9"/>
  <c r="I115" i="9"/>
  <c r="N114" i="9"/>
  <c r="I114" i="9"/>
  <c r="N113" i="9"/>
  <c r="I113" i="9"/>
  <c r="N112" i="9"/>
  <c r="O112" i="9" s="1"/>
  <c r="I112" i="9"/>
  <c r="P111" i="9"/>
  <c r="N111" i="9"/>
  <c r="I111" i="9"/>
  <c r="O111" i="9" s="1"/>
  <c r="N110" i="9"/>
  <c r="I110" i="9"/>
  <c r="N109" i="9"/>
  <c r="I109" i="9"/>
  <c r="N108" i="9"/>
  <c r="I108" i="9"/>
  <c r="N107" i="9"/>
  <c r="I107" i="9"/>
  <c r="N106" i="9"/>
  <c r="O106" i="9" s="1"/>
  <c r="I106" i="9"/>
  <c r="N105" i="9"/>
  <c r="I105" i="9"/>
  <c r="N104" i="9"/>
  <c r="I104" i="9"/>
  <c r="N103" i="9"/>
  <c r="I103" i="9"/>
  <c r="N102" i="9"/>
  <c r="I102" i="9"/>
  <c r="O102" i="9" s="1"/>
  <c r="N101" i="9"/>
  <c r="I101" i="9"/>
  <c r="N100" i="9"/>
  <c r="I100" i="9"/>
  <c r="N99" i="9"/>
  <c r="I99" i="9"/>
  <c r="N98" i="9"/>
  <c r="I98" i="9"/>
  <c r="O98" i="9" s="1"/>
  <c r="N97" i="9"/>
  <c r="I97" i="9"/>
  <c r="N96" i="9"/>
  <c r="I96" i="9"/>
  <c r="N95" i="9"/>
  <c r="I95" i="9"/>
  <c r="N94" i="9"/>
  <c r="I94" i="9"/>
  <c r="O94" i="9" s="1"/>
  <c r="N93" i="9"/>
  <c r="I93" i="9"/>
  <c r="N92" i="9"/>
  <c r="I92" i="9"/>
  <c r="N91" i="9"/>
  <c r="I91" i="9"/>
  <c r="N90" i="9"/>
  <c r="I90" i="9"/>
  <c r="O90" i="9" s="1"/>
  <c r="N89" i="9"/>
  <c r="I89" i="9"/>
  <c r="N88" i="9"/>
  <c r="I88" i="9"/>
  <c r="N87" i="9"/>
  <c r="I87" i="9"/>
  <c r="N86" i="9"/>
  <c r="I86" i="9"/>
  <c r="O86" i="9" s="1"/>
  <c r="N85" i="9"/>
  <c r="I85" i="9"/>
  <c r="N84" i="9"/>
  <c r="I84" i="9"/>
  <c r="N83" i="9"/>
  <c r="I83" i="9"/>
  <c r="N82" i="9"/>
  <c r="I82" i="9"/>
  <c r="O82" i="9" s="1"/>
  <c r="N81" i="9"/>
  <c r="I81" i="9"/>
  <c r="N80" i="9"/>
  <c r="I80" i="9"/>
  <c r="N79" i="9"/>
  <c r="I79" i="9"/>
  <c r="N78" i="9"/>
  <c r="I78" i="9"/>
  <c r="O78" i="9" s="1"/>
  <c r="N77" i="9"/>
  <c r="I77" i="9"/>
  <c r="N76" i="9"/>
  <c r="I76" i="9"/>
  <c r="N75" i="9"/>
  <c r="I75" i="9"/>
  <c r="N74" i="9"/>
  <c r="I74" i="9"/>
  <c r="N73" i="9"/>
  <c r="I73" i="9"/>
  <c r="N72" i="9"/>
  <c r="I72" i="9"/>
  <c r="N71" i="9"/>
  <c r="I71" i="9"/>
  <c r="N70" i="9"/>
  <c r="O70" i="9" s="1"/>
  <c r="I70" i="9"/>
  <c r="N69" i="9"/>
  <c r="I69" i="9"/>
  <c r="N68" i="9"/>
  <c r="I68" i="9"/>
  <c r="N67" i="9"/>
  <c r="I67" i="9"/>
  <c r="N66" i="9"/>
  <c r="I66" i="9"/>
  <c r="N65" i="9"/>
  <c r="I65" i="9"/>
  <c r="N64" i="9"/>
  <c r="I64" i="9"/>
  <c r="N63" i="9"/>
  <c r="I63" i="9"/>
  <c r="M58" i="9"/>
  <c r="L58" i="9"/>
  <c r="K58" i="9"/>
  <c r="J58" i="9"/>
  <c r="H58" i="9"/>
  <c r="G58" i="9"/>
  <c r="F58" i="9"/>
  <c r="E58" i="9"/>
  <c r="D58" i="9"/>
  <c r="C58" i="9"/>
  <c r="M57" i="9"/>
  <c r="L57" i="9"/>
  <c r="K57" i="9"/>
  <c r="J57" i="9"/>
  <c r="H57" i="9"/>
  <c r="G57" i="9"/>
  <c r="F57" i="9"/>
  <c r="E57" i="9"/>
  <c r="D57" i="9"/>
  <c r="C57" i="9"/>
  <c r="M56" i="9"/>
  <c r="L56" i="9"/>
  <c r="K56" i="9"/>
  <c r="J56" i="9"/>
  <c r="H56" i="9"/>
  <c r="G56" i="9"/>
  <c r="F56" i="9"/>
  <c r="E56" i="9"/>
  <c r="D56" i="9"/>
  <c r="C56" i="9"/>
  <c r="N55" i="9"/>
  <c r="I55" i="9"/>
  <c r="O55" i="9" s="1"/>
  <c r="N54" i="9"/>
  <c r="I54" i="9"/>
  <c r="P53" i="9"/>
  <c r="N53" i="9"/>
  <c r="O53" i="9" s="1"/>
  <c r="I53" i="9"/>
  <c r="N52" i="9"/>
  <c r="O52" i="9" s="1"/>
  <c r="I52" i="9"/>
  <c r="N51" i="9"/>
  <c r="O51" i="9" s="1"/>
  <c r="I51" i="9"/>
  <c r="N50" i="9"/>
  <c r="O50" i="9" s="1"/>
  <c r="I50" i="9"/>
  <c r="N49" i="9"/>
  <c r="O49" i="9" s="1"/>
  <c r="I49" i="9"/>
  <c r="N48" i="9"/>
  <c r="O48" i="9" s="1"/>
  <c r="I48" i="9"/>
  <c r="N47" i="9"/>
  <c r="O47" i="9" s="1"/>
  <c r="I47" i="9"/>
  <c r="N46" i="9"/>
  <c r="I46" i="9"/>
  <c r="N45" i="9"/>
  <c r="I45" i="9"/>
  <c r="N44" i="9"/>
  <c r="I44" i="9"/>
  <c r="N43" i="9"/>
  <c r="O43" i="9" s="1"/>
  <c r="I43" i="9"/>
  <c r="N42" i="9"/>
  <c r="O42" i="9" s="1"/>
  <c r="I42" i="9"/>
  <c r="N41" i="9"/>
  <c r="I41" i="9"/>
  <c r="N40" i="9"/>
  <c r="O40" i="9" s="1"/>
  <c r="I40" i="9"/>
  <c r="N39" i="9"/>
  <c r="I39" i="9"/>
  <c r="N38" i="9"/>
  <c r="I38" i="9"/>
  <c r="O38" i="9" s="1"/>
  <c r="N37" i="9"/>
  <c r="I37" i="9"/>
  <c r="N36" i="9"/>
  <c r="I36" i="9"/>
  <c r="N35" i="9"/>
  <c r="I35" i="9"/>
  <c r="N34" i="9"/>
  <c r="I34" i="9"/>
  <c r="O34" i="9" s="1"/>
  <c r="N33" i="9"/>
  <c r="I33" i="9"/>
  <c r="N32" i="9"/>
  <c r="I32" i="9"/>
  <c r="N31" i="9"/>
  <c r="I31" i="9"/>
  <c r="N30" i="9"/>
  <c r="I30" i="9"/>
  <c r="N29" i="9"/>
  <c r="I29" i="9"/>
  <c r="N28" i="9"/>
  <c r="I28" i="9"/>
  <c r="N27" i="9"/>
  <c r="I27" i="9"/>
  <c r="O27" i="9" s="1"/>
  <c r="N26" i="9"/>
  <c r="I26" i="9"/>
  <c r="O26" i="9" s="1"/>
  <c r="N25" i="9"/>
  <c r="I25" i="9"/>
  <c r="N24" i="9"/>
  <c r="I24" i="9"/>
  <c r="N23" i="9"/>
  <c r="I23" i="9"/>
  <c r="N22" i="9"/>
  <c r="I22" i="9"/>
  <c r="O22" i="9" s="1"/>
  <c r="N21" i="9"/>
  <c r="I21" i="9"/>
  <c r="N20" i="9"/>
  <c r="I20" i="9"/>
  <c r="N19" i="9"/>
  <c r="I19" i="9"/>
  <c r="O19" i="9" s="1"/>
  <c r="N18" i="9"/>
  <c r="I18" i="9"/>
  <c r="N17" i="9"/>
  <c r="I17" i="9"/>
  <c r="N16" i="9"/>
  <c r="I16" i="9"/>
  <c r="N15" i="9"/>
  <c r="I15" i="9"/>
  <c r="N14" i="9"/>
  <c r="I14" i="9"/>
  <c r="N13" i="9"/>
  <c r="I13" i="9"/>
  <c r="N12" i="9"/>
  <c r="I12" i="9"/>
  <c r="N11" i="9"/>
  <c r="I11" i="9"/>
  <c r="N10" i="9"/>
  <c r="O10" i="9" s="1"/>
  <c r="I10" i="9"/>
  <c r="N9" i="9"/>
  <c r="I9" i="9"/>
  <c r="N8" i="9"/>
  <c r="I8" i="9"/>
  <c r="N7" i="9"/>
  <c r="I7" i="9"/>
  <c r="N6" i="9"/>
  <c r="I6" i="9"/>
  <c r="O6" i="9" s="1"/>
  <c r="N5" i="9"/>
  <c r="I5" i="9"/>
  <c r="M138" i="8"/>
  <c r="L138" i="8"/>
  <c r="K138" i="8"/>
  <c r="J138" i="8"/>
  <c r="H138" i="8"/>
  <c r="G138" i="8"/>
  <c r="F138" i="8"/>
  <c r="E138" i="8"/>
  <c r="D138" i="8"/>
  <c r="C138" i="8"/>
  <c r="M137" i="8"/>
  <c r="L137" i="8"/>
  <c r="K137" i="8"/>
  <c r="J137" i="8"/>
  <c r="H137" i="8"/>
  <c r="G137" i="8"/>
  <c r="F137" i="8"/>
  <c r="E137" i="8"/>
  <c r="D137" i="8"/>
  <c r="C137" i="8"/>
  <c r="M136" i="8"/>
  <c r="L136" i="8"/>
  <c r="K136" i="8"/>
  <c r="J136" i="8"/>
  <c r="H136" i="8"/>
  <c r="G136" i="8"/>
  <c r="F136" i="8"/>
  <c r="E136" i="8"/>
  <c r="D136" i="8"/>
  <c r="C136" i="8"/>
  <c r="N135" i="8"/>
  <c r="I135" i="8"/>
  <c r="O135" i="8" s="1"/>
  <c r="N134" i="8"/>
  <c r="I134" i="8"/>
  <c r="N133" i="8"/>
  <c r="I133" i="8"/>
  <c r="O133" i="8" s="1"/>
  <c r="N132" i="8"/>
  <c r="I132" i="8"/>
  <c r="O132" i="8" s="1"/>
  <c r="N131" i="8"/>
  <c r="I131" i="8"/>
  <c r="O131" i="8" s="1"/>
  <c r="N130" i="8"/>
  <c r="I130" i="8"/>
  <c r="N129" i="8"/>
  <c r="I129" i="8"/>
  <c r="O129" i="8" s="1"/>
  <c r="N128" i="8"/>
  <c r="I128" i="8"/>
  <c r="N127" i="8"/>
  <c r="I127" i="8"/>
  <c r="N126" i="8"/>
  <c r="I126" i="8"/>
  <c r="N125" i="8"/>
  <c r="I125" i="8"/>
  <c r="N124" i="8"/>
  <c r="O124" i="8" s="1"/>
  <c r="I124" i="8"/>
  <c r="N123" i="8"/>
  <c r="I123" i="8"/>
  <c r="N122" i="8"/>
  <c r="O122" i="8" s="1"/>
  <c r="I122" i="8"/>
  <c r="N121" i="8"/>
  <c r="O121" i="8" s="1"/>
  <c r="I121" i="8"/>
  <c r="N116" i="8"/>
  <c r="I116" i="8"/>
  <c r="N115" i="8"/>
  <c r="I115" i="8"/>
  <c r="N114" i="8"/>
  <c r="I114" i="8"/>
  <c r="N113" i="8"/>
  <c r="O113" i="8" s="1"/>
  <c r="I113" i="8"/>
  <c r="N112" i="8"/>
  <c r="I112" i="8"/>
  <c r="P111" i="8"/>
  <c r="N111" i="8"/>
  <c r="I111" i="8"/>
  <c r="N110" i="8"/>
  <c r="O110" i="8" s="1"/>
  <c r="I110" i="8"/>
  <c r="N109" i="8"/>
  <c r="I109" i="8"/>
  <c r="N108" i="8"/>
  <c r="I108" i="8"/>
  <c r="N107" i="8"/>
  <c r="I107" i="8"/>
  <c r="N106" i="8"/>
  <c r="I106" i="8"/>
  <c r="N105" i="8"/>
  <c r="I105" i="8"/>
  <c r="N104" i="8"/>
  <c r="O104" i="8" s="1"/>
  <c r="I104" i="8"/>
  <c r="N103" i="8"/>
  <c r="I103" i="8"/>
  <c r="N102" i="8"/>
  <c r="I102" i="8"/>
  <c r="N101" i="8"/>
  <c r="I101" i="8"/>
  <c r="N100" i="8"/>
  <c r="I100" i="8"/>
  <c r="N99" i="8"/>
  <c r="I99" i="8"/>
  <c r="N98" i="8"/>
  <c r="I98" i="8"/>
  <c r="N97" i="8"/>
  <c r="I97" i="8"/>
  <c r="N96" i="8"/>
  <c r="O96" i="8" s="1"/>
  <c r="I96" i="8"/>
  <c r="N95" i="8"/>
  <c r="I95" i="8"/>
  <c r="N94" i="8"/>
  <c r="I94" i="8"/>
  <c r="N93" i="8"/>
  <c r="I93" i="8"/>
  <c r="N92" i="8"/>
  <c r="I92" i="8"/>
  <c r="N91" i="8"/>
  <c r="I91" i="8"/>
  <c r="N90" i="8"/>
  <c r="I90" i="8"/>
  <c r="N89" i="8"/>
  <c r="O89" i="8" s="1"/>
  <c r="I89" i="8"/>
  <c r="N88" i="8"/>
  <c r="O88" i="8" s="1"/>
  <c r="I88" i="8"/>
  <c r="N87" i="8"/>
  <c r="I87" i="8"/>
  <c r="N86" i="8"/>
  <c r="I86" i="8"/>
  <c r="O86" i="8" s="1"/>
  <c r="N85" i="8"/>
  <c r="I85" i="8"/>
  <c r="O85" i="8" s="1"/>
  <c r="N84" i="8"/>
  <c r="I84" i="8"/>
  <c r="N83" i="8"/>
  <c r="I83" i="8"/>
  <c r="O83" i="8" s="1"/>
  <c r="N82" i="8"/>
  <c r="I82" i="8"/>
  <c r="N81" i="8"/>
  <c r="I81" i="8"/>
  <c r="O81" i="8" s="1"/>
  <c r="N80" i="8"/>
  <c r="I80" i="8"/>
  <c r="N79" i="8"/>
  <c r="I79" i="8"/>
  <c r="O79" i="8" s="1"/>
  <c r="N78" i="8"/>
  <c r="I78" i="8"/>
  <c r="N77" i="8"/>
  <c r="I77" i="8"/>
  <c r="N76" i="8"/>
  <c r="I76" i="8"/>
  <c r="N75" i="8"/>
  <c r="I75" i="8"/>
  <c r="N74" i="8"/>
  <c r="I74" i="8"/>
  <c r="N73" i="8"/>
  <c r="I73" i="8"/>
  <c r="N72" i="8"/>
  <c r="I72" i="8"/>
  <c r="N71" i="8"/>
  <c r="I71" i="8"/>
  <c r="N70" i="8"/>
  <c r="I70" i="8"/>
  <c r="N69" i="8"/>
  <c r="I69" i="8"/>
  <c r="N68" i="8"/>
  <c r="I68" i="8"/>
  <c r="N67" i="8"/>
  <c r="I67" i="8"/>
  <c r="N66" i="8"/>
  <c r="I66" i="8"/>
  <c r="N65" i="8"/>
  <c r="I65" i="8"/>
  <c r="N64" i="8"/>
  <c r="I64" i="8"/>
  <c r="N63" i="8"/>
  <c r="I63" i="8"/>
  <c r="M58" i="8"/>
  <c r="L58" i="8"/>
  <c r="K58" i="8"/>
  <c r="J58" i="8"/>
  <c r="H58" i="8"/>
  <c r="G58" i="8"/>
  <c r="F58" i="8"/>
  <c r="E58" i="8"/>
  <c r="D58" i="8"/>
  <c r="C58" i="8"/>
  <c r="M57" i="8"/>
  <c r="L57" i="8"/>
  <c r="K57" i="8"/>
  <c r="J57" i="8"/>
  <c r="N57" i="8" s="1"/>
  <c r="H57" i="8"/>
  <c r="G57" i="8"/>
  <c r="F57" i="8"/>
  <c r="E57" i="8"/>
  <c r="D57" i="8"/>
  <c r="C57" i="8"/>
  <c r="M56" i="8"/>
  <c r="L56" i="8"/>
  <c r="K56" i="8"/>
  <c r="J56" i="8"/>
  <c r="H56" i="8"/>
  <c r="G56" i="8"/>
  <c r="F56" i="8"/>
  <c r="E56" i="8"/>
  <c r="D56" i="8"/>
  <c r="C56" i="8"/>
  <c r="N55" i="8"/>
  <c r="O55" i="8" s="1"/>
  <c r="I55" i="8"/>
  <c r="N54" i="8"/>
  <c r="I54" i="8"/>
  <c r="P53" i="8"/>
  <c r="N53" i="8"/>
  <c r="I53" i="8"/>
  <c r="N52" i="8"/>
  <c r="I52" i="8"/>
  <c r="N51" i="8"/>
  <c r="I51" i="8"/>
  <c r="N50" i="8"/>
  <c r="I50" i="8"/>
  <c r="N49" i="8"/>
  <c r="I49" i="8"/>
  <c r="N48" i="8"/>
  <c r="I48" i="8"/>
  <c r="N47" i="8"/>
  <c r="I47" i="8"/>
  <c r="N46" i="8"/>
  <c r="I46" i="8"/>
  <c r="N45" i="8"/>
  <c r="O45" i="8" s="1"/>
  <c r="I45" i="8"/>
  <c r="N44" i="8"/>
  <c r="I44" i="8"/>
  <c r="N43" i="8"/>
  <c r="I43" i="8"/>
  <c r="N42" i="8"/>
  <c r="O42" i="8" s="1"/>
  <c r="I42" i="8"/>
  <c r="N41" i="8"/>
  <c r="I41" i="8"/>
  <c r="N40" i="8"/>
  <c r="O40" i="8" s="1"/>
  <c r="I40" i="8"/>
  <c r="N39" i="8"/>
  <c r="I39" i="8"/>
  <c r="N38" i="8"/>
  <c r="I38" i="8"/>
  <c r="N37" i="8"/>
  <c r="I37" i="8"/>
  <c r="N36" i="8"/>
  <c r="I36" i="8"/>
  <c r="N35" i="8"/>
  <c r="I35" i="8"/>
  <c r="N34" i="8"/>
  <c r="I34" i="8"/>
  <c r="N33" i="8"/>
  <c r="I33" i="8"/>
  <c r="N32" i="8"/>
  <c r="O32" i="8" s="1"/>
  <c r="I32" i="8"/>
  <c r="N31" i="8"/>
  <c r="I31" i="8"/>
  <c r="N30" i="8"/>
  <c r="I30" i="8"/>
  <c r="N29" i="8"/>
  <c r="I29" i="8"/>
  <c r="O29" i="8" s="1"/>
  <c r="N28" i="8"/>
  <c r="I28" i="8"/>
  <c r="N27" i="8"/>
  <c r="I27" i="8"/>
  <c r="O27" i="8" s="1"/>
  <c r="N26" i="8"/>
  <c r="I26" i="8"/>
  <c r="N25" i="8"/>
  <c r="I25" i="8"/>
  <c r="N24" i="8"/>
  <c r="I24" i="8"/>
  <c r="N23" i="8"/>
  <c r="I23" i="8"/>
  <c r="N22" i="8"/>
  <c r="I22" i="8"/>
  <c r="N21" i="8"/>
  <c r="O21" i="8" s="1"/>
  <c r="I21" i="8"/>
  <c r="N20" i="8"/>
  <c r="O20" i="8" s="1"/>
  <c r="I20" i="8"/>
  <c r="N19" i="8"/>
  <c r="I19" i="8"/>
  <c r="N18" i="8"/>
  <c r="I18" i="8"/>
  <c r="N17" i="8"/>
  <c r="I17" i="8"/>
  <c r="N16" i="8"/>
  <c r="I16" i="8"/>
  <c r="N15" i="8"/>
  <c r="I15" i="8"/>
  <c r="N14" i="8"/>
  <c r="O14" i="8" s="1"/>
  <c r="I14" i="8"/>
  <c r="N13" i="8"/>
  <c r="O13" i="8" s="1"/>
  <c r="I13" i="8"/>
  <c r="N12" i="8"/>
  <c r="I12" i="8"/>
  <c r="N11" i="8"/>
  <c r="I11" i="8"/>
  <c r="N10" i="8"/>
  <c r="I10" i="8"/>
  <c r="O10" i="8" s="1"/>
  <c r="N9" i="8"/>
  <c r="I9" i="8"/>
  <c r="O9" i="8" s="1"/>
  <c r="N8" i="8"/>
  <c r="I8" i="8"/>
  <c r="N7" i="8"/>
  <c r="I7" i="8"/>
  <c r="O7" i="8" s="1"/>
  <c r="N6" i="8"/>
  <c r="I6" i="8"/>
  <c r="N5" i="8"/>
  <c r="I5" i="8"/>
  <c r="O5" i="8" s="1"/>
  <c r="M138" i="7"/>
  <c r="L138" i="7"/>
  <c r="K138" i="7"/>
  <c r="J138" i="7"/>
  <c r="H138" i="7"/>
  <c r="G138" i="7"/>
  <c r="F138" i="7"/>
  <c r="E138" i="7"/>
  <c r="D138" i="7"/>
  <c r="C138" i="7"/>
  <c r="M137" i="7"/>
  <c r="L137" i="7"/>
  <c r="K137" i="7"/>
  <c r="J137" i="7"/>
  <c r="H137" i="7"/>
  <c r="G137" i="7"/>
  <c r="F137" i="7"/>
  <c r="E137" i="7"/>
  <c r="D137" i="7"/>
  <c r="C137" i="7"/>
  <c r="M136" i="7"/>
  <c r="L136" i="7"/>
  <c r="K136" i="7"/>
  <c r="J136" i="7"/>
  <c r="H136" i="7"/>
  <c r="G136" i="7"/>
  <c r="F136" i="7"/>
  <c r="E136" i="7"/>
  <c r="D136" i="7"/>
  <c r="C136" i="7"/>
  <c r="N135" i="7"/>
  <c r="I135" i="7"/>
  <c r="N134" i="7"/>
  <c r="I134" i="7"/>
  <c r="N133" i="7"/>
  <c r="I133" i="7"/>
  <c r="N132" i="7"/>
  <c r="I132" i="7"/>
  <c r="N131" i="7"/>
  <c r="I131" i="7"/>
  <c r="N130" i="7"/>
  <c r="I130" i="7"/>
  <c r="O130" i="7" s="1"/>
  <c r="N129" i="7"/>
  <c r="I129" i="7"/>
  <c r="N128" i="7"/>
  <c r="I128" i="7"/>
  <c r="O128" i="7" s="1"/>
  <c r="N127" i="7"/>
  <c r="I127" i="7"/>
  <c r="N126" i="7"/>
  <c r="I126" i="7"/>
  <c r="N125" i="7"/>
  <c r="I125" i="7"/>
  <c r="N124" i="7"/>
  <c r="I124" i="7"/>
  <c r="N123" i="7"/>
  <c r="I123" i="7"/>
  <c r="N122" i="7"/>
  <c r="I122" i="7"/>
  <c r="N121" i="7"/>
  <c r="I121" i="7"/>
  <c r="N116" i="7"/>
  <c r="I116" i="7"/>
  <c r="N115" i="7"/>
  <c r="I115" i="7"/>
  <c r="N114" i="7"/>
  <c r="I114" i="7"/>
  <c r="N113" i="7"/>
  <c r="I113" i="7"/>
  <c r="O113" i="7" s="1"/>
  <c r="N112" i="7"/>
  <c r="O112" i="7" s="1"/>
  <c r="I112" i="7"/>
  <c r="P111" i="7"/>
  <c r="N111" i="7"/>
  <c r="I111" i="7"/>
  <c r="N110" i="7"/>
  <c r="I110" i="7"/>
  <c r="N109" i="7"/>
  <c r="I109" i="7"/>
  <c r="N108" i="7"/>
  <c r="I108" i="7"/>
  <c r="O108" i="7" s="1"/>
  <c r="N107" i="7"/>
  <c r="I107" i="7"/>
  <c r="N106" i="7"/>
  <c r="I106" i="7"/>
  <c r="O106" i="7" s="1"/>
  <c r="N105" i="7"/>
  <c r="I105" i="7"/>
  <c r="N104" i="7"/>
  <c r="I104" i="7"/>
  <c r="N103" i="7"/>
  <c r="I103" i="7"/>
  <c r="N102" i="7"/>
  <c r="I102" i="7"/>
  <c r="N101" i="7"/>
  <c r="I101" i="7"/>
  <c r="N100" i="7"/>
  <c r="I100" i="7"/>
  <c r="N99" i="7"/>
  <c r="O99" i="7" s="1"/>
  <c r="I99" i="7"/>
  <c r="N98" i="7"/>
  <c r="I98" i="7"/>
  <c r="N97" i="7"/>
  <c r="O97" i="7" s="1"/>
  <c r="I97" i="7"/>
  <c r="N96" i="7"/>
  <c r="I96" i="7"/>
  <c r="N95" i="7"/>
  <c r="O95" i="7" s="1"/>
  <c r="I95" i="7"/>
  <c r="N94" i="7"/>
  <c r="I94" i="7"/>
  <c r="N93" i="7"/>
  <c r="O93" i="7" s="1"/>
  <c r="I93" i="7"/>
  <c r="N92" i="7"/>
  <c r="I92" i="7"/>
  <c r="N91" i="7"/>
  <c r="I91" i="7"/>
  <c r="N90" i="7"/>
  <c r="I90" i="7"/>
  <c r="N89" i="7"/>
  <c r="I89" i="7"/>
  <c r="N88" i="7"/>
  <c r="O88" i="7" s="1"/>
  <c r="I88" i="7"/>
  <c r="N87" i="7"/>
  <c r="I87" i="7"/>
  <c r="N86" i="7"/>
  <c r="O86" i="7" s="1"/>
  <c r="I86" i="7"/>
  <c r="N85" i="7"/>
  <c r="I85" i="7"/>
  <c r="N84" i="7"/>
  <c r="I84" i="7"/>
  <c r="O84" i="7" s="1"/>
  <c r="N83" i="7"/>
  <c r="I83" i="7"/>
  <c r="N82" i="7"/>
  <c r="I82" i="7"/>
  <c r="O82" i="7" s="1"/>
  <c r="N81" i="7"/>
  <c r="I81" i="7"/>
  <c r="N80" i="7"/>
  <c r="I80" i="7"/>
  <c r="N79" i="7"/>
  <c r="I79" i="7"/>
  <c r="N78" i="7"/>
  <c r="I78" i="7"/>
  <c r="N77" i="7"/>
  <c r="I77" i="7"/>
  <c r="N76" i="7"/>
  <c r="I76" i="7"/>
  <c r="O76" i="7" s="1"/>
  <c r="N75" i="7"/>
  <c r="I75" i="7"/>
  <c r="N74" i="7"/>
  <c r="I74" i="7"/>
  <c r="O74" i="7" s="1"/>
  <c r="N73" i="7"/>
  <c r="I73" i="7"/>
  <c r="N72" i="7"/>
  <c r="I72" i="7"/>
  <c r="N71" i="7"/>
  <c r="I71" i="7"/>
  <c r="N70" i="7"/>
  <c r="I70" i="7"/>
  <c r="N69" i="7"/>
  <c r="I69" i="7"/>
  <c r="N68" i="7"/>
  <c r="I68" i="7"/>
  <c r="N67" i="7"/>
  <c r="O67" i="7" s="1"/>
  <c r="I67" i="7"/>
  <c r="N66" i="7"/>
  <c r="I66" i="7"/>
  <c r="N65" i="7"/>
  <c r="O65" i="7" s="1"/>
  <c r="I65" i="7"/>
  <c r="N64" i="7"/>
  <c r="I64" i="7"/>
  <c r="N63" i="7"/>
  <c r="O63" i="7" s="1"/>
  <c r="I63" i="7"/>
  <c r="M58" i="7"/>
  <c r="L58" i="7"/>
  <c r="K58" i="7"/>
  <c r="J58" i="7"/>
  <c r="H58" i="7"/>
  <c r="G58" i="7"/>
  <c r="F58" i="7"/>
  <c r="E58" i="7"/>
  <c r="D58" i="7"/>
  <c r="C58" i="7"/>
  <c r="M57" i="7"/>
  <c r="L57" i="7"/>
  <c r="K57" i="7"/>
  <c r="J57" i="7"/>
  <c r="H57" i="7"/>
  <c r="G57" i="7"/>
  <c r="F57" i="7"/>
  <c r="E57" i="7"/>
  <c r="D57" i="7"/>
  <c r="C57" i="7"/>
  <c r="M56" i="7"/>
  <c r="L56" i="7"/>
  <c r="K56" i="7"/>
  <c r="J56" i="7"/>
  <c r="H56" i="7"/>
  <c r="G56" i="7"/>
  <c r="F56" i="7"/>
  <c r="E56" i="7"/>
  <c r="D56" i="7"/>
  <c r="C56" i="7"/>
  <c r="N55" i="7"/>
  <c r="O55" i="7" s="1"/>
  <c r="I55" i="7"/>
  <c r="N54" i="7"/>
  <c r="I54" i="7"/>
  <c r="P53" i="7"/>
  <c r="N53" i="7"/>
  <c r="I53" i="7"/>
  <c r="N52" i="7"/>
  <c r="I52" i="7"/>
  <c r="N51" i="7"/>
  <c r="I51" i="7"/>
  <c r="N50" i="7"/>
  <c r="I50" i="7"/>
  <c r="N49" i="7"/>
  <c r="I49" i="7"/>
  <c r="N48" i="7"/>
  <c r="O48" i="7" s="1"/>
  <c r="I48" i="7"/>
  <c r="N47" i="7"/>
  <c r="I47" i="7"/>
  <c r="N46" i="7"/>
  <c r="I46" i="7"/>
  <c r="N45" i="7"/>
  <c r="I45" i="7"/>
  <c r="N44" i="7"/>
  <c r="I44" i="7"/>
  <c r="N43" i="7"/>
  <c r="I43" i="7"/>
  <c r="N42" i="7"/>
  <c r="I42" i="7"/>
  <c r="N41" i="7"/>
  <c r="I41" i="7"/>
  <c r="N40" i="7"/>
  <c r="I40" i="7"/>
  <c r="N39" i="7"/>
  <c r="I39" i="7"/>
  <c r="O39" i="7" s="1"/>
  <c r="N38" i="7"/>
  <c r="I38" i="7"/>
  <c r="N37" i="7"/>
  <c r="I37" i="7"/>
  <c r="N36" i="7"/>
  <c r="I36" i="7"/>
  <c r="N35" i="7"/>
  <c r="I35" i="7"/>
  <c r="N34" i="7"/>
  <c r="I34" i="7"/>
  <c r="N33" i="7"/>
  <c r="I33" i="7"/>
  <c r="N32" i="7"/>
  <c r="I32" i="7"/>
  <c r="N31" i="7"/>
  <c r="I31" i="7"/>
  <c r="O31" i="7" s="1"/>
  <c r="N30" i="7"/>
  <c r="I30" i="7"/>
  <c r="O30" i="7" s="1"/>
  <c r="N29" i="7"/>
  <c r="I29" i="7"/>
  <c r="N28" i="7"/>
  <c r="I28" i="7"/>
  <c r="N27" i="7"/>
  <c r="I27" i="7"/>
  <c r="N26" i="7"/>
  <c r="I26" i="7"/>
  <c r="N25" i="7"/>
  <c r="I25" i="7"/>
  <c r="N24" i="7"/>
  <c r="I24" i="7"/>
  <c r="N23" i="7"/>
  <c r="I23" i="7"/>
  <c r="O23" i="7" s="1"/>
  <c r="N22" i="7"/>
  <c r="I22" i="7"/>
  <c r="O22" i="7" s="1"/>
  <c r="N21" i="7"/>
  <c r="I21" i="7"/>
  <c r="N20" i="7"/>
  <c r="I20" i="7"/>
  <c r="N19" i="7"/>
  <c r="I19" i="7"/>
  <c r="N18" i="7"/>
  <c r="I18" i="7"/>
  <c r="N17" i="7"/>
  <c r="I17" i="7"/>
  <c r="N16" i="7"/>
  <c r="O16" i="7" s="1"/>
  <c r="I16" i="7"/>
  <c r="N15" i="7"/>
  <c r="I15" i="7"/>
  <c r="N14" i="7"/>
  <c r="I14" i="7"/>
  <c r="N13" i="7"/>
  <c r="I13" i="7"/>
  <c r="N12" i="7"/>
  <c r="I12" i="7"/>
  <c r="N11" i="7"/>
  <c r="I11" i="7"/>
  <c r="N10" i="7"/>
  <c r="I10" i="7"/>
  <c r="N9" i="7"/>
  <c r="I9" i="7"/>
  <c r="N8" i="7"/>
  <c r="I8" i="7"/>
  <c r="N7" i="7"/>
  <c r="I7" i="7"/>
  <c r="O7" i="7" s="1"/>
  <c r="N6" i="7"/>
  <c r="I6" i="7"/>
  <c r="N5" i="7"/>
  <c r="I5" i="7"/>
  <c r="M138" i="6"/>
  <c r="L138" i="6"/>
  <c r="N138" i="6" s="1"/>
  <c r="K138" i="6"/>
  <c r="J138" i="6"/>
  <c r="H138" i="6"/>
  <c r="G138" i="6"/>
  <c r="F138" i="6"/>
  <c r="E138" i="6"/>
  <c r="D138" i="6"/>
  <c r="C138" i="6"/>
  <c r="M137" i="6"/>
  <c r="L137" i="6"/>
  <c r="K137" i="6"/>
  <c r="J137" i="6"/>
  <c r="H137" i="6"/>
  <c r="G137" i="6"/>
  <c r="F137" i="6"/>
  <c r="E137" i="6"/>
  <c r="D137" i="6"/>
  <c r="C137" i="6"/>
  <c r="M136" i="6"/>
  <c r="L136" i="6"/>
  <c r="K136" i="6"/>
  <c r="J136" i="6"/>
  <c r="H136" i="6"/>
  <c r="G136" i="6"/>
  <c r="F136" i="6"/>
  <c r="E136" i="6"/>
  <c r="D136" i="6"/>
  <c r="C136" i="6"/>
  <c r="N135" i="6"/>
  <c r="I135" i="6"/>
  <c r="N134" i="6"/>
  <c r="I134" i="6"/>
  <c r="O134" i="6" s="1"/>
  <c r="N133" i="6"/>
  <c r="I133" i="6"/>
  <c r="O133" i="6" s="1"/>
  <c r="N132" i="6"/>
  <c r="I132" i="6"/>
  <c r="N131" i="6"/>
  <c r="O131" i="6" s="1"/>
  <c r="I131" i="6"/>
  <c r="N130" i="6"/>
  <c r="I130" i="6"/>
  <c r="N129" i="6"/>
  <c r="I129" i="6"/>
  <c r="N128" i="6"/>
  <c r="I128" i="6"/>
  <c r="N127" i="6"/>
  <c r="I127" i="6"/>
  <c r="O126" i="6"/>
  <c r="N126" i="6"/>
  <c r="I126" i="6"/>
  <c r="N125" i="6"/>
  <c r="I125" i="6"/>
  <c r="O125" i="6" s="1"/>
  <c r="N124" i="6"/>
  <c r="I124" i="6"/>
  <c r="N123" i="6"/>
  <c r="I123" i="6"/>
  <c r="N122" i="6"/>
  <c r="I122" i="6"/>
  <c r="N121" i="6"/>
  <c r="I121" i="6"/>
  <c r="N116" i="6"/>
  <c r="I116" i="6"/>
  <c r="N115" i="6"/>
  <c r="I115" i="6"/>
  <c r="N114" i="6"/>
  <c r="I114" i="6"/>
  <c r="N113" i="6"/>
  <c r="I113" i="6"/>
  <c r="N112" i="6"/>
  <c r="I112" i="6"/>
  <c r="P111" i="6"/>
  <c r="N111" i="6"/>
  <c r="I111" i="6"/>
  <c r="N110" i="6"/>
  <c r="O110" i="6" s="1"/>
  <c r="I110" i="6"/>
  <c r="N109" i="6"/>
  <c r="I109" i="6"/>
  <c r="N108" i="6"/>
  <c r="I108" i="6"/>
  <c r="N107" i="6"/>
  <c r="I107" i="6"/>
  <c r="N106" i="6"/>
  <c r="I106" i="6"/>
  <c r="N105" i="6"/>
  <c r="I105" i="6"/>
  <c r="N104" i="6"/>
  <c r="I104" i="6"/>
  <c r="N103" i="6"/>
  <c r="O103" i="6" s="1"/>
  <c r="I103" i="6"/>
  <c r="N102" i="6"/>
  <c r="I102" i="6"/>
  <c r="N101" i="6"/>
  <c r="I101" i="6"/>
  <c r="N100" i="6"/>
  <c r="O100" i="6" s="1"/>
  <c r="I100" i="6"/>
  <c r="N99" i="6"/>
  <c r="O99" i="6" s="1"/>
  <c r="I99" i="6"/>
  <c r="N98" i="6"/>
  <c r="O98" i="6" s="1"/>
  <c r="I98" i="6"/>
  <c r="N97" i="6"/>
  <c r="I97" i="6"/>
  <c r="N96" i="6"/>
  <c r="I96" i="6"/>
  <c r="O96" i="6" s="1"/>
  <c r="N95" i="6"/>
  <c r="I95" i="6"/>
  <c r="N94" i="6"/>
  <c r="I94" i="6"/>
  <c r="N93" i="6"/>
  <c r="O93" i="6" s="1"/>
  <c r="I93" i="6"/>
  <c r="N92" i="6"/>
  <c r="I92" i="6"/>
  <c r="N91" i="6"/>
  <c r="I91" i="6"/>
  <c r="N90" i="6"/>
  <c r="I90" i="6"/>
  <c r="N89" i="6"/>
  <c r="I89" i="6"/>
  <c r="N88" i="6"/>
  <c r="O88" i="6" s="1"/>
  <c r="I88" i="6"/>
  <c r="N87" i="6"/>
  <c r="I87" i="6"/>
  <c r="N86" i="6"/>
  <c r="I86" i="6"/>
  <c r="O85" i="6"/>
  <c r="N85" i="6"/>
  <c r="I85" i="6"/>
  <c r="N84" i="6"/>
  <c r="I84" i="6"/>
  <c r="N83" i="6"/>
  <c r="I83" i="6"/>
  <c r="N82" i="6"/>
  <c r="I82" i="6"/>
  <c r="N81" i="6"/>
  <c r="I81" i="6"/>
  <c r="N80" i="6"/>
  <c r="I80" i="6"/>
  <c r="O80" i="6" s="1"/>
  <c r="N79" i="6"/>
  <c r="I79" i="6"/>
  <c r="O79" i="6" s="1"/>
  <c r="N78" i="6"/>
  <c r="I78" i="6"/>
  <c r="N77" i="6"/>
  <c r="I77" i="6"/>
  <c r="O77" i="6" s="1"/>
  <c r="N76" i="6"/>
  <c r="I76" i="6"/>
  <c r="N75" i="6"/>
  <c r="I75" i="6"/>
  <c r="N74" i="6"/>
  <c r="I74" i="6"/>
  <c r="N73" i="6"/>
  <c r="I73" i="6"/>
  <c r="N72" i="6"/>
  <c r="I72" i="6"/>
  <c r="N71" i="6"/>
  <c r="O71" i="6" s="1"/>
  <c r="I71" i="6"/>
  <c r="N70" i="6"/>
  <c r="I70" i="6"/>
  <c r="N69" i="6"/>
  <c r="O69" i="6" s="1"/>
  <c r="I69" i="6"/>
  <c r="N68" i="6"/>
  <c r="I68" i="6"/>
  <c r="N67" i="6"/>
  <c r="I67" i="6"/>
  <c r="O66" i="6"/>
  <c r="N66" i="6"/>
  <c r="I66" i="6"/>
  <c r="N65" i="6"/>
  <c r="I65" i="6"/>
  <c r="N64" i="6"/>
  <c r="I64" i="6"/>
  <c r="N63" i="6"/>
  <c r="O63" i="6" s="1"/>
  <c r="I63" i="6"/>
  <c r="M58" i="6"/>
  <c r="L58" i="6"/>
  <c r="K58" i="6"/>
  <c r="J58" i="6"/>
  <c r="H58" i="6"/>
  <c r="G58" i="6"/>
  <c r="F58" i="6"/>
  <c r="E58" i="6"/>
  <c r="D58" i="6"/>
  <c r="C58" i="6"/>
  <c r="M57" i="6"/>
  <c r="L57" i="6"/>
  <c r="K57" i="6"/>
  <c r="J57" i="6"/>
  <c r="H57" i="6"/>
  <c r="G57" i="6"/>
  <c r="F57" i="6"/>
  <c r="E57" i="6"/>
  <c r="D57" i="6"/>
  <c r="C57" i="6"/>
  <c r="M56" i="6"/>
  <c r="L56" i="6"/>
  <c r="K56" i="6"/>
  <c r="J56" i="6"/>
  <c r="H56" i="6"/>
  <c r="G56" i="6"/>
  <c r="F56" i="6"/>
  <c r="E56" i="6"/>
  <c r="D56" i="6"/>
  <c r="C56" i="6"/>
  <c r="N55" i="6"/>
  <c r="O55" i="6" s="1"/>
  <c r="I55" i="6"/>
  <c r="N54" i="6"/>
  <c r="O54" i="6" s="1"/>
  <c r="I54" i="6"/>
  <c r="P53" i="6"/>
  <c r="N53" i="6"/>
  <c r="I53" i="6"/>
  <c r="N52" i="6"/>
  <c r="O52" i="6" s="1"/>
  <c r="I52" i="6"/>
  <c r="N51" i="6"/>
  <c r="I51" i="6"/>
  <c r="N50" i="6"/>
  <c r="O50" i="6" s="1"/>
  <c r="I50" i="6"/>
  <c r="N49" i="6"/>
  <c r="O49" i="6" s="1"/>
  <c r="I49" i="6"/>
  <c r="N48" i="6"/>
  <c r="I48" i="6"/>
  <c r="N47" i="6"/>
  <c r="O47" i="6" s="1"/>
  <c r="I47" i="6"/>
  <c r="N46" i="6"/>
  <c r="I46" i="6"/>
  <c r="N45" i="6"/>
  <c r="I45" i="6"/>
  <c r="N44" i="6"/>
  <c r="I44" i="6"/>
  <c r="N43" i="6"/>
  <c r="I43" i="6"/>
  <c r="N42" i="6"/>
  <c r="I42" i="6"/>
  <c r="N41" i="6"/>
  <c r="I41" i="6"/>
  <c r="N40" i="6"/>
  <c r="I40" i="6"/>
  <c r="N39" i="6"/>
  <c r="O39" i="6" s="1"/>
  <c r="I39" i="6"/>
  <c r="N38" i="6"/>
  <c r="O38" i="6" s="1"/>
  <c r="I38" i="6"/>
  <c r="N37" i="6"/>
  <c r="I37" i="6"/>
  <c r="N36" i="6"/>
  <c r="I36" i="6"/>
  <c r="N35" i="6"/>
  <c r="O35" i="6" s="1"/>
  <c r="I35" i="6"/>
  <c r="N34" i="6"/>
  <c r="I34" i="6"/>
  <c r="N33" i="6"/>
  <c r="I33" i="6"/>
  <c r="N32" i="6"/>
  <c r="I32" i="6"/>
  <c r="N31" i="6"/>
  <c r="I31" i="6"/>
  <c r="N30" i="6"/>
  <c r="O30" i="6" s="1"/>
  <c r="I30" i="6"/>
  <c r="N29" i="6"/>
  <c r="I29" i="6"/>
  <c r="N28" i="6"/>
  <c r="I28" i="6"/>
  <c r="O28" i="6" s="1"/>
  <c r="N27" i="6"/>
  <c r="I27" i="6"/>
  <c r="N26" i="6"/>
  <c r="I26" i="6"/>
  <c r="N25" i="6"/>
  <c r="O25" i="6" s="1"/>
  <c r="I25" i="6"/>
  <c r="N24" i="6"/>
  <c r="I24" i="6"/>
  <c r="N23" i="6"/>
  <c r="O23" i="6" s="1"/>
  <c r="I23" i="6"/>
  <c r="N22" i="6"/>
  <c r="O22" i="6" s="1"/>
  <c r="I22" i="6"/>
  <c r="N21" i="6"/>
  <c r="O21" i="6" s="1"/>
  <c r="I21" i="6"/>
  <c r="N20" i="6"/>
  <c r="O20" i="6" s="1"/>
  <c r="I20" i="6"/>
  <c r="N19" i="6"/>
  <c r="I19" i="6"/>
  <c r="N18" i="6"/>
  <c r="O18" i="6" s="1"/>
  <c r="I18" i="6"/>
  <c r="N17" i="6"/>
  <c r="O17" i="6" s="1"/>
  <c r="I17" i="6"/>
  <c r="N16" i="6"/>
  <c r="I16" i="6"/>
  <c r="N15" i="6"/>
  <c r="I15" i="6"/>
  <c r="N14" i="6"/>
  <c r="I14" i="6"/>
  <c r="N13" i="6"/>
  <c r="O13" i="6" s="1"/>
  <c r="I13" i="6"/>
  <c r="N12" i="6"/>
  <c r="I12" i="6"/>
  <c r="N11" i="6"/>
  <c r="O11" i="6" s="1"/>
  <c r="I11" i="6"/>
  <c r="N10" i="6"/>
  <c r="O10" i="6" s="1"/>
  <c r="I10" i="6"/>
  <c r="N9" i="6"/>
  <c r="I9" i="6"/>
  <c r="N8" i="6"/>
  <c r="I8" i="6"/>
  <c r="N7" i="6"/>
  <c r="I7" i="6"/>
  <c r="N6" i="6"/>
  <c r="O6" i="6" s="1"/>
  <c r="I6" i="6"/>
  <c r="N5" i="6"/>
  <c r="O5" i="6" s="1"/>
  <c r="I5" i="6"/>
  <c r="M138" i="5"/>
  <c r="L138" i="5"/>
  <c r="K138" i="5"/>
  <c r="J138" i="5"/>
  <c r="H138" i="5"/>
  <c r="G138" i="5"/>
  <c r="F138" i="5"/>
  <c r="E138" i="5"/>
  <c r="D138" i="5"/>
  <c r="C138" i="5"/>
  <c r="M137" i="5"/>
  <c r="L137" i="5"/>
  <c r="K137" i="5"/>
  <c r="J137" i="5"/>
  <c r="H137" i="5"/>
  <c r="G137" i="5"/>
  <c r="F137" i="5"/>
  <c r="E137" i="5"/>
  <c r="D137" i="5"/>
  <c r="C137" i="5"/>
  <c r="M136" i="5"/>
  <c r="L136" i="5"/>
  <c r="K136" i="5"/>
  <c r="J136" i="5"/>
  <c r="H136" i="5"/>
  <c r="G136" i="5"/>
  <c r="F136" i="5"/>
  <c r="E136" i="5"/>
  <c r="D136" i="5"/>
  <c r="C136" i="5"/>
  <c r="N135" i="5"/>
  <c r="I135" i="5"/>
  <c r="N134" i="5"/>
  <c r="O134" i="5" s="1"/>
  <c r="I134" i="5"/>
  <c r="N133" i="5"/>
  <c r="I133" i="5"/>
  <c r="N132" i="5"/>
  <c r="I132" i="5"/>
  <c r="N131" i="5"/>
  <c r="I131" i="5"/>
  <c r="N130" i="5"/>
  <c r="O130" i="5" s="1"/>
  <c r="I130" i="5"/>
  <c r="N129" i="5"/>
  <c r="O129" i="5" s="1"/>
  <c r="I129" i="5"/>
  <c r="N128" i="5"/>
  <c r="I128" i="5"/>
  <c r="N127" i="5"/>
  <c r="O127" i="5" s="1"/>
  <c r="I127" i="5"/>
  <c r="N126" i="5"/>
  <c r="O126" i="5" s="1"/>
  <c r="I126" i="5"/>
  <c r="N125" i="5"/>
  <c r="I125" i="5"/>
  <c r="N124" i="5"/>
  <c r="O124" i="5" s="1"/>
  <c r="I124" i="5"/>
  <c r="N123" i="5"/>
  <c r="I123" i="5"/>
  <c r="N122" i="5"/>
  <c r="O122" i="5" s="1"/>
  <c r="I122" i="5"/>
  <c r="N121" i="5"/>
  <c r="I121" i="5"/>
  <c r="N116" i="5"/>
  <c r="I116" i="5"/>
  <c r="N115" i="5"/>
  <c r="I115" i="5"/>
  <c r="N114" i="5"/>
  <c r="I114" i="5"/>
  <c r="N113" i="5"/>
  <c r="I113" i="5"/>
  <c r="N112" i="5"/>
  <c r="O112" i="5" s="1"/>
  <c r="I112" i="5"/>
  <c r="P111" i="5"/>
  <c r="N111" i="5"/>
  <c r="I111" i="5"/>
  <c r="N110" i="5"/>
  <c r="I110" i="5"/>
  <c r="N109" i="5"/>
  <c r="I109" i="5"/>
  <c r="O109" i="5" s="1"/>
  <c r="N108" i="5"/>
  <c r="I108" i="5"/>
  <c r="N107" i="5"/>
  <c r="O107" i="5" s="1"/>
  <c r="I107" i="5"/>
  <c r="N106" i="5"/>
  <c r="O106" i="5" s="1"/>
  <c r="I106" i="5"/>
  <c r="N105" i="5"/>
  <c r="I105" i="5"/>
  <c r="O105" i="5" s="1"/>
  <c r="N104" i="5"/>
  <c r="I104" i="5"/>
  <c r="N103" i="5"/>
  <c r="I103" i="5"/>
  <c r="O103" i="5" s="1"/>
  <c r="N102" i="5"/>
  <c r="I102" i="5"/>
  <c r="N101" i="5"/>
  <c r="I101" i="5"/>
  <c r="O101" i="5" s="1"/>
  <c r="N100" i="5"/>
  <c r="I100" i="5"/>
  <c r="N99" i="5"/>
  <c r="I99" i="5"/>
  <c r="O99" i="5" s="1"/>
  <c r="N98" i="5"/>
  <c r="I98" i="5"/>
  <c r="N97" i="5"/>
  <c r="I97" i="5"/>
  <c r="N96" i="5"/>
  <c r="I96" i="5"/>
  <c r="N95" i="5"/>
  <c r="I95" i="5"/>
  <c r="N94" i="5"/>
  <c r="I94" i="5"/>
  <c r="N93" i="5"/>
  <c r="I93" i="5"/>
  <c r="N92" i="5"/>
  <c r="I92" i="5"/>
  <c r="N91" i="5"/>
  <c r="O91" i="5" s="1"/>
  <c r="I91" i="5"/>
  <c r="N90" i="5"/>
  <c r="O90" i="5" s="1"/>
  <c r="I90" i="5"/>
  <c r="N89" i="5"/>
  <c r="I89" i="5"/>
  <c r="N88" i="5"/>
  <c r="I88" i="5"/>
  <c r="N87" i="5"/>
  <c r="I87" i="5"/>
  <c r="N86" i="5"/>
  <c r="O86" i="5" s="1"/>
  <c r="I86" i="5"/>
  <c r="N85" i="5"/>
  <c r="I85" i="5"/>
  <c r="N84" i="5"/>
  <c r="I84" i="5"/>
  <c r="N83" i="5"/>
  <c r="I83" i="5"/>
  <c r="N82" i="5"/>
  <c r="O82" i="5" s="1"/>
  <c r="I82" i="5"/>
  <c r="N81" i="5"/>
  <c r="I81" i="5"/>
  <c r="O81" i="5" s="1"/>
  <c r="N80" i="5"/>
  <c r="I80" i="5"/>
  <c r="N79" i="5"/>
  <c r="I79" i="5"/>
  <c r="N78" i="5"/>
  <c r="I78" i="5"/>
  <c r="N77" i="5"/>
  <c r="I77" i="5"/>
  <c r="N76" i="5"/>
  <c r="I76" i="5"/>
  <c r="N75" i="5"/>
  <c r="O75" i="5" s="1"/>
  <c r="I75" i="5"/>
  <c r="N74" i="5"/>
  <c r="O74" i="5" s="1"/>
  <c r="I74" i="5"/>
  <c r="N73" i="5"/>
  <c r="O73" i="5" s="1"/>
  <c r="I73" i="5"/>
  <c r="N72" i="5"/>
  <c r="O72" i="5" s="1"/>
  <c r="I72" i="5"/>
  <c r="N71" i="5"/>
  <c r="I71" i="5"/>
  <c r="N70" i="5"/>
  <c r="I70" i="5"/>
  <c r="N69" i="5"/>
  <c r="I69" i="5"/>
  <c r="N68" i="5"/>
  <c r="O68" i="5" s="1"/>
  <c r="I68" i="5"/>
  <c r="N67" i="5"/>
  <c r="I67" i="5"/>
  <c r="N66" i="5"/>
  <c r="O66" i="5" s="1"/>
  <c r="I66" i="5"/>
  <c r="N65" i="5"/>
  <c r="I65" i="5"/>
  <c r="O65" i="5" s="1"/>
  <c r="N64" i="5"/>
  <c r="I64" i="5"/>
  <c r="N63" i="5"/>
  <c r="I63" i="5"/>
  <c r="M58" i="5"/>
  <c r="L58" i="5"/>
  <c r="K58" i="5"/>
  <c r="J58" i="5"/>
  <c r="N58" i="5" s="1"/>
  <c r="H58" i="5"/>
  <c r="G58" i="5"/>
  <c r="F58" i="5"/>
  <c r="E58" i="5"/>
  <c r="D58" i="5"/>
  <c r="C58" i="5"/>
  <c r="M57" i="5"/>
  <c r="L57" i="5"/>
  <c r="K57" i="5"/>
  <c r="J57" i="5"/>
  <c r="H57" i="5"/>
  <c r="G57" i="5"/>
  <c r="F57" i="5"/>
  <c r="E57" i="5"/>
  <c r="D57" i="5"/>
  <c r="C57" i="5"/>
  <c r="M56" i="5"/>
  <c r="L56" i="5"/>
  <c r="K56" i="5"/>
  <c r="J56" i="5"/>
  <c r="H56" i="5"/>
  <c r="G56" i="5"/>
  <c r="F56" i="5"/>
  <c r="E56" i="5"/>
  <c r="D56" i="5"/>
  <c r="C56" i="5"/>
  <c r="N55" i="5"/>
  <c r="I55" i="5"/>
  <c r="N54" i="5"/>
  <c r="I54" i="5"/>
  <c r="O54" i="5" s="1"/>
  <c r="P53" i="5"/>
  <c r="N53" i="5"/>
  <c r="I53" i="5"/>
  <c r="N52" i="5"/>
  <c r="I52" i="5"/>
  <c r="N51" i="5"/>
  <c r="I51" i="5"/>
  <c r="N50" i="5"/>
  <c r="I50" i="5"/>
  <c r="N49" i="5"/>
  <c r="I49" i="5"/>
  <c r="N48" i="5"/>
  <c r="I48" i="5"/>
  <c r="N47" i="5"/>
  <c r="I47" i="5"/>
  <c r="N46" i="5"/>
  <c r="O46" i="5" s="1"/>
  <c r="I46" i="5"/>
  <c r="N45" i="5"/>
  <c r="O45" i="5" s="1"/>
  <c r="I45" i="5"/>
  <c r="N44" i="5"/>
  <c r="I44" i="5"/>
  <c r="N43" i="5"/>
  <c r="I43" i="5"/>
  <c r="N42" i="5"/>
  <c r="I42" i="5"/>
  <c r="N41" i="5"/>
  <c r="I41" i="5"/>
  <c r="N40" i="5"/>
  <c r="I40" i="5"/>
  <c r="N39" i="5"/>
  <c r="I39" i="5"/>
  <c r="N38" i="5"/>
  <c r="O38" i="5" s="1"/>
  <c r="I38" i="5"/>
  <c r="N37" i="5"/>
  <c r="I37" i="5"/>
  <c r="N36" i="5"/>
  <c r="I36" i="5"/>
  <c r="N35" i="5"/>
  <c r="I35" i="5"/>
  <c r="N34" i="5"/>
  <c r="I34" i="5"/>
  <c r="N33" i="5"/>
  <c r="I33" i="5"/>
  <c r="N32" i="5"/>
  <c r="I32" i="5"/>
  <c r="N31" i="5"/>
  <c r="O31" i="5" s="1"/>
  <c r="I31" i="5"/>
  <c r="N30" i="5"/>
  <c r="O30" i="5" s="1"/>
  <c r="I30" i="5"/>
  <c r="N29" i="5"/>
  <c r="I29" i="5"/>
  <c r="N28" i="5"/>
  <c r="I28" i="5"/>
  <c r="N27" i="5"/>
  <c r="I27" i="5"/>
  <c r="N26" i="5"/>
  <c r="I26" i="5"/>
  <c r="N25" i="5"/>
  <c r="I25" i="5"/>
  <c r="N24" i="5"/>
  <c r="I24" i="5"/>
  <c r="N23" i="5"/>
  <c r="I23" i="5"/>
  <c r="N22" i="5"/>
  <c r="O22" i="5" s="1"/>
  <c r="I22" i="5"/>
  <c r="N21" i="5"/>
  <c r="I21" i="5"/>
  <c r="O21" i="5" s="1"/>
  <c r="N20" i="5"/>
  <c r="I20" i="5"/>
  <c r="N19" i="5"/>
  <c r="I19" i="5"/>
  <c r="N18" i="5"/>
  <c r="I18" i="5"/>
  <c r="N17" i="5"/>
  <c r="I17" i="5"/>
  <c r="O17" i="5" s="1"/>
  <c r="N16" i="5"/>
  <c r="I16" i="5"/>
  <c r="N15" i="5"/>
  <c r="I15" i="5"/>
  <c r="N14" i="5"/>
  <c r="I14" i="5"/>
  <c r="N13" i="5"/>
  <c r="I13" i="5"/>
  <c r="N12" i="5"/>
  <c r="I12" i="5"/>
  <c r="N11" i="5"/>
  <c r="I11" i="5"/>
  <c r="O11" i="5" s="1"/>
  <c r="N10" i="5"/>
  <c r="I10" i="5"/>
  <c r="N9" i="5"/>
  <c r="I9" i="5"/>
  <c r="N8" i="5"/>
  <c r="I8" i="5"/>
  <c r="N7" i="5"/>
  <c r="I7" i="5"/>
  <c r="O7" i="5" s="1"/>
  <c r="N6" i="5"/>
  <c r="I6" i="5"/>
  <c r="N5" i="5"/>
  <c r="I5" i="5"/>
  <c r="O5" i="5" s="1"/>
  <c r="M138" i="4"/>
  <c r="L138" i="4"/>
  <c r="K138" i="4"/>
  <c r="J138" i="4"/>
  <c r="H138" i="4"/>
  <c r="G138" i="4"/>
  <c r="F138" i="4"/>
  <c r="E138" i="4"/>
  <c r="D138" i="4"/>
  <c r="C138" i="4"/>
  <c r="M137" i="4"/>
  <c r="L137" i="4"/>
  <c r="K137" i="4"/>
  <c r="J137" i="4"/>
  <c r="H137" i="4"/>
  <c r="G137" i="4"/>
  <c r="F137" i="4"/>
  <c r="E137" i="4"/>
  <c r="D137" i="4"/>
  <c r="C137" i="4"/>
  <c r="M136" i="4"/>
  <c r="L136" i="4"/>
  <c r="K136" i="4"/>
  <c r="J136" i="4"/>
  <c r="H136" i="4"/>
  <c r="G136" i="4"/>
  <c r="F136" i="4"/>
  <c r="E136" i="4"/>
  <c r="D136" i="4"/>
  <c r="C136" i="4"/>
  <c r="N135" i="4"/>
  <c r="I135" i="4"/>
  <c r="O135" i="4" s="1"/>
  <c r="N134" i="4"/>
  <c r="I134" i="4"/>
  <c r="O134" i="4" s="1"/>
  <c r="N133" i="4"/>
  <c r="I133" i="4"/>
  <c r="N132" i="4"/>
  <c r="I132" i="4"/>
  <c r="N131" i="4"/>
  <c r="I131" i="4"/>
  <c r="N130" i="4"/>
  <c r="I130" i="4"/>
  <c r="N129" i="4"/>
  <c r="I129" i="4"/>
  <c r="N128" i="4"/>
  <c r="I128" i="4"/>
  <c r="N127" i="4"/>
  <c r="I127" i="4"/>
  <c r="O127" i="4" s="1"/>
  <c r="N126" i="4"/>
  <c r="O126" i="4" s="1"/>
  <c r="I126" i="4"/>
  <c r="N125" i="4"/>
  <c r="I125" i="4"/>
  <c r="N124" i="4"/>
  <c r="I124" i="4"/>
  <c r="N123" i="4"/>
  <c r="I123" i="4"/>
  <c r="N122" i="4"/>
  <c r="I122" i="4"/>
  <c r="N121" i="4"/>
  <c r="O121" i="4" s="1"/>
  <c r="I121" i="4"/>
  <c r="N116" i="4"/>
  <c r="I116" i="4"/>
  <c r="N115" i="4"/>
  <c r="I115" i="4"/>
  <c r="N114" i="4"/>
  <c r="I114" i="4"/>
  <c r="N113" i="4"/>
  <c r="I113" i="4"/>
  <c r="N112" i="4"/>
  <c r="O112" i="4" s="1"/>
  <c r="I112" i="4"/>
  <c r="P111" i="4"/>
  <c r="N111" i="4"/>
  <c r="I111" i="4"/>
  <c r="N110" i="4"/>
  <c r="I110" i="4"/>
  <c r="N109" i="4"/>
  <c r="I109" i="4"/>
  <c r="N108" i="4"/>
  <c r="I108" i="4"/>
  <c r="N107" i="4"/>
  <c r="I107" i="4"/>
  <c r="N106" i="4"/>
  <c r="I106" i="4"/>
  <c r="N105" i="4"/>
  <c r="I105" i="4"/>
  <c r="O105" i="4" s="1"/>
  <c r="N104" i="4"/>
  <c r="I104" i="4"/>
  <c r="N103" i="4"/>
  <c r="I103" i="4"/>
  <c r="N102" i="4"/>
  <c r="I102" i="4"/>
  <c r="N101" i="4"/>
  <c r="I101" i="4"/>
  <c r="N100" i="4"/>
  <c r="I100" i="4"/>
  <c r="N99" i="4"/>
  <c r="I99" i="4"/>
  <c r="N98" i="4"/>
  <c r="I98" i="4"/>
  <c r="N97" i="4"/>
  <c r="I97" i="4"/>
  <c r="N96" i="4"/>
  <c r="I96" i="4"/>
  <c r="O96" i="4" s="1"/>
  <c r="N95" i="4"/>
  <c r="I95" i="4"/>
  <c r="N94" i="4"/>
  <c r="I94" i="4"/>
  <c r="O94" i="4" s="1"/>
  <c r="N93" i="4"/>
  <c r="I93" i="4"/>
  <c r="N92" i="4"/>
  <c r="I92" i="4"/>
  <c r="N91" i="4"/>
  <c r="I91" i="4"/>
  <c r="N90" i="4"/>
  <c r="I90" i="4"/>
  <c r="N89" i="4"/>
  <c r="I89" i="4"/>
  <c r="N88" i="4"/>
  <c r="I88" i="4"/>
  <c r="N87" i="4"/>
  <c r="I87" i="4"/>
  <c r="N86" i="4"/>
  <c r="I86" i="4"/>
  <c r="O86" i="4" s="1"/>
  <c r="N85" i="4"/>
  <c r="I85" i="4"/>
  <c r="N84" i="4"/>
  <c r="I84" i="4"/>
  <c r="N83" i="4"/>
  <c r="I83" i="4"/>
  <c r="N82" i="4"/>
  <c r="I82" i="4"/>
  <c r="N81" i="4"/>
  <c r="O81" i="4" s="1"/>
  <c r="I81" i="4"/>
  <c r="N80" i="4"/>
  <c r="I80" i="4"/>
  <c r="O80" i="4" s="1"/>
  <c r="N79" i="4"/>
  <c r="I79" i="4"/>
  <c r="N78" i="4"/>
  <c r="I78" i="4"/>
  <c r="N77" i="4"/>
  <c r="I77" i="4"/>
  <c r="N76" i="4"/>
  <c r="I76" i="4"/>
  <c r="N75" i="4"/>
  <c r="I75" i="4"/>
  <c r="N74" i="4"/>
  <c r="I74" i="4"/>
  <c r="N73" i="4"/>
  <c r="O73" i="4" s="1"/>
  <c r="I73" i="4"/>
  <c r="N72" i="4"/>
  <c r="O72" i="4" s="1"/>
  <c r="I72" i="4"/>
  <c r="N71" i="4"/>
  <c r="O71" i="4" s="1"/>
  <c r="I71" i="4"/>
  <c r="N70" i="4"/>
  <c r="I70" i="4"/>
  <c r="N69" i="4"/>
  <c r="I69" i="4"/>
  <c r="N68" i="4"/>
  <c r="I68" i="4"/>
  <c r="N67" i="4"/>
  <c r="I67" i="4"/>
  <c r="N66" i="4"/>
  <c r="O66" i="4" s="1"/>
  <c r="I66" i="4"/>
  <c r="N65" i="4"/>
  <c r="I65" i="4"/>
  <c r="N64" i="4"/>
  <c r="O64" i="4" s="1"/>
  <c r="I64" i="4"/>
  <c r="N63" i="4"/>
  <c r="I63" i="4"/>
  <c r="M58" i="4"/>
  <c r="N58" i="4" s="1"/>
  <c r="L58" i="4"/>
  <c r="K58" i="4"/>
  <c r="J58" i="4"/>
  <c r="H58" i="4"/>
  <c r="G58" i="4"/>
  <c r="F58" i="4"/>
  <c r="E58" i="4"/>
  <c r="D58" i="4"/>
  <c r="C58" i="4"/>
  <c r="M57" i="4"/>
  <c r="L57" i="4"/>
  <c r="K57" i="4"/>
  <c r="J57" i="4"/>
  <c r="H57" i="4"/>
  <c r="G57" i="4"/>
  <c r="F57" i="4"/>
  <c r="E57" i="4"/>
  <c r="D57" i="4"/>
  <c r="C57" i="4"/>
  <c r="M56" i="4"/>
  <c r="L56" i="4"/>
  <c r="K56" i="4"/>
  <c r="J56" i="4"/>
  <c r="H56" i="4"/>
  <c r="G56" i="4"/>
  <c r="F56" i="4"/>
  <c r="E56" i="4"/>
  <c r="D56" i="4"/>
  <c r="C56" i="4"/>
  <c r="N55" i="4"/>
  <c r="I55" i="4"/>
  <c r="N54" i="4"/>
  <c r="I54" i="4"/>
  <c r="P53" i="4"/>
  <c r="N53" i="4"/>
  <c r="I53" i="4"/>
  <c r="O53" i="4" s="1"/>
  <c r="N52" i="4"/>
  <c r="I52" i="4"/>
  <c r="N51" i="4"/>
  <c r="I51" i="4"/>
  <c r="N50" i="4"/>
  <c r="I50" i="4"/>
  <c r="O50" i="4" s="1"/>
  <c r="N49" i="4"/>
  <c r="I49" i="4"/>
  <c r="N48" i="4"/>
  <c r="I48" i="4"/>
  <c r="N47" i="4"/>
  <c r="I47" i="4"/>
  <c r="N46" i="4"/>
  <c r="I46" i="4"/>
  <c r="N45" i="4"/>
  <c r="O45" i="4" s="1"/>
  <c r="I45" i="4"/>
  <c r="N44" i="4"/>
  <c r="I44" i="4"/>
  <c r="N43" i="4"/>
  <c r="I43" i="4"/>
  <c r="N42" i="4"/>
  <c r="I42" i="4"/>
  <c r="N41" i="4"/>
  <c r="I41" i="4"/>
  <c r="N40" i="4"/>
  <c r="O40" i="4" s="1"/>
  <c r="I40" i="4"/>
  <c r="N39" i="4"/>
  <c r="O39" i="4" s="1"/>
  <c r="I39" i="4"/>
  <c r="N38" i="4"/>
  <c r="O38" i="4" s="1"/>
  <c r="I38" i="4"/>
  <c r="N37" i="4"/>
  <c r="I37" i="4"/>
  <c r="N36" i="4"/>
  <c r="I36" i="4"/>
  <c r="N35" i="4"/>
  <c r="I35" i="4"/>
  <c r="N34" i="4"/>
  <c r="I34" i="4"/>
  <c r="N33" i="4"/>
  <c r="I33" i="4"/>
  <c r="N32" i="4"/>
  <c r="O32" i="4" s="1"/>
  <c r="I32" i="4"/>
  <c r="N31" i="4"/>
  <c r="O31" i="4" s="1"/>
  <c r="I31" i="4"/>
  <c r="N30" i="4"/>
  <c r="O30" i="4" s="1"/>
  <c r="I30" i="4"/>
  <c r="N29" i="4"/>
  <c r="I29" i="4"/>
  <c r="N28" i="4"/>
  <c r="I28" i="4"/>
  <c r="N27" i="4"/>
  <c r="I27" i="4"/>
  <c r="N26" i="4"/>
  <c r="I26" i="4"/>
  <c r="N25" i="4"/>
  <c r="I25" i="4"/>
  <c r="N24" i="4"/>
  <c r="O24" i="4" s="1"/>
  <c r="I24" i="4"/>
  <c r="N23" i="4"/>
  <c r="O23" i="4" s="1"/>
  <c r="I23" i="4"/>
  <c r="N22" i="4"/>
  <c r="O22" i="4" s="1"/>
  <c r="I22" i="4"/>
  <c r="N21" i="4"/>
  <c r="I21" i="4"/>
  <c r="N20" i="4"/>
  <c r="I20" i="4"/>
  <c r="N19" i="4"/>
  <c r="I19" i="4"/>
  <c r="N18" i="4"/>
  <c r="I18" i="4"/>
  <c r="N17" i="4"/>
  <c r="I17" i="4"/>
  <c r="O17" i="4" s="1"/>
  <c r="N16" i="4"/>
  <c r="I16" i="4"/>
  <c r="N15" i="4"/>
  <c r="I15" i="4"/>
  <c r="N14" i="4"/>
  <c r="I14" i="4"/>
  <c r="N13" i="4"/>
  <c r="I13" i="4"/>
  <c r="N12" i="4"/>
  <c r="I12" i="4"/>
  <c r="N11" i="4"/>
  <c r="I11" i="4"/>
  <c r="N10" i="4"/>
  <c r="I10" i="4"/>
  <c r="N9" i="4"/>
  <c r="I9" i="4"/>
  <c r="O9" i="4" s="1"/>
  <c r="N8" i="4"/>
  <c r="I8" i="4"/>
  <c r="N7" i="4"/>
  <c r="I7" i="4"/>
  <c r="N6" i="4"/>
  <c r="I6" i="4"/>
  <c r="N5" i="4"/>
  <c r="I5" i="4"/>
  <c r="O5" i="4" s="1"/>
  <c r="M138" i="3"/>
  <c r="L138" i="3"/>
  <c r="K138" i="3"/>
  <c r="J138" i="3"/>
  <c r="H138" i="3"/>
  <c r="G138" i="3"/>
  <c r="F138" i="3"/>
  <c r="E138" i="3"/>
  <c r="D138" i="3"/>
  <c r="C138" i="3"/>
  <c r="M137" i="3"/>
  <c r="L137" i="3"/>
  <c r="K137" i="3"/>
  <c r="J137" i="3"/>
  <c r="H137" i="3"/>
  <c r="G137" i="3"/>
  <c r="F137" i="3"/>
  <c r="E137" i="3"/>
  <c r="D137" i="3"/>
  <c r="C137" i="3"/>
  <c r="M136" i="3"/>
  <c r="L136" i="3"/>
  <c r="K136" i="3"/>
  <c r="J136" i="3"/>
  <c r="H136" i="3"/>
  <c r="G136" i="3"/>
  <c r="F136" i="3"/>
  <c r="E136" i="3"/>
  <c r="D136" i="3"/>
  <c r="C136" i="3"/>
  <c r="N135" i="3"/>
  <c r="I135" i="3"/>
  <c r="O135" i="3" s="1"/>
  <c r="N134" i="3"/>
  <c r="I134" i="3"/>
  <c r="N133" i="3"/>
  <c r="I133" i="3"/>
  <c r="O133" i="3" s="1"/>
  <c r="N132" i="3"/>
  <c r="I132" i="3"/>
  <c r="N131" i="3"/>
  <c r="I131" i="3"/>
  <c r="N130" i="3"/>
  <c r="I130" i="3"/>
  <c r="N129" i="3"/>
  <c r="I129" i="3"/>
  <c r="O129" i="3" s="1"/>
  <c r="N128" i="3"/>
  <c r="I128" i="3"/>
  <c r="N127" i="3"/>
  <c r="I127" i="3"/>
  <c r="O127" i="3" s="1"/>
  <c r="N126" i="3"/>
  <c r="I126" i="3"/>
  <c r="N125" i="3"/>
  <c r="I125" i="3"/>
  <c r="O125" i="3" s="1"/>
  <c r="N124" i="3"/>
  <c r="I124" i="3"/>
  <c r="N123" i="3"/>
  <c r="I123" i="3"/>
  <c r="N122" i="3"/>
  <c r="I122" i="3"/>
  <c r="N121" i="3"/>
  <c r="I121" i="3"/>
  <c r="O121" i="3" s="1"/>
  <c r="N116" i="3"/>
  <c r="I116" i="3"/>
  <c r="N115" i="3"/>
  <c r="I115" i="3"/>
  <c r="N114" i="3"/>
  <c r="I114" i="3"/>
  <c r="N113" i="3"/>
  <c r="I113" i="3"/>
  <c r="N112" i="3"/>
  <c r="O112" i="3" s="1"/>
  <c r="I112" i="3"/>
  <c r="P111" i="3"/>
  <c r="N111" i="3"/>
  <c r="I111" i="3"/>
  <c r="N110" i="3"/>
  <c r="I110" i="3"/>
  <c r="N109" i="3"/>
  <c r="I109" i="3"/>
  <c r="N108" i="3"/>
  <c r="I108" i="3"/>
  <c r="N107" i="3"/>
  <c r="I107" i="3"/>
  <c r="N106" i="3"/>
  <c r="I106" i="3"/>
  <c r="N105" i="3"/>
  <c r="I105" i="3"/>
  <c r="N104" i="3"/>
  <c r="I104" i="3"/>
  <c r="O104" i="3" s="1"/>
  <c r="N103" i="3"/>
  <c r="I103" i="3"/>
  <c r="N102" i="3"/>
  <c r="I102" i="3"/>
  <c r="N101" i="3"/>
  <c r="I101" i="3"/>
  <c r="N100" i="3"/>
  <c r="I100" i="3"/>
  <c r="N99" i="3"/>
  <c r="O99" i="3" s="1"/>
  <c r="I99" i="3"/>
  <c r="N98" i="3"/>
  <c r="O98" i="3" s="1"/>
  <c r="I98" i="3"/>
  <c r="N97" i="3"/>
  <c r="I97" i="3"/>
  <c r="N96" i="3"/>
  <c r="I96" i="3"/>
  <c r="N95" i="3"/>
  <c r="O95" i="3" s="1"/>
  <c r="I95" i="3"/>
  <c r="N94" i="3"/>
  <c r="O94" i="3" s="1"/>
  <c r="I94" i="3"/>
  <c r="N93" i="3"/>
  <c r="I93" i="3"/>
  <c r="N92" i="3"/>
  <c r="I92" i="3"/>
  <c r="N91" i="3"/>
  <c r="I91" i="3"/>
  <c r="N90" i="3"/>
  <c r="O90" i="3" s="1"/>
  <c r="I90" i="3"/>
  <c r="N89" i="3"/>
  <c r="I89" i="3"/>
  <c r="N88" i="3"/>
  <c r="I88" i="3"/>
  <c r="N87" i="3"/>
  <c r="I87" i="3"/>
  <c r="O87" i="3" s="1"/>
  <c r="N86" i="3"/>
  <c r="I86" i="3"/>
  <c r="N85" i="3"/>
  <c r="I85" i="3"/>
  <c r="N84" i="3"/>
  <c r="I84" i="3"/>
  <c r="N83" i="3"/>
  <c r="I83" i="3"/>
  <c r="N82" i="3"/>
  <c r="I82" i="3"/>
  <c r="N81" i="3"/>
  <c r="I81" i="3"/>
  <c r="N80" i="3"/>
  <c r="I80" i="3"/>
  <c r="O80" i="3" s="1"/>
  <c r="N79" i="3"/>
  <c r="I79" i="3"/>
  <c r="N78" i="3"/>
  <c r="I78" i="3"/>
  <c r="N77" i="3"/>
  <c r="I77" i="3"/>
  <c r="N76" i="3"/>
  <c r="I76" i="3"/>
  <c r="N75" i="3"/>
  <c r="I75" i="3"/>
  <c r="N74" i="3"/>
  <c r="I74" i="3"/>
  <c r="N73" i="3"/>
  <c r="I73" i="3"/>
  <c r="N72" i="3"/>
  <c r="I72" i="3"/>
  <c r="O72" i="3" s="1"/>
  <c r="N71" i="3"/>
  <c r="I71" i="3"/>
  <c r="N70" i="3"/>
  <c r="I70" i="3"/>
  <c r="N69" i="3"/>
  <c r="I69" i="3"/>
  <c r="N68" i="3"/>
  <c r="I68" i="3"/>
  <c r="N67" i="3"/>
  <c r="O67" i="3" s="1"/>
  <c r="I67" i="3"/>
  <c r="N66" i="3"/>
  <c r="O66" i="3" s="1"/>
  <c r="I66" i="3"/>
  <c r="N65" i="3"/>
  <c r="I65" i="3"/>
  <c r="N64" i="3"/>
  <c r="I64" i="3"/>
  <c r="N63" i="3"/>
  <c r="O63" i="3" s="1"/>
  <c r="I63" i="3"/>
  <c r="M58" i="3"/>
  <c r="L58" i="3"/>
  <c r="K58" i="3"/>
  <c r="J58" i="3"/>
  <c r="H58" i="3"/>
  <c r="G58" i="3"/>
  <c r="F58" i="3"/>
  <c r="E58" i="3"/>
  <c r="D58" i="3"/>
  <c r="C58" i="3"/>
  <c r="M57" i="3"/>
  <c r="L57" i="3"/>
  <c r="K57" i="3"/>
  <c r="J57" i="3"/>
  <c r="H57" i="3"/>
  <c r="G57" i="3"/>
  <c r="F57" i="3"/>
  <c r="E57" i="3"/>
  <c r="D57" i="3"/>
  <c r="C57" i="3"/>
  <c r="M56" i="3"/>
  <c r="L56" i="3"/>
  <c r="K56" i="3"/>
  <c r="J56" i="3"/>
  <c r="H56" i="3"/>
  <c r="G56" i="3"/>
  <c r="F56" i="3"/>
  <c r="E56" i="3"/>
  <c r="D56" i="3"/>
  <c r="C56" i="3"/>
  <c r="N55" i="3"/>
  <c r="I55" i="3"/>
  <c r="N54" i="3"/>
  <c r="I54" i="3"/>
  <c r="P53" i="3"/>
  <c r="N53" i="3"/>
  <c r="I53" i="3"/>
  <c r="N52" i="3"/>
  <c r="I52" i="3"/>
  <c r="N51" i="3"/>
  <c r="I51" i="3"/>
  <c r="N50" i="3"/>
  <c r="I50" i="3"/>
  <c r="N49" i="3"/>
  <c r="I49" i="3"/>
  <c r="N48" i="3"/>
  <c r="I48" i="3"/>
  <c r="N47" i="3"/>
  <c r="I47" i="3"/>
  <c r="N46" i="3"/>
  <c r="I46" i="3"/>
  <c r="N45" i="3"/>
  <c r="I45" i="3"/>
  <c r="N44" i="3"/>
  <c r="I44" i="3"/>
  <c r="N43" i="3"/>
  <c r="I43" i="3"/>
  <c r="N42" i="3"/>
  <c r="I42" i="3"/>
  <c r="N41" i="3"/>
  <c r="I41" i="3"/>
  <c r="N40" i="3"/>
  <c r="I40" i="3"/>
  <c r="N39" i="3"/>
  <c r="I39" i="3"/>
  <c r="N38" i="3"/>
  <c r="I38" i="3"/>
  <c r="N37" i="3"/>
  <c r="O37" i="3" s="1"/>
  <c r="I37" i="3"/>
  <c r="N36" i="3"/>
  <c r="I36" i="3"/>
  <c r="N35" i="3"/>
  <c r="I35" i="3"/>
  <c r="N34" i="3"/>
  <c r="I34" i="3"/>
  <c r="N33" i="3"/>
  <c r="I33" i="3"/>
  <c r="N32" i="3"/>
  <c r="I32" i="3"/>
  <c r="N31" i="3"/>
  <c r="O31" i="3" s="1"/>
  <c r="I31" i="3"/>
  <c r="N30" i="3"/>
  <c r="O30" i="3" s="1"/>
  <c r="I30" i="3"/>
  <c r="N29" i="3"/>
  <c r="I29" i="3"/>
  <c r="N28" i="3"/>
  <c r="I28" i="3"/>
  <c r="N27" i="3"/>
  <c r="I27" i="3"/>
  <c r="N26" i="3"/>
  <c r="I26" i="3"/>
  <c r="N25" i="3"/>
  <c r="I25" i="3"/>
  <c r="N24" i="3"/>
  <c r="I24" i="3"/>
  <c r="N23" i="3"/>
  <c r="I23" i="3"/>
  <c r="N22" i="3"/>
  <c r="O22" i="3" s="1"/>
  <c r="I22" i="3"/>
  <c r="N21" i="3"/>
  <c r="I21" i="3"/>
  <c r="O21" i="3" s="1"/>
  <c r="N20" i="3"/>
  <c r="I20" i="3"/>
  <c r="O20" i="3" s="1"/>
  <c r="N19" i="3"/>
  <c r="I19" i="3"/>
  <c r="O19" i="3" s="1"/>
  <c r="N18" i="3"/>
  <c r="I18" i="3"/>
  <c r="N17" i="3"/>
  <c r="I17" i="3"/>
  <c r="N16" i="3"/>
  <c r="I16" i="3"/>
  <c r="N15" i="3"/>
  <c r="I15" i="3"/>
  <c r="O15" i="3" s="1"/>
  <c r="N14" i="3"/>
  <c r="I14" i="3"/>
  <c r="N13" i="3"/>
  <c r="I13" i="3"/>
  <c r="O13" i="3" s="1"/>
  <c r="N12" i="3"/>
  <c r="I12" i="3"/>
  <c r="O12" i="3" s="1"/>
  <c r="N11" i="3"/>
  <c r="I11" i="3"/>
  <c r="O11" i="3" s="1"/>
  <c r="N10" i="3"/>
  <c r="I10" i="3"/>
  <c r="N9" i="3"/>
  <c r="I9" i="3"/>
  <c r="N8" i="3"/>
  <c r="I8" i="3"/>
  <c r="N7" i="3"/>
  <c r="I7" i="3"/>
  <c r="O7" i="3" s="1"/>
  <c r="N6" i="3"/>
  <c r="I6" i="3"/>
  <c r="N5" i="3"/>
  <c r="I5" i="3"/>
  <c r="M138" i="2"/>
  <c r="L138" i="2"/>
  <c r="K138" i="2"/>
  <c r="J138" i="2"/>
  <c r="H138" i="2"/>
  <c r="G138" i="2"/>
  <c r="F138" i="2"/>
  <c r="E138" i="2"/>
  <c r="D138" i="2"/>
  <c r="C138" i="2"/>
  <c r="I138" i="2" s="1"/>
  <c r="M137" i="2"/>
  <c r="L137" i="2"/>
  <c r="K137" i="2"/>
  <c r="J137" i="2"/>
  <c r="N137" i="2" s="1"/>
  <c r="H137" i="2"/>
  <c r="G137" i="2"/>
  <c r="F137" i="2"/>
  <c r="E137" i="2"/>
  <c r="D137" i="2"/>
  <c r="C137" i="2"/>
  <c r="M136" i="2"/>
  <c r="L136" i="2"/>
  <c r="K136" i="2"/>
  <c r="J136" i="2"/>
  <c r="H136" i="2"/>
  <c r="G136" i="2"/>
  <c r="F136" i="2"/>
  <c r="E136" i="2"/>
  <c r="D136" i="2"/>
  <c r="C136" i="2"/>
  <c r="N135" i="2"/>
  <c r="I135" i="2"/>
  <c r="O135" i="2" s="1"/>
  <c r="N134" i="2"/>
  <c r="I134" i="2"/>
  <c r="N133" i="2"/>
  <c r="I133" i="2"/>
  <c r="N132" i="2"/>
  <c r="I132" i="2"/>
  <c r="N131" i="2"/>
  <c r="I131" i="2"/>
  <c r="N130" i="2"/>
  <c r="I130" i="2"/>
  <c r="N129" i="2"/>
  <c r="I129" i="2"/>
  <c r="N128" i="2"/>
  <c r="I128" i="2"/>
  <c r="O128" i="2" s="1"/>
  <c r="N127" i="2"/>
  <c r="O127" i="2" s="1"/>
  <c r="I127" i="2"/>
  <c r="N126" i="2"/>
  <c r="I126" i="2"/>
  <c r="N125" i="2"/>
  <c r="I125" i="2"/>
  <c r="N124" i="2"/>
  <c r="I124" i="2"/>
  <c r="N123" i="2"/>
  <c r="I123" i="2"/>
  <c r="N122" i="2"/>
  <c r="I122" i="2"/>
  <c r="N121" i="2"/>
  <c r="I121" i="2"/>
  <c r="N116" i="2"/>
  <c r="I116" i="2"/>
  <c r="N115" i="2"/>
  <c r="I115" i="2"/>
  <c r="N114" i="2"/>
  <c r="I114" i="2"/>
  <c r="N113" i="2"/>
  <c r="I113" i="2"/>
  <c r="N112" i="2"/>
  <c r="I112" i="2"/>
  <c r="P111" i="2"/>
  <c r="N111" i="2"/>
  <c r="I111" i="2"/>
  <c r="N110" i="2"/>
  <c r="I110" i="2"/>
  <c r="N109" i="2"/>
  <c r="I109" i="2"/>
  <c r="N108" i="2"/>
  <c r="I108" i="2"/>
  <c r="N107" i="2"/>
  <c r="I107" i="2"/>
  <c r="N106" i="2"/>
  <c r="O106" i="2" s="1"/>
  <c r="I106" i="2"/>
  <c r="N105" i="2"/>
  <c r="O105" i="2" s="1"/>
  <c r="I105" i="2"/>
  <c r="N104" i="2"/>
  <c r="I104" i="2"/>
  <c r="N103" i="2"/>
  <c r="O103" i="2" s="1"/>
  <c r="I103" i="2"/>
  <c r="N102" i="2"/>
  <c r="I102" i="2"/>
  <c r="N101" i="2"/>
  <c r="O101" i="2" s="1"/>
  <c r="I101" i="2"/>
  <c r="N100" i="2"/>
  <c r="I100" i="2"/>
  <c r="N99" i="2"/>
  <c r="O99" i="2" s="1"/>
  <c r="I99" i="2"/>
  <c r="N98" i="2"/>
  <c r="I98" i="2"/>
  <c r="N97" i="2"/>
  <c r="I97" i="2"/>
  <c r="N96" i="2"/>
  <c r="I96" i="2"/>
  <c r="N95" i="2"/>
  <c r="I95" i="2"/>
  <c r="N94" i="2"/>
  <c r="O94" i="2" s="1"/>
  <c r="I94" i="2"/>
  <c r="N93" i="2"/>
  <c r="I93" i="2"/>
  <c r="N92" i="2"/>
  <c r="O92" i="2" s="1"/>
  <c r="I92" i="2"/>
  <c r="N91" i="2"/>
  <c r="I91" i="2"/>
  <c r="N90" i="2"/>
  <c r="O90" i="2" s="1"/>
  <c r="I90" i="2"/>
  <c r="N89" i="2"/>
  <c r="O89" i="2" s="1"/>
  <c r="I89" i="2"/>
  <c r="N88" i="2"/>
  <c r="I88" i="2"/>
  <c r="N87" i="2"/>
  <c r="O87" i="2" s="1"/>
  <c r="I87" i="2"/>
  <c r="N86" i="2"/>
  <c r="I86" i="2"/>
  <c r="N85" i="2"/>
  <c r="O85" i="2" s="1"/>
  <c r="I85" i="2"/>
  <c r="N84" i="2"/>
  <c r="I84" i="2"/>
  <c r="N83" i="2"/>
  <c r="O83" i="2" s="1"/>
  <c r="I83" i="2"/>
  <c r="N82" i="2"/>
  <c r="I82" i="2"/>
  <c r="N81" i="2"/>
  <c r="I81" i="2"/>
  <c r="N80" i="2"/>
  <c r="I80" i="2"/>
  <c r="N79" i="2"/>
  <c r="I79" i="2"/>
  <c r="N78" i="2"/>
  <c r="I78" i="2"/>
  <c r="N77" i="2"/>
  <c r="I77" i="2"/>
  <c r="N76" i="2"/>
  <c r="O76" i="2" s="1"/>
  <c r="I76" i="2"/>
  <c r="N75" i="2"/>
  <c r="I75" i="2"/>
  <c r="N74" i="2"/>
  <c r="I74" i="2"/>
  <c r="O74" i="2" s="1"/>
  <c r="N73" i="2"/>
  <c r="I73" i="2"/>
  <c r="N72" i="2"/>
  <c r="I72" i="2"/>
  <c r="O72" i="2" s="1"/>
  <c r="N71" i="2"/>
  <c r="I71" i="2"/>
  <c r="N70" i="2"/>
  <c r="I70" i="2"/>
  <c r="N69" i="2"/>
  <c r="I69" i="2"/>
  <c r="N68" i="2"/>
  <c r="I68" i="2"/>
  <c r="N67" i="2"/>
  <c r="I67" i="2"/>
  <c r="N66" i="2"/>
  <c r="I66" i="2"/>
  <c r="N65" i="2"/>
  <c r="I65" i="2"/>
  <c r="N64" i="2"/>
  <c r="I64" i="2"/>
  <c r="O64" i="2" s="1"/>
  <c r="N63" i="2"/>
  <c r="I63" i="2"/>
  <c r="M58" i="2"/>
  <c r="L58" i="2"/>
  <c r="N58" i="2" s="1"/>
  <c r="K58" i="2"/>
  <c r="J58" i="2"/>
  <c r="H58" i="2"/>
  <c r="G58" i="2"/>
  <c r="F58" i="2"/>
  <c r="E58" i="2"/>
  <c r="D58" i="2"/>
  <c r="C58" i="2"/>
  <c r="I58" i="2" s="1"/>
  <c r="M57" i="2"/>
  <c r="L57" i="2"/>
  <c r="K57" i="2"/>
  <c r="J57" i="2"/>
  <c r="N57" i="2" s="1"/>
  <c r="H57" i="2"/>
  <c r="G57" i="2"/>
  <c r="F57" i="2"/>
  <c r="E57" i="2"/>
  <c r="D57" i="2"/>
  <c r="C57" i="2"/>
  <c r="M56" i="2"/>
  <c r="L56" i="2"/>
  <c r="K56" i="2"/>
  <c r="J56" i="2"/>
  <c r="H56" i="2"/>
  <c r="G56" i="2"/>
  <c r="F56" i="2"/>
  <c r="E56" i="2"/>
  <c r="D56" i="2"/>
  <c r="C56" i="2"/>
  <c r="N55" i="2"/>
  <c r="I55" i="2"/>
  <c r="N54" i="2"/>
  <c r="I54" i="2"/>
  <c r="P53" i="2"/>
  <c r="N53" i="2"/>
  <c r="I53" i="2"/>
  <c r="O53" i="2" s="1"/>
  <c r="N52" i="2"/>
  <c r="I52" i="2"/>
  <c r="N51" i="2"/>
  <c r="I51" i="2"/>
  <c r="N50" i="2"/>
  <c r="I50" i="2"/>
  <c r="O50" i="2" s="1"/>
  <c r="N49" i="2"/>
  <c r="I49" i="2"/>
  <c r="N48" i="2"/>
  <c r="I48" i="2"/>
  <c r="N47" i="2"/>
  <c r="I47" i="2"/>
  <c r="N46" i="2"/>
  <c r="I46" i="2"/>
  <c r="O46" i="2" s="1"/>
  <c r="N45" i="2"/>
  <c r="I45" i="2"/>
  <c r="O45" i="2" s="1"/>
  <c r="N44" i="2"/>
  <c r="I44" i="2"/>
  <c r="N43" i="2"/>
  <c r="I43" i="2"/>
  <c r="N42" i="2"/>
  <c r="I42" i="2"/>
  <c r="O42" i="2" s="1"/>
  <c r="N41" i="2"/>
  <c r="I41" i="2"/>
  <c r="N40" i="2"/>
  <c r="I40" i="2"/>
  <c r="N39" i="2"/>
  <c r="I39" i="2"/>
  <c r="N38" i="2"/>
  <c r="I38" i="2"/>
  <c r="N37" i="2"/>
  <c r="O37" i="2" s="1"/>
  <c r="I37" i="2"/>
  <c r="N36" i="2"/>
  <c r="I36" i="2"/>
  <c r="N35" i="2"/>
  <c r="I35" i="2"/>
  <c r="N34" i="2"/>
  <c r="I34" i="2"/>
  <c r="N33" i="2"/>
  <c r="O33" i="2" s="1"/>
  <c r="I33" i="2"/>
  <c r="N32" i="2"/>
  <c r="I32" i="2"/>
  <c r="N31" i="2"/>
  <c r="O31" i="2" s="1"/>
  <c r="I31" i="2"/>
  <c r="N30" i="2"/>
  <c r="O30" i="2" s="1"/>
  <c r="I30" i="2"/>
  <c r="N29" i="2"/>
  <c r="I29" i="2"/>
  <c r="N28" i="2"/>
  <c r="I28" i="2"/>
  <c r="N27" i="2"/>
  <c r="I27" i="2"/>
  <c r="N26" i="2"/>
  <c r="I26" i="2"/>
  <c r="N25" i="2"/>
  <c r="I25" i="2"/>
  <c r="N24" i="2"/>
  <c r="O24" i="2" s="1"/>
  <c r="I24" i="2"/>
  <c r="N23" i="2"/>
  <c r="I23" i="2"/>
  <c r="O22" i="2"/>
  <c r="N22" i="2"/>
  <c r="I22" i="2"/>
  <c r="N21" i="2"/>
  <c r="O21" i="2" s="1"/>
  <c r="I21" i="2"/>
  <c r="N20" i="2"/>
  <c r="I20" i="2"/>
  <c r="N19" i="2"/>
  <c r="I19" i="2"/>
  <c r="N18" i="2"/>
  <c r="I18" i="2"/>
  <c r="N17" i="2"/>
  <c r="O17" i="2" s="1"/>
  <c r="I17" i="2"/>
  <c r="N16" i="2"/>
  <c r="I16" i="2"/>
  <c r="N15" i="2"/>
  <c r="I15" i="2"/>
  <c r="N14" i="2"/>
  <c r="I14" i="2"/>
  <c r="N13" i="2"/>
  <c r="I13" i="2"/>
  <c r="N12" i="2"/>
  <c r="I12" i="2"/>
  <c r="N11" i="2"/>
  <c r="I11" i="2"/>
  <c r="N10" i="2"/>
  <c r="I10" i="2"/>
  <c r="N9" i="2"/>
  <c r="I9" i="2"/>
  <c r="N8" i="2"/>
  <c r="I8" i="2"/>
  <c r="N7" i="2"/>
  <c r="I7" i="2"/>
  <c r="N6" i="2"/>
  <c r="O6" i="2" s="1"/>
  <c r="I6" i="2"/>
  <c r="N5" i="2"/>
  <c r="O5" i="2" s="1"/>
  <c r="I5" i="2"/>
  <c r="I58" i="8" l="1"/>
  <c r="N137" i="9"/>
  <c r="N138" i="10"/>
  <c r="O55" i="11"/>
  <c r="O64" i="11"/>
  <c r="O65" i="11"/>
  <c r="O66" i="11"/>
  <c r="O68" i="11"/>
  <c r="O79" i="11"/>
  <c r="O85" i="11"/>
  <c r="O88" i="11"/>
  <c r="O89" i="11"/>
  <c r="O90" i="11"/>
  <c r="O91" i="11"/>
  <c r="O92" i="11"/>
  <c r="O94" i="11"/>
  <c r="O95" i="11"/>
  <c r="O104" i="11"/>
  <c r="O106" i="11"/>
  <c r="O107" i="11"/>
  <c r="O108" i="11"/>
  <c r="O109" i="11"/>
  <c r="O122" i="11"/>
  <c r="O123" i="11"/>
  <c r="O129" i="11"/>
  <c r="O131" i="11"/>
  <c r="O133" i="11"/>
  <c r="N137" i="11"/>
  <c r="N138" i="11"/>
  <c r="O7" i="12"/>
  <c r="O11" i="12"/>
  <c r="O13" i="12"/>
  <c r="O17" i="12"/>
  <c r="O21" i="12"/>
  <c r="O22" i="12"/>
  <c r="O24" i="12"/>
  <c r="O26" i="12"/>
  <c r="O31" i="12"/>
  <c r="O33" i="12"/>
  <c r="O37" i="12"/>
  <c r="O38" i="12"/>
  <c r="O40" i="12"/>
  <c r="O42" i="12"/>
  <c r="O44" i="12"/>
  <c r="O46" i="12"/>
  <c r="I58" i="12"/>
  <c r="N58" i="12"/>
  <c r="O63" i="12"/>
  <c r="O66" i="12"/>
  <c r="O73" i="12"/>
  <c r="O74" i="12"/>
  <c r="O95" i="12"/>
  <c r="O98" i="12"/>
  <c r="O105" i="12"/>
  <c r="O106" i="12"/>
  <c r="O116" i="12"/>
  <c r="O121" i="12"/>
  <c r="O125" i="12"/>
  <c r="O129" i="12"/>
  <c r="O133" i="12"/>
  <c r="N136" i="12"/>
  <c r="O6" i="13"/>
  <c r="O11" i="13"/>
  <c r="O12" i="13"/>
  <c r="O20" i="13"/>
  <c r="O23" i="13"/>
  <c r="O24" i="13"/>
  <c r="O26" i="13"/>
  <c r="O29" i="13"/>
  <c r="O30" i="13"/>
  <c r="O32" i="13"/>
  <c r="O36" i="13"/>
  <c r="O37" i="13"/>
  <c r="O39" i="13"/>
  <c r="O40" i="13"/>
  <c r="O41" i="13"/>
  <c r="O42" i="13"/>
  <c r="O44" i="13"/>
  <c r="O46" i="13"/>
  <c r="O49" i="13"/>
  <c r="O53" i="13"/>
  <c r="N57" i="13"/>
  <c r="I58" i="13"/>
  <c r="N58" i="13"/>
  <c r="O63" i="13"/>
  <c r="O64" i="13"/>
  <c r="O67" i="13"/>
  <c r="O68" i="13"/>
  <c r="O69" i="13"/>
  <c r="O70" i="13"/>
  <c r="O72" i="13"/>
  <c r="O90" i="13"/>
  <c r="O95" i="13"/>
  <c r="O98" i="13"/>
  <c r="O99" i="13"/>
  <c r="O100" i="13"/>
  <c r="O101" i="13"/>
  <c r="O102" i="13"/>
  <c r="O112" i="13"/>
  <c r="O113" i="13"/>
  <c r="O114" i="13"/>
  <c r="O115" i="13"/>
  <c r="O128" i="13"/>
  <c r="O129" i="13"/>
  <c r="O130" i="13"/>
  <c r="O131" i="13"/>
  <c r="O132" i="13"/>
  <c r="O5" i="14"/>
  <c r="O11" i="14"/>
  <c r="O14" i="14"/>
  <c r="O20" i="14"/>
  <c r="O22" i="14"/>
  <c r="O38" i="14"/>
  <c r="O39" i="14"/>
  <c r="O45" i="14"/>
  <c r="O46" i="14"/>
  <c r="O47" i="14"/>
  <c r="O53" i="14"/>
  <c r="I58" i="14"/>
  <c r="N58" i="14"/>
  <c r="O63" i="14"/>
  <c r="O64" i="14"/>
  <c r="O67" i="14"/>
  <c r="O71" i="14"/>
  <c r="O73" i="14"/>
  <c r="O79" i="14"/>
  <c r="O80" i="14"/>
  <c r="O83" i="14"/>
  <c r="O87" i="14"/>
  <c r="O90" i="14"/>
  <c r="O91" i="14"/>
  <c r="O92" i="14"/>
  <c r="O93" i="14"/>
  <c r="O96" i="14"/>
  <c r="O97" i="14"/>
  <c r="O98" i="14"/>
  <c r="O100" i="14"/>
  <c r="O104" i="14"/>
  <c r="O105" i="14"/>
  <c r="O121" i="14"/>
  <c r="O125" i="14"/>
  <c r="O129" i="14"/>
  <c r="O130" i="14"/>
  <c r="O131" i="14"/>
  <c r="O134" i="14"/>
  <c r="O5" i="15"/>
  <c r="O14" i="15"/>
  <c r="O22" i="15"/>
  <c r="O30" i="15"/>
  <c r="O34" i="15"/>
  <c r="O36" i="15"/>
  <c r="O37" i="15"/>
  <c r="N57" i="16"/>
  <c r="I138" i="17"/>
  <c r="I56" i="19"/>
  <c r="N137" i="21"/>
  <c r="N138" i="22"/>
  <c r="N138" i="23"/>
  <c r="N57" i="25"/>
  <c r="N58" i="30"/>
  <c r="I138" i="30"/>
  <c r="I138" i="32"/>
  <c r="O58" i="35"/>
  <c r="N138" i="36"/>
  <c r="I138" i="37"/>
  <c r="I56" i="6"/>
  <c r="O10" i="2"/>
  <c r="O13" i="2"/>
  <c r="O14" i="2"/>
  <c r="O18" i="2"/>
  <c r="O28" i="2"/>
  <c r="O29" i="2"/>
  <c r="O34" i="2"/>
  <c r="O35" i="2"/>
  <c r="O38" i="2"/>
  <c r="O40" i="2"/>
  <c r="O47" i="2"/>
  <c r="O49" i="2"/>
  <c r="O54" i="2"/>
  <c r="O67" i="2"/>
  <c r="O69" i="2"/>
  <c r="O71" i="2"/>
  <c r="O73" i="2"/>
  <c r="O98" i="2"/>
  <c r="O108" i="2"/>
  <c r="O110" i="2"/>
  <c r="O126" i="2"/>
  <c r="O134" i="2"/>
  <c r="O5" i="3"/>
  <c r="O6" i="3"/>
  <c r="O14" i="3"/>
  <c r="O23" i="3"/>
  <c r="O27" i="3"/>
  <c r="O35" i="3"/>
  <c r="O36" i="3"/>
  <c r="O38" i="3"/>
  <c r="O48" i="3"/>
  <c r="O49" i="3"/>
  <c r="O50" i="3"/>
  <c r="I56" i="3"/>
  <c r="N56" i="3"/>
  <c r="N57" i="3"/>
  <c r="N58" i="3"/>
  <c r="O64" i="3"/>
  <c r="O65" i="3"/>
  <c r="O69" i="3"/>
  <c r="O74" i="3"/>
  <c r="O76" i="3"/>
  <c r="O82" i="3"/>
  <c r="O83" i="3"/>
  <c r="O89" i="3"/>
  <c r="O91" i="3"/>
  <c r="O97" i="3"/>
  <c r="O101" i="3"/>
  <c r="O106" i="3"/>
  <c r="O108" i="3"/>
  <c r="O113" i="3"/>
  <c r="O115" i="3"/>
  <c r="O116" i="3"/>
  <c r="O123" i="3"/>
  <c r="O124" i="3"/>
  <c r="O130" i="3"/>
  <c r="O131" i="3"/>
  <c r="O132" i="3"/>
  <c r="O6" i="4"/>
  <c r="O7" i="4"/>
  <c r="O8" i="4"/>
  <c r="O13" i="4"/>
  <c r="O14" i="4"/>
  <c r="O15" i="4"/>
  <c r="O16" i="4"/>
  <c r="O18" i="4"/>
  <c r="O26" i="4"/>
  <c r="O34" i="4"/>
  <c r="O42" i="4"/>
  <c r="O46" i="4"/>
  <c r="O47" i="4"/>
  <c r="O48" i="4"/>
  <c r="O49" i="4"/>
  <c r="O55" i="4"/>
  <c r="O65" i="4"/>
  <c r="O69" i="4"/>
  <c r="O74" i="4"/>
  <c r="O75" i="4"/>
  <c r="O83" i="4"/>
  <c r="O87" i="4"/>
  <c r="O88" i="4"/>
  <c r="O91" i="4"/>
  <c r="O92" i="4"/>
  <c r="O101" i="4"/>
  <c r="O102" i="4"/>
  <c r="O108" i="4"/>
  <c r="O109" i="4"/>
  <c r="O123" i="4"/>
  <c r="O131" i="4"/>
  <c r="O133" i="4"/>
  <c r="O6" i="5"/>
  <c r="O13" i="5"/>
  <c r="O14" i="5"/>
  <c r="O23" i="5"/>
  <c r="O27" i="5"/>
  <c r="O35" i="5"/>
  <c r="O39" i="5"/>
  <c r="O43" i="5"/>
  <c r="O49" i="5"/>
  <c r="O53" i="5"/>
  <c r="N57" i="5"/>
  <c r="I58" i="5"/>
  <c r="O83" i="5"/>
  <c r="O87" i="5"/>
  <c r="O97" i="5"/>
  <c r="O98" i="5"/>
  <c r="O100" i="5"/>
  <c r="O104" i="5"/>
  <c r="O116" i="5"/>
  <c r="O123" i="5"/>
  <c r="O131" i="5"/>
  <c r="O133" i="5"/>
  <c r="O135" i="5"/>
  <c r="O8" i="6"/>
  <c r="O9" i="6"/>
  <c r="O19" i="6"/>
  <c r="O24" i="6"/>
  <c r="O27" i="6"/>
  <c r="O33" i="6"/>
  <c r="O36" i="6"/>
  <c r="O40" i="6"/>
  <c r="O43" i="6"/>
  <c r="O44" i="6"/>
  <c r="O48" i="6"/>
  <c r="N57" i="6"/>
  <c r="O64" i="6"/>
  <c r="O65" i="6"/>
  <c r="O72" i="6"/>
  <c r="O74" i="6"/>
  <c r="O75" i="6"/>
  <c r="O76" i="6"/>
  <c r="O81" i="6"/>
  <c r="O82" i="6"/>
  <c r="O83" i="6"/>
  <c r="O95" i="6"/>
  <c r="O104" i="6"/>
  <c r="O109" i="6"/>
  <c r="O111" i="6"/>
  <c r="O115" i="6"/>
  <c r="O123" i="6"/>
  <c r="O124" i="6"/>
  <c r="N136" i="6"/>
  <c r="O8" i="7"/>
  <c r="O32" i="7"/>
  <c r="O46" i="7"/>
  <c r="I56" i="7"/>
  <c r="N56" i="7"/>
  <c r="N57" i="7"/>
  <c r="N58" i="7"/>
  <c r="O68" i="7"/>
  <c r="O70" i="7"/>
  <c r="O72" i="7"/>
  <c r="O77" i="7"/>
  <c r="O79" i="7"/>
  <c r="O81" i="7"/>
  <c r="O83" i="7"/>
  <c r="O91" i="7"/>
  <c r="O100" i="7"/>
  <c r="O102" i="7"/>
  <c r="O104" i="7"/>
  <c r="O109" i="7"/>
  <c r="O111" i="7"/>
  <c r="O121" i="7"/>
  <c r="O122" i="7"/>
  <c r="O124" i="7"/>
  <c r="O126" i="7"/>
  <c r="O131" i="7"/>
  <c r="O133" i="7"/>
  <c r="O135" i="7"/>
  <c r="O6" i="8"/>
  <c r="O8" i="8"/>
  <c r="O15" i="8"/>
  <c r="O17" i="8"/>
  <c r="O18" i="8"/>
  <c r="O19" i="8"/>
  <c r="O22" i="8"/>
  <c r="O24" i="8"/>
  <c r="O26" i="8"/>
  <c r="O28" i="8"/>
  <c r="O43" i="8"/>
  <c r="O46" i="8"/>
  <c r="O52" i="8"/>
  <c r="O53" i="8"/>
  <c r="O64" i="8"/>
  <c r="O72" i="8"/>
  <c r="O78" i="8"/>
  <c r="O80" i="8"/>
  <c r="O91" i="8"/>
  <c r="O93" i="8"/>
  <c r="O94" i="8"/>
  <c r="O95" i="8"/>
  <c r="O97" i="8"/>
  <c r="O99" i="8"/>
  <c r="O101" i="8"/>
  <c r="O102" i="8"/>
  <c r="O103" i="8"/>
  <c r="O105" i="8"/>
  <c r="O107" i="8"/>
  <c r="O109" i="8"/>
  <c r="O112" i="8"/>
  <c r="O114" i="8"/>
  <c r="O115" i="8"/>
  <c r="O116" i="8"/>
  <c r="O123" i="8"/>
  <c r="O127" i="8"/>
  <c r="O128" i="8"/>
  <c r="O134" i="8"/>
  <c r="O5" i="9"/>
  <c r="O11" i="9"/>
  <c r="O13" i="9"/>
  <c r="O14" i="9"/>
  <c r="O15" i="9"/>
  <c r="O16" i="9"/>
  <c r="O17" i="9"/>
  <c r="O18" i="9"/>
  <c r="O20" i="9"/>
  <c r="O21" i="9"/>
  <c r="O23" i="9"/>
  <c r="O30" i="9"/>
  <c r="O31" i="9"/>
  <c r="O32" i="9"/>
  <c r="O33" i="9"/>
  <c r="O35" i="9"/>
  <c r="O36" i="9"/>
  <c r="O37" i="9"/>
  <c r="N58" i="9"/>
  <c r="O63" i="9"/>
  <c r="O74" i="9"/>
  <c r="O76" i="9"/>
  <c r="O77" i="9"/>
  <c r="O81" i="9"/>
  <c r="O84" i="9"/>
  <c r="O88" i="9"/>
  <c r="O91" i="9"/>
  <c r="O109" i="9"/>
  <c r="O6" i="10"/>
  <c r="O7" i="10"/>
  <c r="O8" i="10"/>
  <c r="O17" i="10"/>
  <c r="O19" i="10"/>
  <c r="O21" i="10"/>
  <c r="O23" i="10"/>
  <c r="O27" i="10"/>
  <c r="O37" i="10"/>
  <c r="O38" i="10"/>
  <c r="O43" i="10"/>
  <c r="O69" i="10"/>
  <c r="O75" i="10"/>
  <c r="O76" i="10"/>
  <c r="O78" i="10"/>
  <c r="O85" i="10"/>
  <c r="O93" i="10"/>
  <c r="O104" i="10"/>
  <c r="O106" i="10"/>
  <c r="O116" i="10"/>
  <c r="N136" i="10"/>
  <c r="O12" i="11"/>
  <c r="O14" i="11"/>
  <c r="O16" i="11"/>
  <c r="O19" i="11"/>
  <c r="O22" i="11"/>
  <c r="O23" i="11"/>
  <c r="O29" i="11"/>
  <c r="O31" i="11"/>
  <c r="O36" i="11"/>
  <c r="O39" i="11"/>
  <c r="O40" i="11"/>
  <c r="O41" i="11"/>
  <c r="O43" i="11"/>
  <c r="O44" i="11"/>
  <c r="O46" i="11"/>
  <c r="O44" i="15"/>
  <c r="O45" i="15"/>
  <c r="O50" i="15"/>
  <c r="O51" i="15"/>
  <c r="O52" i="15"/>
  <c r="O55" i="15"/>
  <c r="O63" i="15"/>
  <c r="O76" i="15"/>
  <c r="O82" i="15"/>
  <c r="O83" i="15"/>
  <c r="O85" i="15"/>
  <c r="O90" i="15"/>
  <c r="O91" i="15"/>
  <c r="O93" i="15"/>
  <c r="O98" i="15"/>
  <c r="O99" i="15"/>
  <c r="O101" i="15"/>
  <c r="O106" i="15"/>
  <c r="O107" i="15"/>
  <c r="O109" i="15"/>
  <c r="O114" i="15"/>
  <c r="O128" i="15"/>
  <c r="O132" i="15"/>
  <c r="O133" i="15"/>
  <c r="O134" i="15"/>
  <c r="O10" i="16"/>
  <c r="O22" i="16"/>
  <c r="O23" i="16"/>
  <c r="O38" i="16"/>
  <c r="O39" i="16"/>
  <c r="O46" i="16"/>
  <c r="O54" i="16"/>
  <c r="O55" i="16"/>
  <c r="O68" i="16"/>
  <c r="O121" i="16"/>
  <c r="O122" i="16"/>
  <c r="O126" i="16"/>
  <c r="O128" i="16"/>
  <c r="O131" i="16"/>
  <c r="O132" i="16"/>
  <c r="O134" i="16"/>
  <c r="O135" i="16"/>
  <c r="I138" i="16"/>
  <c r="O7" i="17"/>
  <c r="O14" i="17"/>
  <c r="O18" i="17"/>
  <c r="O27" i="17"/>
  <c r="O28" i="17"/>
  <c r="O35" i="17"/>
  <c r="O44" i="17"/>
  <c r="O52" i="17"/>
  <c r="I58" i="17"/>
  <c r="O63" i="17"/>
  <c r="O66" i="17"/>
  <c r="O70" i="17"/>
  <c r="O73" i="17"/>
  <c r="O89" i="17"/>
  <c r="O93" i="17"/>
  <c r="O96" i="17"/>
  <c r="O97" i="17"/>
  <c r="O101" i="17"/>
  <c r="O104" i="17"/>
  <c r="O108" i="17"/>
  <c r="O114" i="17"/>
  <c r="O127" i="17"/>
  <c r="O131" i="17"/>
  <c r="O135" i="17"/>
  <c r="O7" i="18"/>
  <c r="O11" i="18"/>
  <c r="O19" i="18"/>
  <c r="O22" i="18"/>
  <c r="O25" i="18"/>
  <c r="O27" i="18"/>
  <c r="O34" i="18"/>
  <c r="O36" i="18"/>
  <c r="O44" i="18"/>
  <c r="O48" i="18"/>
  <c r="I58" i="18"/>
  <c r="O66" i="18"/>
  <c r="O75" i="18"/>
  <c r="O76" i="18"/>
  <c r="O78" i="18"/>
  <c r="O81" i="18"/>
  <c r="O83" i="18"/>
  <c r="O85" i="18"/>
  <c r="O110" i="18"/>
  <c r="O126" i="18"/>
  <c r="O134" i="18"/>
  <c r="O8" i="19"/>
  <c r="O11" i="19"/>
  <c r="O15" i="19"/>
  <c r="O16" i="19"/>
  <c r="O19" i="19"/>
  <c r="O23" i="19"/>
  <c r="O24" i="19"/>
  <c r="O27" i="19"/>
  <c r="O31" i="19"/>
  <c r="O32" i="19"/>
  <c r="O43" i="19"/>
  <c r="O47" i="19"/>
  <c r="O51" i="19"/>
  <c r="O69" i="19"/>
  <c r="O71" i="19"/>
  <c r="O72" i="19"/>
  <c r="O73" i="19"/>
  <c r="O74" i="19"/>
  <c r="O76" i="19"/>
  <c r="O80" i="19"/>
  <c r="O81" i="19"/>
  <c r="O82" i="19"/>
  <c r="O91" i="19"/>
  <c r="O104" i="19"/>
  <c r="O105" i="19"/>
  <c r="O106" i="19"/>
  <c r="O108" i="19"/>
  <c r="O113" i="19"/>
  <c r="O114" i="19"/>
  <c r="O115" i="19"/>
  <c r="O116" i="19"/>
  <c r="O122" i="19"/>
  <c r="O123" i="19"/>
  <c r="O124" i="19"/>
  <c r="O130" i="19"/>
  <c r="O131" i="19"/>
  <c r="O132" i="19"/>
  <c r="O5" i="20"/>
  <c r="O7" i="20"/>
  <c r="O8" i="20"/>
  <c r="O10" i="20"/>
  <c r="O13" i="20"/>
  <c r="O15" i="20"/>
  <c r="O17" i="20"/>
  <c r="O20" i="20"/>
  <c r="O22" i="20"/>
  <c r="O25" i="20"/>
  <c r="O27" i="20"/>
  <c r="O28" i="20"/>
  <c r="O30" i="20"/>
  <c r="O32" i="20"/>
  <c r="O34" i="20"/>
  <c r="O35" i="20"/>
  <c r="O37" i="20"/>
  <c r="O39" i="20"/>
  <c r="O43" i="20"/>
  <c r="O51" i="20"/>
  <c r="I58" i="20"/>
  <c r="O73" i="20"/>
  <c r="O76" i="20"/>
  <c r="O78" i="20"/>
  <c r="O79" i="20"/>
  <c r="O81" i="20"/>
  <c r="O89" i="20"/>
  <c r="O92" i="20"/>
  <c r="O94" i="20"/>
  <c r="O95" i="20"/>
  <c r="O100" i="20"/>
  <c r="O102" i="20"/>
  <c r="O104" i="20"/>
  <c r="O112" i="20"/>
  <c r="O114" i="20"/>
  <c r="O124" i="20"/>
  <c r="O125" i="20"/>
  <c r="O127" i="20"/>
  <c r="O128" i="20"/>
  <c r="O130" i="20"/>
  <c r="O131" i="20"/>
  <c r="O134" i="20"/>
  <c r="O18" i="21"/>
  <c r="O24" i="21"/>
  <c r="O53" i="21"/>
  <c r="I58" i="21"/>
  <c r="O69" i="21"/>
  <c r="O74" i="21"/>
  <c r="O76" i="21"/>
  <c r="O83" i="21"/>
  <c r="O86" i="21"/>
  <c r="O87" i="21"/>
  <c r="O89" i="21"/>
  <c r="O91" i="21"/>
  <c r="O99" i="21"/>
  <c r="O101" i="21"/>
  <c r="O106" i="21"/>
  <c r="O108" i="21"/>
  <c r="O110" i="21"/>
  <c r="O116" i="21"/>
  <c r="O123" i="21"/>
  <c r="O126" i="21"/>
  <c r="O134" i="21"/>
  <c r="O135" i="21"/>
  <c r="O11" i="22"/>
  <c r="O16" i="22"/>
  <c r="O17" i="22"/>
  <c r="O31" i="22"/>
  <c r="O33" i="22"/>
  <c r="O35" i="22"/>
  <c r="O37" i="22"/>
  <c r="O39" i="22"/>
  <c r="O43" i="22"/>
  <c r="O45" i="22"/>
  <c r="O53" i="22"/>
  <c r="O64" i="22"/>
  <c r="O79" i="22"/>
  <c r="O92" i="22"/>
  <c r="O94" i="22"/>
  <c r="O96" i="22"/>
  <c r="O97" i="22"/>
  <c r="O100" i="22"/>
  <c r="O102" i="22"/>
  <c r="O104" i="22"/>
  <c r="O105" i="22"/>
  <c r="O108" i="22"/>
  <c r="O110" i="22"/>
  <c r="O112" i="22"/>
  <c r="O116" i="22"/>
  <c r="O121" i="22"/>
  <c r="O123" i="22"/>
  <c r="O125" i="22"/>
  <c r="O129" i="22"/>
  <c r="O131" i="22"/>
  <c r="O133" i="22"/>
  <c r="O15" i="23"/>
  <c r="O17" i="23"/>
  <c r="O19" i="23"/>
  <c r="O26" i="23"/>
  <c r="O28" i="23"/>
  <c r="O30" i="23"/>
  <c r="O36" i="23"/>
  <c r="O39" i="23"/>
  <c r="O48" i="23"/>
  <c r="O53" i="23"/>
  <c r="O64" i="23"/>
  <c r="O66" i="23"/>
  <c r="O68" i="23"/>
  <c r="O76" i="23"/>
  <c r="O79" i="23"/>
  <c r="O84" i="23"/>
  <c r="O86" i="23"/>
  <c r="O93" i="23"/>
  <c r="O94" i="23"/>
  <c r="O96" i="23"/>
  <c r="O108" i="23"/>
  <c r="O111" i="23"/>
  <c r="O115" i="23"/>
  <c r="O121" i="23"/>
  <c r="O125" i="23"/>
  <c r="O131" i="23"/>
  <c r="O133" i="23"/>
  <c r="O134" i="23"/>
  <c r="O14" i="24"/>
  <c r="O15" i="24"/>
  <c r="O18" i="24"/>
  <c r="O20" i="24"/>
  <c r="O21" i="24"/>
  <c r="O22" i="24"/>
  <c r="O35" i="24"/>
  <c r="O36" i="24"/>
  <c r="O38" i="24"/>
  <c r="O52" i="24"/>
  <c r="O63" i="24"/>
  <c r="O70" i="24"/>
  <c r="O71" i="24"/>
  <c r="O72" i="24"/>
  <c r="O78" i="24"/>
  <c r="O79" i="24"/>
  <c r="O80" i="24"/>
  <c r="O86" i="24"/>
  <c r="O87" i="24"/>
  <c r="O89" i="24"/>
  <c r="O93" i="24"/>
  <c r="O94" i="24"/>
  <c r="O96" i="24"/>
  <c r="O97" i="24"/>
  <c r="O102" i="24"/>
  <c r="O104" i="24"/>
  <c r="O109" i="24"/>
  <c r="O111" i="24"/>
  <c r="O112" i="24"/>
  <c r="O132" i="24"/>
  <c r="O133" i="24"/>
  <c r="N137" i="24"/>
  <c r="O5" i="25"/>
  <c r="O8" i="25"/>
  <c r="O15" i="25"/>
  <c r="O19" i="25"/>
  <c r="O20" i="25"/>
  <c r="O23" i="25"/>
  <c r="O27" i="25"/>
  <c r="O28" i="25"/>
  <c r="O32" i="25"/>
  <c r="O33" i="25"/>
  <c r="O38" i="25"/>
  <c r="O39" i="25"/>
  <c r="O40" i="25"/>
  <c r="O47" i="25"/>
  <c r="O51" i="25"/>
  <c r="O52" i="25"/>
  <c r="O54" i="25"/>
  <c r="I57" i="25"/>
  <c r="I58" i="25"/>
  <c r="O66" i="25"/>
  <c r="O67" i="25"/>
  <c r="O98" i="25"/>
  <c r="O99" i="25"/>
  <c r="O122" i="25"/>
  <c r="O124" i="25"/>
  <c r="O128" i="25"/>
  <c r="O131" i="25"/>
  <c r="O9" i="26"/>
  <c r="O16" i="26"/>
  <c r="O35" i="26"/>
  <c r="O42" i="26"/>
  <c r="O43" i="26"/>
  <c r="O45" i="26"/>
  <c r="O50" i="26"/>
  <c r="O53" i="26"/>
  <c r="I57" i="26"/>
  <c r="I58" i="26"/>
  <c r="O72" i="26"/>
  <c r="O80" i="26"/>
  <c r="O84" i="26"/>
  <c r="O93" i="26"/>
  <c r="O95" i="26"/>
  <c r="O96" i="26"/>
  <c r="O98" i="26"/>
  <c r="O100" i="26"/>
  <c r="O102" i="26"/>
  <c r="O103" i="26"/>
  <c r="O105" i="26"/>
  <c r="O107" i="26"/>
  <c r="O111" i="26"/>
  <c r="O127" i="26"/>
  <c r="O129" i="26"/>
  <c r="O130" i="26"/>
  <c r="O132" i="26"/>
  <c r="O135" i="26"/>
  <c r="O7" i="27"/>
  <c r="O13" i="27"/>
  <c r="O14" i="27"/>
  <c r="O17" i="27"/>
  <c r="O18" i="27"/>
  <c r="O23" i="27"/>
  <c r="O24" i="27"/>
  <c r="O26" i="27"/>
  <c r="O27" i="27"/>
  <c r="O30" i="27"/>
  <c r="O39" i="27"/>
  <c r="O40" i="27"/>
  <c r="O41" i="27"/>
  <c r="O43" i="27"/>
  <c r="O44" i="27"/>
  <c r="O48" i="27"/>
  <c r="O51" i="27"/>
  <c r="O55" i="27"/>
  <c r="O64" i="27"/>
  <c r="O67" i="27"/>
  <c r="O75" i="27"/>
  <c r="O81" i="27"/>
  <c r="O84" i="27"/>
  <c r="O87" i="27"/>
  <c r="O91" i="27"/>
  <c r="O92" i="27"/>
  <c r="O108" i="27"/>
  <c r="O111" i="27"/>
  <c r="O115" i="27"/>
  <c r="O123" i="27"/>
  <c r="O124" i="27"/>
  <c r="O128" i="27"/>
  <c r="O129" i="27"/>
  <c r="O130" i="27"/>
  <c r="O134" i="27"/>
  <c r="O135" i="27"/>
  <c r="O5" i="28"/>
  <c r="O7" i="28"/>
  <c r="O9" i="28"/>
  <c r="O11" i="28"/>
  <c r="O20" i="28"/>
  <c r="O28" i="28"/>
  <c r="O36" i="28"/>
  <c r="O39" i="28"/>
  <c r="O41" i="28"/>
  <c r="O43" i="28"/>
  <c r="O45" i="28"/>
  <c r="I56" i="28"/>
  <c r="I58" i="28"/>
  <c r="O64" i="28"/>
  <c r="O67" i="28"/>
  <c r="O71" i="28"/>
  <c r="O85" i="28"/>
  <c r="O104" i="28"/>
  <c r="O106" i="28"/>
  <c r="O110" i="28"/>
  <c r="O112" i="28"/>
  <c r="O134" i="28"/>
  <c r="O135" i="28"/>
  <c r="N136" i="28"/>
  <c r="O12" i="29"/>
  <c r="O16" i="29"/>
  <c r="O24" i="29"/>
  <c r="O36" i="29"/>
  <c r="O42" i="29"/>
  <c r="O45" i="29"/>
  <c r="O47" i="29"/>
  <c r="O49" i="29"/>
  <c r="O55" i="29"/>
  <c r="N58" i="29"/>
  <c r="O63" i="29"/>
  <c r="O73" i="29"/>
  <c r="O74" i="29"/>
  <c r="O75" i="29"/>
  <c r="O84" i="29"/>
  <c r="O85" i="29"/>
  <c r="O90" i="29"/>
  <c r="O91" i="29"/>
  <c r="O103" i="29"/>
  <c r="O105" i="29"/>
  <c r="O107" i="29"/>
  <c r="O108" i="29"/>
  <c r="O113" i="29"/>
  <c r="O114" i="29"/>
  <c r="O115" i="29"/>
  <c r="O126" i="29"/>
  <c r="O134" i="29"/>
  <c r="O11" i="30"/>
  <c r="O19" i="30"/>
  <c r="O20" i="30"/>
  <c r="O22" i="30"/>
  <c r="O23" i="30"/>
  <c r="O24" i="30"/>
  <c r="O25" i="30"/>
  <c r="O26" i="30"/>
  <c r="O29" i="30"/>
  <c r="O35" i="30"/>
  <c r="O38" i="30"/>
  <c r="O39" i="30"/>
  <c r="O41" i="30"/>
  <c r="O42" i="30"/>
  <c r="O44" i="30"/>
  <c r="O54" i="30"/>
  <c r="N57" i="30"/>
  <c r="O64" i="30"/>
  <c r="O74" i="30"/>
  <c r="O75" i="30"/>
  <c r="O76" i="30"/>
  <c r="O77" i="30"/>
  <c r="O78" i="30"/>
  <c r="O95" i="30"/>
  <c r="O97" i="30"/>
  <c r="O98" i="30"/>
  <c r="O99" i="30"/>
  <c r="O100" i="30"/>
  <c r="O101" i="30"/>
  <c r="O102" i="30"/>
  <c r="O114" i="30"/>
  <c r="O122" i="30"/>
  <c r="O126" i="30"/>
  <c r="O133" i="30"/>
  <c r="O5" i="31"/>
  <c r="O8" i="31"/>
  <c r="O11" i="31"/>
  <c r="O14" i="31"/>
  <c r="O17" i="31"/>
  <c r="O19" i="31"/>
  <c r="O21" i="31"/>
  <c r="O24" i="31"/>
  <c r="O25" i="31"/>
  <c r="O29" i="31"/>
  <c r="O33" i="31"/>
  <c r="O35" i="31"/>
  <c r="O37" i="31"/>
  <c r="O41" i="31"/>
  <c r="O43" i="31"/>
  <c r="O45" i="31"/>
  <c r="O47" i="31"/>
  <c r="O48" i="31"/>
  <c r="O53" i="31"/>
  <c r="I58" i="31"/>
  <c r="O64" i="31"/>
  <c r="O66" i="31"/>
  <c r="O70" i="31"/>
  <c r="O75" i="31"/>
  <c r="O77" i="31"/>
  <c r="O79" i="31"/>
  <c r="O81" i="31"/>
  <c r="O88" i="31"/>
  <c r="O90" i="31"/>
  <c r="O92" i="31"/>
  <c r="O96" i="31"/>
  <c r="O102" i="31"/>
  <c r="O107" i="31"/>
  <c r="O109" i="31"/>
  <c r="O111" i="31"/>
  <c r="O113" i="31"/>
  <c r="O122" i="31"/>
  <c r="O126" i="31"/>
  <c r="O128" i="31"/>
  <c r="O130" i="31"/>
  <c r="O134" i="31"/>
  <c r="N137" i="31"/>
  <c r="I138" i="31"/>
  <c r="O8" i="32"/>
  <c r="O28" i="32"/>
  <c r="O32" i="32"/>
  <c r="O35" i="32"/>
  <c r="O36" i="32"/>
  <c r="O40" i="32"/>
  <c r="O43" i="32"/>
  <c r="O48" i="32"/>
  <c r="O49" i="32"/>
  <c r="O64" i="32"/>
  <c r="O73" i="32"/>
  <c r="O74" i="32"/>
  <c r="O75" i="32"/>
  <c r="O76" i="32"/>
  <c r="O92" i="32"/>
  <c r="O96" i="32"/>
  <c r="O101" i="32"/>
  <c r="O102" i="32"/>
  <c r="O112" i="32"/>
  <c r="O113" i="32"/>
  <c r="O131" i="32"/>
  <c r="O132" i="32"/>
  <c r="O133" i="32"/>
  <c r="O134" i="32"/>
  <c r="O5" i="33"/>
  <c r="O8" i="33"/>
  <c r="O12" i="33"/>
  <c r="O16" i="33"/>
  <c r="O19" i="33"/>
  <c r="O23" i="33"/>
  <c r="O26" i="33"/>
  <c r="O42" i="33"/>
  <c r="O43" i="33"/>
  <c r="O44" i="33"/>
  <c r="O45" i="33"/>
  <c r="O47" i="33"/>
  <c r="O50" i="33"/>
  <c r="O51" i="33"/>
  <c r="O52" i="33"/>
  <c r="O53" i="33"/>
  <c r="O55" i="33"/>
  <c r="O63" i="33"/>
  <c r="O64" i="33"/>
  <c r="O65" i="33"/>
  <c r="O67" i="33"/>
  <c r="O86" i="33"/>
  <c r="O87" i="33"/>
  <c r="O91" i="33"/>
  <c r="O92" i="33"/>
  <c r="O93" i="33"/>
  <c r="O94" i="33"/>
  <c r="O95" i="33"/>
  <c r="O97" i="33"/>
  <c r="O101" i="33"/>
  <c r="O105" i="33"/>
  <c r="O107" i="33"/>
  <c r="O122" i="33"/>
  <c r="O128" i="33"/>
  <c r="O129" i="33"/>
  <c r="O130" i="33"/>
  <c r="O133" i="33"/>
  <c r="O134" i="33"/>
  <c r="O5" i="34"/>
  <c r="O23" i="34"/>
  <c r="O27" i="34"/>
  <c r="O29" i="34"/>
  <c r="O31" i="34"/>
  <c r="O33" i="34"/>
  <c r="O35" i="34"/>
  <c r="O39" i="34"/>
  <c r="O42" i="34"/>
  <c r="O46" i="34"/>
  <c r="O48" i="34"/>
  <c r="O53" i="34"/>
  <c r="O66" i="34"/>
  <c r="O68" i="34"/>
  <c r="O72" i="34"/>
  <c r="O74" i="34"/>
  <c r="O79" i="34"/>
  <c r="O81" i="34"/>
  <c r="O83" i="34"/>
  <c r="O85" i="34"/>
  <c r="O92" i="34"/>
  <c r="O94" i="34"/>
  <c r="O95" i="34"/>
  <c r="O104" i="34"/>
  <c r="O106" i="34"/>
  <c r="O113" i="34"/>
  <c r="O123" i="34"/>
  <c r="O124" i="34"/>
  <c r="O125" i="34"/>
  <c r="O126" i="34"/>
  <c r="O130" i="34"/>
  <c r="O8" i="35"/>
  <c r="O12" i="35"/>
  <c r="O18" i="35"/>
  <c r="O21" i="35"/>
  <c r="O23" i="35"/>
  <c r="O26" i="35"/>
  <c r="O29" i="35"/>
  <c r="O33" i="35"/>
  <c r="O36" i="35"/>
  <c r="O38" i="35"/>
  <c r="O44" i="35"/>
  <c r="O48" i="35"/>
  <c r="O51" i="35"/>
  <c r="O52" i="35"/>
  <c r="O72" i="35"/>
  <c r="O74" i="35"/>
  <c r="O88" i="35"/>
  <c r="O92" i="35"/>
  <c r="O100" i="35"/>
  <c r="O106" i="35"/>
  <c r="O108" i="35"/>
  <c r="O110" i="35"/>
  <c r="O114" i="35"/>
  <c r="O128" i="35"/>
  <c r="O130" i="35"/>
  <c r="O131" i="35"/>
  <c r="O132" i="35"/>
  <c r="O6" i="36"/>
  <c r="O8" i="36"/>
  <c r="O9" i="36"/>
  <c r="O14" i="36"/>
  <c r="O16" i="36"/>
  <c r="O17" i="36"/>
  <c r="O22" i="36"/>
  <c r="O24" i="36"/>
  <c r="O25" i="36"/>
  <c r="O28" i="36"/>
  <c r="O30" i="36"/>
  <c r="O32" i="36"/>
  <c r="O41" i="36"/>
  <c r="O44" i="36"/>
  <c r="O46" i="36"/>
  <c r="O48" i="36"/>
  <c r="O50" i="36"/>
  <c r="O53" i="36"/>
  <c r="O54" i="36"/>
  <c r="N56" i="36"/>
  <c r="I57" i="36"/>
  <c r="O64" i="36"/>
  <c r="O66" i="36"/>
  <c r="O69" i="36"/>
  <c r="O72" i="36"/>
  <c r="O74" i="36"/>
  <c r="O76" i="36"/>
  <c r="O77" i="36"/>
  <c r="O85" i="36"/>
  <c r="O87" i="36"/>
  <c r="O90" i="36"/>
  <c r="O105" i="36"/>
  <c r="O107" i="36"/>
  <c r="O110" i="36"/>
  <c r="O114" i="36"/>
  <c r="O123" i="36"/>
  <c r="O125" i="36"/>
  <c r="O127" i="36"/>
  <c r="O130" i="36"/>
  <c r="O135" i="36"/>
  <c r="O5" i="37"/>
  <c r="O7" i="37"/>
  <c r="O8" i="37"/>
  <c r="O10" i="37"/>
  <c r="O13" i="37"/>
  <c r="O15" i="37"/>
  <c r="O17" i="37"/>
  <c r="O36" i="37"/>
  <c r="O42" i="37"/>
  <c r="O45" i="37"/>
  <c r="O47" i="37"/>
  <c r="O49" i="37"/>
  <c r="O52" i="37"/>
  <c r="I58" i="37"/>
  <c r="O79" i="37"/>
  <c r="O88" i="37"/>
  <c r="O92" i="37"/>
  <c r="O96" i="37"/>
  <c r="O101" i="37"/>
  <c r="O102" i="37"/>
  <c r="O104" i="37"/>
  <c r="O105" i="37"/>
  <c r="O107" i="37"/>
  <c r="O113" i="37"/>
  <c r="O58" i="41"/>
  <c r="N57" i="45"/>
  <c r="I58" i="45"/>
  <c r="I58" i="48"/>
  <c r="I58" i="58"/>
  <c r="O114" i="37"/>
  <c r="O115" i="37"/>
  <c r="O123" i="37"/>
  <c r="O124" i="37"/>
  <c r="O125" i="37"/>
  <c r="O126" i="37"/>
  <c r="O127" i="37"/>
  <c r="O128" i="37"/>
  <c r="O130" i="37"/>
  <c r="O133" i="37"/>
  <c r="O5" i="38"/>
  <c r="O10" i="38"/>
  <c r="O12" i="38"/>
  <c r="O16" i="38"/>
  <c r="O25" i="38"/>
  <c r="O29" i="38"/>
  <c r="O35" i="38"/>
  <c r="O39" i="38"/>
  <c r="O41" i="38"/>
  <c r="O43" i="38"/>
  <c r="O45" i="38"/>
  <c r="O47" i="38"/>
  <c r="O54" i="38"/>
  <c r="N57" i="38"/>
  <c r="O64" i="38"/>
  <c r="O67" i="38"/>
  <c r="O72" i="38"/>
  <c r="O74" i="38"/>
  <c r="O77" i="38"/>
  <c r="O80" i="38"/>
  <c r="O83" i="38"/>
  <c r="O87" i="38"/>
  <c r="O92" i="38"/>
  <c r="O94" i="38"/>
  <c r="O97" i="38"/>
  <c r="O100" i="38"/>
  <c r="O101" i="38"/>
  <c r="O102" i="38"/>
  <c r="O110" i="38"/>
  <c r="O112" i="38"/>
  <c r="O116" i="38"/>
  <c r="O122" i="38"/>
  <c r="O123" i="38"/>
  <c r="O127" i="38"/>
  <c r="O128" i="38"/>
  <c r="O130" i="38"/>
  <c r="O5" i="39"/>
  <c r="O7" i="39"/>
  <c r="O19" i="39"/>
  <c r="O37" i="39"/>
  <c r="O38" i="39"/>
  <c r="O39" i="39"/>
  <c r="O48" i="39"/>
  <c r="O49" i="39"/>
  <c r="O51" i="39"/>
  <c r="O64" i="39"/>
  <c r="O65" i="39"/>
  <c r="O66" i="39"/>
  <c r="O67" i="39"/>
  <c r="O71" i="39"/>
  <c r="O81" i="39"/>
  <c r="O82" i="39"/>
  <c r="O83" i="39"/>
  <c r="O87" i="39"/>
  <c r="O95" i="39"/>
  <c r="O97" i="39"/>
  <c r="O98" i="39"/>
  <c r="O99" i="39"/>
  <c r="O109" i="39"/>
  <c r="O110" i="39"/>
  <c r="O111" i="39"/>
  <c r="O114" i="39"/>
  <c r="O115" i="39"/>
  <c r="O116" i="39"/>
  <c r="O121" i="39"/>
  <c r="O123" i="39"/>
  <c r="O125" i="39"/>
  <c r="O134" i="39"/>
  <c r="O13" i="40"/>
  <c r="O16" i="40"/>
  <c r="O19" i="40"/>
  <c r="O20" i="40"/>
  <c r="O21" i="40"/>
  <c r="O23" i="40"/>
  <c r="O50" i="40"/>
  <c r="O54" i="40"/>
  <c r="O64" i="40"/>
  <c r="O69" i="40"/>
  <c r="O71" i="40"/>
  <c r="O85" i="40"/>
  <c r="O87" i="40"/>
  <c r="O92" i="40"/>
  <c r="O96" i="40"/>
  <c r="O101" i="40"/>
  <c r="O103" i="40"/>
  <c r="O122" i="40"/>
  <c r="O124" i="40"/>
  <c r="O126" i="40"/>
  <c r="O128" i="40"/>
  <c r="O131" i="40"/>
  <c r="O6" i="41"/>
  <c r="O9" i="41"/>
  <c r="O23" i="41"/>
  <c r="O26" i="41"/>
  <c r="O29" i="41"/>
  <c r="O31" i="41"/>
  <c r="O33" i="41"/>
  <c r="O46" i="41"/>
  <c r="O50" i="41"/>
  <c r="O53" i="41"/>
  <c r="N56" i="41"/>
  <c r="I57" i="41"/>
  <c r="I58" i="41"/>
  <c r="O68" i="41"/>
  <c r="O74" i="41"/>
  <c r="O77" i="41"/>
  <c r="O84" i="41"/>
  <c r="O91" i="41"/>
  <c r="O101" i="41"/>
  <c r="O114" i="41"/>
  <c r="O123" i="41"/>
  <c r="O124" i="41"/>
  <c r="O126" i="41"/>
  <c r="O127" i="41"/>
  <c r="O128" i="41"/>
  <c r="O129" i="41"/>
  <c r="N136" i="41"/>
  <c r="I138" i="41"/>
  <c r="O8" i="42"/>
  <c r="O9" i="42"/>
  <c r="O11" i="42"/>
  <c r="O19" i="42"/>
  <c r="O20" i="42"/>
  <c r="O22" i="42"/>
  <c r="O24" i="42"/>
  <c r="O27" i="42"/>
  <c r="O32" i="42"/>
  <c r="O34" i="42"/>
  <c r="O37" i="42"/>
  <c r="O39" i="42"/>
  <c r="O44" i="42"/>
  <c r="O51" i="42"/>
  <c r="O64" i="42"/>
  <c r="O71" i="42"/>
  <c r="O72" i="42"/>
  <c r="O76" i="42"/>
  <c r="O79" i="42"/>
  <c r="O82" i="42"/>
  <c r="O87" i="42"/>
  <c r="O88" i="42"/>
  <c r="O90" i="42"/>
  <c r="O92" i="42"/>
  <c r="O94" i="42"/>
  <c r="O95" i="42"/>
  <c r="O97" i="42"/>
  <c r="O100" i="42"/>
  <c r="O102" i="42"/>
  <c r="O104" i="42"/>
  <c r="O112" i="42"/>
  <c r="O124" i="42"/>
  <c r="O127" i="42"/>
  <c r="O129" i="42"/>
  <c r="O16" i="43"/>
  <c r="O21" i="43"/>
  <c r="O22" i="43"/>
  <c r="O23" i="43"/>
  <c r="O31" i="43"/>
  <c r="O35" i="43"/>
  <c r="O43" i="43"/>
  <c r="O51" i="43"/>
  <c r="O53" i="43"/>
  <c r="I57" i="43"/>
  <c r="N57" i="43"/>
  <c r="N58" i="43"/>
  <c r="O64" i="43"/>
  <c r="O73" i="43"/>
  <c r="O74" i="43"/>
  <c r="O75" i="43"/>
  <c r="O79" i="43"/>
  <c r="O92" i="43"/>
  <c r="O96" i="43"/>
  <c r="O104" i="43"/>
  <c r="O105" i="43"/>
  <c r="O106" i="43"/>
  <c r="O107" i="43"/>
  <c r="O111" i="43"/>
  <c r="O134" i="43"/>
  <c r="O10" i="44"/>
  <c r="O11" i="44"/>
  <c r="O12" i="44"/>
  <c r="O21" i="44"/>
  <c r="O29" i="44"/>
  <c r="O33" i="44"/>
  <c r="O39" i="44"/>
  <c r="O51" i="44"/>
  <c r="O52" i="44"/>
  <c r="O55" i="44"/>
  <c r="N57" i="44"/>
  <c r="I58" i="44"/>
  <c r="O66" i="44"/>
  <c r="O77" i="44"/>
  <c r="O78" i="44"/>
  <c r="O85" i="44"/>
  <c r="O94" i="44"/>
  <c r="O95" i="44"/>
  <c r="O96" i="44"/>
  <c r="O105" i="44"/>
  <c r="O107" i="44"/>
  <c r="O108" i="44"/>
  <c r="O116" i="44"/>
  <c r="O124" i="44"/>
  <c r="O125" i="44"/>
  <c r="O134" i="44"/>
  <c r="O5" i="45"/>
  <c r="O11" i="45"/>
  <c r="O15" i="45"/>
  <c r="O17" i="45"/>
  <c r="O21" i="45"/>
  <c r="O27" i="45"/>
  <c r="O29" i="45"/>
  <c r="O35" i="45"/>
  <c r="O38" i="45"/>
  <c r="O40" i="45"/>
  <c r="O42" i="45"/>
  <c r="O51" i="45"/>
  <c r="O55" i="45"/>
  <c r="O74" i="45"/>
  <c r="O76" i="45"/>
  <c r="O77" i="45"/>
  <c r="O78" i="45"/>
  <c r="O89" i="45"/>
  <c r="O90" i="45"/>
  <c r="O95" i="45"/>
  <c r="O96" i="45"/>
  <c r="O97" i="45"/>
  <c r="O99" i="45"/>
  <c r="O100" i="45"/>
  <c r="O101" i="45"/>
  <c r="O111" i="45"/>
  <c r="O112" i="45"/>
  <c r="O113" i="45"/>
  <c r="O114" i="45"/>
  <c r="O122" i="45"/>
  <c r="O123" i="45"/>
  <c r="O124" i="45"/>
  <c r="O129" i="45"/>
  <c r="O133" i="45"/>
  <c r="O134" i="45"/>
  <c r="O12" i="46"/>
  <c r="O14" i="46"/>
  <c r="O15" i="46"/>
  <c r="O21" i="46"/>
  <c r="O22" i="46"/>
  <c r="O26" i="46"/>
  <c r="O30" i="46"/>
  <c r="O44" i="46"/>
  <c r="O45" i="46"/>
  <c r="O54" i="46"/>
  <c r="I58" i="46"/>
  <c r="O64" i="46"/>
  <c r="O66" i="46"/>
  <c r="O68" i="46"/>
  <c r="O73" i="46"/>
  <c r="O74" i="46"/>
  <c r="O82" i="46"/>
  <c r="O86" i="46"/>
  <c r="O90" i="46"/>
  <c r="O99" i="46"/>
  <c r="O103" i="46"/>
  <c r="O106" i="46"/>
  <c r="O112" i="46"/>
  <c r="O114" i="46"/>
  <c r="N136" i="46"/>
  <c r="O11" i="47"/>
  <c r="O16" i="47"/>
  <c r="O18" i="47"/>
  <c r="O21" i="47"/>
  <c r="O22" i="47"/>
  <c r="O23" i="47"/>
  <c r="O28" i="47"/>
  <c r="O49" i="47"/>
  <c r="O50" i="47"/>
  <c r="O53" i="47"/>
  <c r="I57" i="47"/>
  <c r="O63" i="47"/>
  <c r="O69" i="47"/>
  <c r="O70" i="47"/>
  <c r="O71" i="47"/>
  <c r="O84" i="47"/>
  <c r="O86" i="47"/>
  <c r="O89" i="47"/>
  <c r="O90" i="47"/>
  <c r="O91" i="47"/>
  <c r="O106" i="47"/>
  <c r="O107" i="47"/>
  <c r="O108" i="47"/>
  <c r="O114" i="47"/>
  <c r="O126" i="47"/>
  <c r="O131" i="47"/>
  <c r="O132" i="47"/>
  <c r="O135" i="47"/>
  <c r="O6" i="48"/>
  <c r="O11" i="48"/>
  <c r="O20" i="48"/>
  <c r="O27" i="48"/>
  <c r="O30" i="48"/>
  <c r="O32" i="48"/>
  <c r="O34" i="48"/>
  <c r="O43" i="48"/>
  <c r="O47" i="48"/>
  <c r="O49" i="48"/>
  <c r="N57" i="48"/>
  <c r="N58" i="48"/>
  <c r="O63" i="48"/>
  <c r="O72" i="48"/>
  <c r="O80" i="48"/>
  <c r="O88" i="48"/>
  <c r="O96" i="48"/>
  <c r="O112" i="48"/>
  <c r="O113" i="48"/>
  <c r="O115" i="48"/>
  <c r="O121" i="48"/>
  <c r="O123" i="48"/>
  <c r="O8" i="49"/>
  <c r="O19" i="49"/>
  <c r="O20" i="49"/>
  <c r="O24" i="49"/>
  <c r="O27" i="49"/>
  <c r="O28" i="49"/>
  <c r="O32" i="49"/>
  <c r="O35" i="49"/>
  <c r="O50" i="49"/>
  <c r="O53" i="49"/>
  <c r="I57" i="49"/>
  <c r="O68" i="49"/>
  <c r="O78" i="49"/>
  <c r="O81" i="49"/>
  <c r="O83" i="49"/>
  <c r="O84" i="49"/>
  <c r="O86" i="49"/>
  <c r="O89" i="49"/>
  <c r="O91" i="49"/>
  <c r="O93" i="49"/>
  <c r="O96" i="49"/>
  <c r="O98" i="49"/>
  <c r="O101" i="49"/>
  <c r="O103" i="49"/>
  <c r="O113" i="49"/>
  <c r="O134" i="49"/>
  <c r="O10" i="50"/>
  <c r="O11" i="50"/>
  <c r="O12" i="50"/>
  <c r="O13" i="50"/>
  <c r="O14" i="50"/>
  <c r="O16" i="50"/>
  <c r="O24" i="50"/>
  <c r="O26" i="50"/>
  <c r="O27" i="50"/>
  <c r="O28" i="50"/>
  <c r="O29" i="50"/>
  <c r="O30" i="50"/>
  <c r="O42" i="50"/>
  <c r="O43" i="50"/>
  <c r="O44" i="50"/>
  <c r="O45" i="50"/>
  <c r="O46" i="50"/>
  <c r="O47" i="50"/>
  <c r="N57" i="50"/>
  <c r="I58" i="50"/>
  <c r="O69" i="50"/>
  <c r="O75" i="50"/>
  <c r="O79" i="50"/>
  <c r="O81" i="50"/>
  <c r="O84" i="50"/>
  <c r="O85" i="50"/>
  <c r="O87" i="50"/>
  <c r="O89" i="50"/>
  <c r="O91" i="50"/>
  <c r="O92" i="50"/>
  <c r="O94" i="50"/>
  <c r="O96" i="50"/>
  <c r="O100" i="50"/>
  <c r="O106" i="50"/>
  <c r="O108" i="50"/>
  <c r="O112" i="50"/>
  <c r="O114" i="50"/>
  <c r="O122" i="50"/>
  <c r="O129" i="50"/>
  <c r="O133" i="50"/>
  <c r="O135" i="50"/>
  <c r="O7" i="51"/>
  <c r="O8" i="51"/>
  <c r="O10" i="51"/>
  <c r="O13" i="51"/>
  <c r="O15" i="51"/>
  <c r="O17" i="51"/>
  <c r="O36" i="51"/>
  <c r="O42" i="51"/>
  <c r="O45" i="51"/>
  <c r="O47" i="51"/>
  <c r="O52" i="51"/>
  <c r="O63" i="51"/>
  <c r="O65" i="51"/>
  <c r="O66" i="51"/>
  <c r="O67" i="51"/>
  <c r="O71" i="51"/>
  <c r="O87" i="51"/>
  <c r="O88" i="51"/>
  <c r="O92" i="51"/>
  <c r="O95" i="51"/>
  <c r="O97" i="51"/>
  <c r="O98" i="51"/>
  <c r="O99" i="51"/>
  <c r="O103" i="51"/>
  <c r="O113" i="51"/>
  <c r="O121" i="51"/>
  <c r="O125" i="51"/>
  <c r="O126" i="51"/>
  <c r="O130" i="51"/>
  <c r="O131" i="51"/>
  <c r="O132" i="51"/>
  <c r="O133" i="51"/>
  <c r="O135" i="51"/>
  <c r="O6" i="52"/>
  <c r="O19" i="52"/>
  <c r="O24" i="52"/>
  <c r="O26" i="52"/>
  <c r="O31" i="52"/>
  <c r="O36" i="52"/>
  <c r="O38" i="52"/>
  <c r="O43" i="52"/>
  <c r="O44" i="52"/>
  <c r="O46" i="52"/>
  <c r="O48" i="52"/>
  <c r="O51" i="52"/>
  <c r="N58" i="52"/>
  <c r="O68" i="52"/>
  <c r="O72" i="52"/>
  <c r="O78" i="52"/>
  <c r="O81" i="52"/>
  <c r="O85" i="52"/>
  <c r="O89" i="52"/>
  <c r="O97" i="52"/>
  <c r="O100" i="52"/>
  <c r="O101" i="52"/>
  <c r="O104" i="52"/>
  <c r="O105" i="52"/>
  <c r="O110" i="52"/>
  <c r="O115" i="52"/>
  <c r="O121" i="52"/>
  <c r="O128" i="52"/>
  <c r="O131" i="52"/>
  <c r="O12" i="53"/>
  <c r="O16" i="53"/>
  <c r="O24" i="53"/>
  <c r="O36" i="53"/>
  <c r="O42" i="53"/>
  <c r="O45" i="53"/>
  <c r="O47" i="53"/>
  <c r="O55" i="53"/>
  <c r="O76" i="53"/>
  <c r="O77" i="53"/>
  <c r="O78" i="53"/>
  <c r="O87" i="53"/>
  <c r="O88" i="53"/>
  <c r="O92" i="53"/>
  <c r="O95" i="53"/>
  <c r="O97" i="53"/>
  <c r="O98" i="53"/>
  <c r="O99" i="53"/>
  <c r="O103" i="53"/>
  <c r="O113" i="53"/>
  <c r="O121" i="53"/>
  <c r="O125" i="53"/>
  <c r="O135" i="53"/>
  <c r="O5" i="54"/>
  <c r="O7" i="54"/>
  <c r="O12" i="54"/>
  <c r="O15" i="54"/>
  <c r="O17" i="54"/>
  <c r="O27" i="54"/>
  <c r="O46" i="54"/>
  <c r="O48" i="54"/>
  <c r="O50" i="54"/>
  <c r="O52" i="54"/>
  <c r="I58" i="54"/>
  <c r="N58" i="54"/>
  <c r="O64" i="54"/>
  <c r="O72" i="54"/>
  <c r="O83" i="54"/>
  <c r="O93" i="54"/>
  <c r="O96" i="54"/>
  <c r="O101" i="54"/>
  <c r="O106" i="54"/>
  <c r="O108" i="54"/>
  <c r="O114" i="54"/>
  <c r="O116" i="54"/>
  <c r="O126" i="54"/>
  <c r="O134" i="54"/>
  <c r="O8" i="55"/>
  <c r="O9" i="55"/>
  <c r="O12" i="55"/>
  <c r="O15" i="55"/>
  <c r="O17" i="55"/>
  <c r="O19" i="55"/>
  <c r="O22" i="55"/>
  <c r="O25" i="55"/>
  <c r="O26" i="55"/>
  <c r="O27" i="55"/>
  <c r="O29" i="55"/>
  <c r="O32" i="55"/>
  <c r="O35" i="55"/>
  <c r="O36" i="55"/>
  <c r="O39" i="55"/>
  <c r="O42" i="55"/>
  <c r="O44" i="55"/>
  <c r="O46" i="55"/>
  <c r="O49" i="55"/>
  <c r="O52" i="55"/>
  <c r="O53" i="55"/>
  <c r="O55" i="55"/>
  <c r="N56" i="55"/>
  <c r="N58" i="55"/>
  <c r="O71" i="55"/>
  <c r="O72" i="55"/>
  <c r="O73" i="55"/>
  <c r="O74" i="55"/>
  <c r="O76" i="55"/>
  <c r="O77" i="55"/>
  <c r="O98" i="55"/>
  <c r="O107" i="55"/>
  <c r="O110" i="55"/>
  <c r="O112" i="55"/>
  <c r="O116" i="55"/>
  <c r="O121" i="55"/>
  <c r="O122" i="55"/>
  <c r="O123" i="55"/>
  <c r="O133" i="55"/>
  <c r="O134" i="55"/>
  <c r="O135" i="55"/>
  <c r="O8" i="56"/>
  <c r="O12" i="56"/>
  <c r="O13" i="56"/>
  <c r="O17" i="56"/>
  <c r="O19" i="56"/>
  <c r="O31" i="56"/>
  <c r="O33" i="56"/>
  <c r="O35" i="56"/>
  <c r="O40" i="56"/>
  <c r="O44" i="56"/>
  <c r="O45" i="56"/>
  <c r="O49" i="56"/>
  <c r="O51" i="56"/>
  <c r="O55" i="56"/>
  <c r="N58" i="56"/>
  <c r="O78" i="56"/>
  <c r="O80" i="56"/>
  <c r="O82" i="56"/>
  <c r="O84" i="56"/>
  <c r="O86" i="56"/>
  <c r="O92" i="56"/>
  <c r="O93" i="56"/>
  <c r="O95" i="56"/>
  <c r="O101" i="56"/>
  <c r="O103" i="56"/>
  <c r="O124" i="56"/>
  <c r="O127" i="56"/>
  <c r="O129" i="56"/>
  <c r="O135" i="56"/>
  <c r="O6" i="57"/>
  <c r="O7" i="57"/>
  <c r="O16" i="57"/>
  <c r="O17" i="57"/>
  <c r="O23" i="57"/>
  <c r="O27" i="57"/>
  <c r="O35" i="57"/>
  <c r="O50" i="57"/>
  <c r="O51" i="57"/>
  <c r="O53" i="57"/>
  <c r="I57" i="57"/>
  <c r="I58" i="57"/>
  <c r="O66" i="57"/>
  <c r="O73" i="57"/>
  <c r="O75" i="57"/>
  <c r="O76" i="57"/>
  <c r="O78" i="57"/>
  <c r="I138" i="62"/>
  <c r="I138" i="66"/>
  <c r="N57" i="67"/>
  <c r="O80" i="57"/>
  <c r="O84" i="57"/>
  <c r="O90" i="57"/>
  <c r="O93" i="57"/>
  <c r="O95" i="57"/>
  <c r="O96" i="57"/>
  <c r="O98" i="57"/>
  <c r="O100" i="57"/>
  <c r="O102" i="57"/>
  <c r="O103" i="57"/>
  <c r="O105" i="57"/>
  <c r="O107" i="57"/>
  <c r="O111" i="57"/>
  <c r="O113" i="57"/>
  <c r="O115" i="57"/>
  <c r="O5" i="58"/>
  <c r="O11" i="58"/>
  <c r="O17" i="58"/>
  <c r="O20" i="58"/>
  <c r="O29" i="58"/>
  <c r="O31" i="58"/>
  <c r="O43" i="58"/>
  <c r="O49" i="58"/>
  <c r="O55" i="58"/>
  <c r="N57" i="58"/>
  <c r="O66" i="58"/>
  <c r="O68" i="58"/>
  <c r="O70" i="58"/>
  <c r="O75" i="58"/>
  <c r="O77" i="58"/>
  <c r="O82" i="58"/>
  <c r="O84" i="58"/>
  <c r="O86" i="58"/>
  <c r="O88" i="58"/>
  <c r="O89" i="58"/>
  <c r="O91" i="58"/>
  <c r="O93" i="58"/>
  <c r="O98" i="58"/>
  <c r="O100" i="58"/>
  <c r="O102" i="58"/>
  <c r="O107" i="58"/>
  <c r="O109" i="58"/>
  <c r="O116" i="58"/>
  <c r="O125" i="58"/>
  <c r="O134" i="58"/>
  <c r="O6" i="59"/>
  <c r="O9" i="59"/>
  <c r="O19" i="59"/>
  <c r="O22" i="59"/>
  <c r="O25" i="59"/>
  <c r="O32" i="59"/>
  <c r="O39" i="59"/>
  <c r="O41" i="59"/>
  <c r="O48" i="59"/>
  <c r="O54" i="59"/>
  <c r="O55" i="59"/>
  <c r="O63" i="59"/>
  <c r="O67" i="59"/>
  <c r="O74" i="59"/>
  <c r="O77" i="59"/>
  <c r="O82" i="59"/>
  <c r="O85" i="59"/>
  <c r="O87" i="59"/>
  <c r="O90" i="59"/>
  <c r="O93" i="59"/>
  <c r="O100" i="59"/>
  <c r="O107" i="59"/>
  <c r="O112" i="59"/>
  <c r="O115" i="59"/>
  <c r="O124" i="59"/>
  <c r="O127" i="59"/>
  <c r="O134" i="59"/>
  <c r="O24" i="60"/>
  <c r="O25" i="60"/>
  <c r="O26" i="60"/>
  <c r="O28" i="60"/>
  <c r="O30" i="60"/>
  <c r="O36" i="60"/>
  <c r="O40" i="60"/>
  <c r="O41" i="60"/>
  <c r="O45" i="60"/>
  <c r="O47" i="60"/>
  <c r="O52" i="60"/>
  <c r="N56" i="60"/>
  <c r="O74" i="60"/>
  <c r="O75" i="60"/>
  <c r="O76" i="60"/>
  <c r="O85" i="60"/>
  <c r="O87" i="60"/>
  <c r="O97" i="60"/>
  <c r="O102" i="60"/>
  <c r="O123" i="60"/>
  <c r="O134" i="60"/>
  <c r="O6" i="61"/>
  <c r="O12" i="61"/>
  <c r="O14" i="61"/>
  <c r="O16" i="61"/>
  <c r="O25" i="61"/>
  <c r="O27" i="61"/>
  <c r="O28" i="61"/>
  <c r="O32" i="61"/>
  <c r="O33" i="61"/>
  <c r="O35" i="61"/>
  <c r="O39" i="61"/>
  <c r="O41" i="61"/>
  <c r="O49" i="61"/>
  <c r="O63" i="61"/>
  <c r="O64" i="61"/>
  <c r="O65" i="61"/>
  <c r="O67" i="61"/>
  <c r="O74" i="61"/>
  <c r="O76" i="61"/>
  <c r="O77" i="61"/>
  <c r="O81" i="61"/>
  <c r="O87" i="61"/>
  <c r="O88" i="61"/>
  <c r="O89" i="61"/>
  <c r="O97" i="61"/>
  <c r="O99" i="61"/>
  <c r="O110" i="61"/>
  <c r="O113" i="61"/>
  <c r="O115" i="61"/>
  <c r="O126" i="61"/>
  <c r="O134" i="61"/>
  <c r="N138" i="61"/>
  <c r="O11" i="62"/>
  <c r="O20" i="62"/>
  <c r="O24" i="62"/>
  <c r="O28" i="62"/>
  <c r="O32" i="62"/>
  <c r="O43" i="62"/>
  <c r="O49" i="62"/>
  <c r="O50" i="62"/>
  <c r="O53" i="62"/>
  <c r="I57" i="62"/>
  <c r="I58" i="62"/>
  <c r="O66" i="62"/>
  <c r="O70" i="62"/>
  <c r="O73" i="62"/>
  <c r="O74" i="62"/>
  <c r="O75" i="62"/>
  <c r="O80" i="62"/>
  <c r="O83" i="62"/>
  <c r="O88" i="62"/>
  <c r="O93" i="62"/>
  <c r="O100" i="62"/>
  <c r="O101" i="62"/>
  <c r="O102" i="62"/>
  <c r="O113" i="62"/>
  <c r="O114" i="62"/>
  <c r="O115" i="62"/>
  <c r="O124" i="62"/>
  <c r="O127" i="62"/>
  <c r="O128" i="62"/>
  <c r="O129" i="62"/>
  <c r="O134" i="62"/>
  <c r="O5" i="63"/>
  <c r="O9" i="63"/>
  <c r="O10" i="63"/>
  <c r="O22" i="63"/>
  <c r="O24" i="63"/>
  <c r="O25" i="63"/>
  <c r="O26" i="63"/>
  <c r="O28" i="63"/>
  <c r="O39" i="63"/>
  <c r="O40" i="63"/>
  <c r="O41" i="63"/>
  <c r="O42" i="63"/>
  <c r="O44" i="63"/>
  <c r="O45" i="63"/>
  <c r="O46" i="63"/>
  <c r="O47" i="63"/>
  <c r="O49" i="63"/>
  <c r="O51" i="63"/>
  <c r="O52" i="63"/>
  <c r="N58" i="63"/>
  <c r="O63" i="63"/>
  <c r="O69" i="63"/>
  <c r="O70" i="63"/>
  <c r="O71" i="63"/>
  <c r="O74" i="63"/>
  <c r="O75" i="63"/>
  <c r="O81" i="63"/>
  <c r="O91" i="63"/>
  <c r="O100" i="63"/>
  <c r="O103" i="63"/>
  <c r="O104" i="63"/>
  <c r="O106" i="63"/>
  <c r="O108" i="63"/>
  <c r="O113" i="63"/>
  <c r="O121" i="63"/>
  <c r="O123" i="63"/>
  <c r="O124" i="63"/>
  <c r="O129" i="63"/>
  <c r="O131" i="63"/>
  <c r="O132" i="63"/>
  <c r="O5" i="64"/>
  <c r="O6" i="64"/>
  <c r="O10" i="64"/>
  <c r="O14" i="64"/>
  <c r="O17" i="64"/>
  <c r="O35" i="64"/>
  <c r="O38" i="64"/>
  <c r="O42" i="64"/>
  <c r="O44" i="64"/>
  <c r="O46" i="64"/>
  <c r="O49" i="64"/>
  <c r="O53" i="64"/>
  <c r="N57" i="64"/>
  <c r="O65" i="64"/>
  <c r="O74" i="64"/>
  <c r="O89" i="64"/>
  <c r="O95" i="64"/>
  <c r="O99" i="64"/>
  <c r="O103" i="64"/>
  <c r="O108" i="64"/>
  <c r="O109" i="64"/>
  <c r="O114" i="64"/>
  <c r="O115" i="64"/>
  <c r="O122" i="64"/>
  <c r="O123" i="64"/>
  <c r="O124" i="64"/>
  <c r="O126" i="64"/>
  <c r="O133" i="64"/>
  <c r="O135" i="64"/>
  <c r="N136" i="64"/>
  <c r="O8" i="65"/>
  <c r="O12" i="65"/>
  <c r="O17" i="65"/>
  <c r="O22" i="65"/>
  <c r="O23" i="65"/>
  <c r="O24" i="65"/>
  <c r="O25" i="65"/>
  <c r="O31" i="65"/>
  <c r="O48" i="65"/>
  <c r="O54" i="65"/>
  <c r="O55" i="65"/>
  <c r="O63" i="65"/>
  <c r="O76" i="65"/>
  <c r="O86" i="65"/>
  <c r="O89" i="65"/>
  <c r="O90" i="65"/>
  <c r="O91" i="65"/>
  <c r="O100" i="65"/>
  <c r="O101" i="65"/>
  <c r="O104" i="65"/>
  <c r="O106" i="65"/>
  <c r="O107" i="65"/>
  <c r="O108" i="65"/>
  <c r="O111" i="65"/>
  <c r="O116" i="65"/>
  <c r="O122" i="65"/>
  <c r="O125" i="65"/>
  <c r="O128" i="65"/>
  <c r="O130" i="65"/>
  <c r="O131" i="65"/>
  <c r="N136" i="65"/>
  <c r="I138" i="65"/>
  <c r="O14" i="66"/>
  <c r="O15" i="66"/>
  <c r="O17" i="66"/>
  <c r="O27" i="66"/>
  <c r="O31" i="66"/>
  <c r="O32" i="66"/>
  <c r="O34" i="66"/>
  <c r="O48" i="66"/>
  <c r="O52" i="66"/>
  <c r="O64" i="66"/>
  <c r="O68" i="66"/>
  <c r="O74" i="66"/>
  <c r="O75" i="66"/>
  <c r="O76" i="66"/>
  <c r="O80" i="66"/>
  <c r="O87" i="66"/>
  <c r="O88" i="66"/>
  <c r="O92" i="66"/>
  <c r="O95" i="66"/>
  <c r="O99" i="66"/>
  <c r="O106" i="66"/>
  <c r="O108" i="66"/>
  <c r="O115" i="66"/>
  <c r="O130" i="66"/>
  <c r="O134" i="66"/>
  <c r="O6" i="67"/>
  <c r="O8" i="67"/>
  <c r="O14" i="67"/>
  <c r="O17" i="67"/>
  <c r="O22" i="67"/>
  <c r="O24" i="67"/>
  <c r="O25" i="67"/>
  <c r="O29" i="67"/>
  <c r="N138" i="67"/>
  <c r="O32" i="67"/>
  <c r="O55" i="67"/>
  <c r="O63" i="67"/>
  <c r="O67" i="67"/>
  <c r="O68" i="67"/>
  <c r="O72" i="67"/>
  <c r="O78" i="67"/>
  <c r="O80" i="67"/>
  <c r="O82" i="67"/>
  <c r="O89" i="67"/>
  <c r="O90" i="67"/>
  <c r="O92" i="67"/>
  <c r="O94" i="67"/>
  <c r="O96" i="67"/>
  <c r="O103" i="67"/>
  <c r="O109" i="67"/>
  <c r="O110" i="67"/>
  <c r="O114" i="67"/>
  <c r="O116" i="67"/>
  <c r="O128" i="67"/>
  <c r="O131" i="67"/>
  <c r="O132" i="67"/>
  <c r="O134" i="67"/>
  <c r="O6" i="68"/>
  <c r="O8" i="68"/>
  <c r="O13" i="68"/>
  <c r="O16" i="68"/>
  <c r="O19" i="68"/>
  <c r="O21" i="68"/>
  <c r="O30" i="68"/>
  <c r="O34" i="68"/>
  <c r="O42" i="68"/>
  <c r="O43" i="68"/>
  <c r="I58" i="68"/>
  <c r="O66" i="68"/>
  <c r="O73" i="68"/>
  <c r="O80" i="68"/>
  <c r="O82" i="68"/>
  <c r="O87" i="68"/>
  <c r="O90" i="68"/>
  <c r="O94" i="68"/>
  <c r="O95" i="68"/>
  <c r="O100" i="68"/>
  <c r="O105" i="68"/>
  <c r="O106" i="68"/>
  <c r="O108" i="68"/>
  <c r="O110" i="68"/>
  <c r="O116" i="68"/>
  <c r="O124" i="68"/>
  <c r="O130" i="68"/>
  <c r="O133" i="68"/>
  <c r="O6" i="69"/>
  <c r="O24" i="69"/>
  <c r="O25" i="69"/>
  <c r="O27" i="69"/>
  <c r="O32" i="69"/>
  <c r="O33" i="69"/>
  <c r="O35" i="69"/>
  <c r="O40" i="69"/>
  <c r="O41" i="69"/>
  <c r="O45" i="69"/>
  <c r="O47" i="69"/>
  <c r="O51" i="69"/>
  <c r="O53" i="69"/>
  <c r="O85" i="69"/>
  <c r="O93" i="69"/>
  <c r="O103" i="69"/>
  <c r="O111" i="69"/>
  <c r="O113" i="69"/>
  <c r="O128" i="69"/>
  <c r="O130" i="69"/>
  <c r="O132" i="69"/>
  <c r="O135" i="69"/>
  <c r="O5" i="70"/>
  <c r="O6" i="70"/>
  <c r="O10" i="70"/>
  <c r="O14" i="70"/>
  <c r="O21" i="70"/>
  <c r="O22" i="70"/>
  <c r="O24" i="70"/>
  <c r="O28" i="70"/>
  <c r="O30" i="70"/>
  <c r="O42" i="70"/>
  <c r="O46" i="70"/>
  <c r="O53" i="70"/>
  <c r="O54" i="70"/>
  <c r="O63" i="70"/>
  <c r="O74" i="70"/>
  <c r="O81" i="70"/>
  <c r="O84" i="70"/>
  <c r="O88" i="70"/>
  <c r="O102" i="70"/>
  <c r="O122" i="70"/>
  <c r="O124" i="70"/>
  <c r="O126" i="70"/>
  <c r="O131" i="70"/>
  <c r="O133" i="70"/>
  <c r="O135" i="70"/>
  <c r="N136" i="70"/>
  <c r="N138" i="70"/>
  <c r="O6" i="71"/>
  <c r="O8" i="71"/>
  <c r="O10" i="71"/>
  <c r="O12" i="71"/>
  <c r="O19" i="71"/>
  <c r="O21" i="71"/>
  <c r="O22" i="71"/>
  <c r="O23" i="71"/>
  <c r="O26" i="71"/>
  <c r="O32" i="71"/>
  <c r="O33" i="71"/>
  <c r="O34" i="71"/>
  <c r="O42" i="71"/>
  <c r="O44" i="71"/>
  <c r="O55" i="71"/>
  <c r="O69" i="71"/>
  <c r="O72" i="71"/>
  <c r="O74" i="71"/>
  <c r="O75" i="71"/>
  <c r="O79" i="71"/>
  <c r="O82" i="71"/>
  <c r="O88" i="71"/>
  <c r="O91" i="71"/>
  <c r="O95" i="71"/>
  <c r="O103" i="71"/>
  <c r="O109" i="71"/>
  <c r="O113" i="71"/>
  <c r="O116" i="71"/>
  <c r="O124" i="71"/>
  <c r="O128" i="71"/>
  <c r="O129" i="71"/>
  <c r="O130" i="71"/>
  <c r="O131" i="71"/>
  <c r="O134" i="71"/>
  <c r="O6" i="72"/>
  <c r="O12" i="72"/>
  <c r="O13" i="72"/>
  <c r="O21" i="72"/>
  <c r="O22" i="72"/>
  <c r="O29" i="72"/>
  <c r="O38" i="72"/>
  <c r="O39" i="72"/>
  <c r="O46" i="72"/>
  <c r="O52" i="72"/>
  <c r="O71" i="72"/>
  <c r="O74" i="72"/>
  <c r="O81" i="72"/>
  <c r="N57" i="71"/>
  <c r="I58" i="71"/>
  <c r="N138" i="71"/>
  <c r="O89" i="72"/>
  <c r="O91" i="72"/>
  <c r="O95" i="72"/>
  <c r="O98" i="72"/>
  <c r="O99" i="72"/>
  <c r="O122" i="72"/>
  <c r="O123" i="72"/>
  <c r="O124" i="72"/>
  <c r="O126" i="72"/>
  <c r="O133" i="72"/>
  <c r="O135" i="72"/>
  <c r="N136" i="72"/>
  <c r="N138" i="72"/>
  <c r="O6" i="73"/>
  <c r="O7" i="73"/>
  <c r="O12" i="73"/>
  <c r="O14" i="73"/>
  <c r="O16" i="73"/>
  <c r="O23" i="73"/>
  <c r="O25" i="73"/>
  <c r="O27" i="73"/>
  <c r="O30" i="73"/>
  <c r="O31" i="73"/>
  <c r="O33" i="73"/>
  <c r="O35" i="73"/>
  <c r="O38" i="73"/>
  <c r="O39" i="73"/>
  <c r="O44" i="73"/>
  <c r="O46" i="73"/>
  <c r="O48" i="73"/>
  <c r="O54" i="73"/>
  <c r="O64" i="73"/>
  <c r="O68" i="73"/>
  <c r="O70" i="73"/>
  <c r="O71" i="73"/>
  <c r="O79" i="73"/>
  <c r="O82" i="73"/>
  <c r="O83" i="73"/>
  <c r="O86" i="73"/>
  <c r="O88" i="73"/>
  <c r="O93" i="73"/>
  <c r="O103" i="73"/>
  <c r="O110" i="73"/>
  <c r="O112" i="73"/>
  <c r="O114" i="73"/>
  <c r="O116" i="73"/>
  <c r="O126" i="73"/>
  <c r="O127" i="73"/>
  <c r="O129" i="73"/>
  <c r="O130" i="73"/>
  <c r="O132" i="73"/>
  <c r="O135" i="73"/>
  <c r="O6" i="74"/>
  <c r="O8" i="74"/>
  <c r="O10" i="74"/>
  <c r="O13" i="74"/>
  <c r="O17" i="74"/>
  <c r="O22" i="74"/>
  <c r="O24" i="74"/>
  <c r="O28" i="74"/>
  <c r="O37" i="74"/>
  <c r="O41" i="74"/>
  <c r="O49" i="74"/>
  <c r="O54" i="74"/>
  <c r="I58" i="74"/>
  <c r="O63" i="74"/>
  <c r="O67" i="74"/>
  <c r="O71" i="74"/>
  <c r="O75" i="74"/>
  <c r="O77" i="74"/>
  <c r="I138" i="76"/>
  <c r="I58" i="78"/>
  <c r="O79" i="74"/>
  <c r="O81" i="74"/>
  <c r="O83" i="74"/>
  <c r="O89" i="74"/>
  <c r="O94" i="74"/>
  <c r="O96" i="74"/>
  <c r="O98" i="74"/>
  <c r="O100" i="74"/>
  <c r="O101" i="74"/>
  <c r="O105" i="74"/>
  <c r="O110" i="74"/>
  <c r="O112" i="74"/>
  <c r="O114" i="74"/>
  <c r="O121" i="74"/>
  <c r="O127" i="74"/>
  <c r="O129" i="74"/>
  <c r="O131" i="74"/>
  <c r="O6" i="75"/>
  <c r="O8" i="75"/>
  <c r="O12" i="75"/>
  <c r="O16" i="75"/>
  <c r="O20" i="75"/>
  <c r="O24" i="75"/>
  <c r="O33" i="75"/>
  <c r="O35" i="75"/>
  <c r="O38" i="75"/>
  <c r="O40" i="75"/>
  <c r="O48" i="75"/>
  <c r="O50" i="75"/>
  <c r="N56" i="75"/>
  <c r="N57" i="75"/>
  <c r="O73" i="75"/>
  <c r="O74" i="75"/>
  <c r="O75" i="75"/>
  <c r="O79" i="75"/>
  <c r="O87" i="75"/>
  <c r="O92" i="75"/>
  <c r="O105" i="75"/>
  <c r="O106" i="75"/>
  <c r="O108" i="75"/>
  <c r="O109" i="75"/>
  <c r="O110" i="75"/>
  <c r="O114" i="75"/>
  <c r="O115" i="75"/>
  <c r="O121" i="75"/>
  <c r="O122" i="75"/>
  <c r="O123" i="75"/>
  <c r="O124" i="75"/>
  <c r="O129" i="75"/>
  <c r="O130" i="75"/>
  <c r="O133" i="75"/>
  <c r="O134" i="75"/>
  <c r="O12" i="76"/>
  <c r="O16" i="76"/>
  <c r="O24" i="76"/>
  <c r="O30" i="76"/>
  <c r="O32" i="76"/>
  <c r="O34" i="76"/>
  <c r="O35" i="76"/>
  <c r="O37" i="76"/>
  <c r="O43" i="76"/>
  <c r="O51" i="76"/>
  <c r="I58" i="76"/>
  <c r="O63" i="76"/>
  <c r="O64" i="76"/>
  <c r="O68" i="76"/>
  <c r="O71" i="76"/>
  <c r="O73" i="76"/>
  <c r="O74" i="76"/>
  <c r="O75" i="76"/>
  <c r="O76" i="76"/>
  <c r="O89" i="76"/>
  <c r="O90" i="76"/>
  <c r="O91" i="76"/>
  <c r="O108" i="76"/>
  <c r="O116" i="76"/>
  <c r="O122" i="76"/>
  <c r="O6" i="77"/>
  <c r="O8" i="77"/>
  <c r="O13" i="77"/>
  <c r="O14" i="77"/>
  <c r="O16" i="77"/>
  <c r="O17" i="77"/>
  <c r="O22" i="77"/>
  <c r="O24" i="77"/>
  <c r="O29" i="77"/>
  <c r="O30" i="77"/>
  <c r="O32" i="77"/>
  <c r="O33" i="77"/>
  <c r="O38" i="77"/>
  <c r="O40" i="77"/>
  <c r="O47" i="77"/>
  <c r="O51" i="77"/>
  <c r="O53" i="77"/>
  <c r="O55" i="77"/>
  <c r="N57" i="77"/>
  <c r="N58" i="77"/>
  <c r="O58" i="77" s="1"/>
  <c r="O63" i="77"/>
  <c r="O65" i="77"/>
  <c r="O67" i="77"/>
  <c r="O69" i="77"/>
  <c r="O71" i="77"/>
  <c r="O77" i="77"/>
  <c r="O78" i="77"/>
  <c r="O80" i="77"/>
  <c r="O82" i="77"/>
  <c r="O84" i="77"/>
  <c r="O95" i="77"/>
  <c r="O97" i="77"/>
  <c r="O99" i="77"/>
  <c r="O101" i="77"/>
  <c r="O103" i="77"/>
  <c r="O109" i="77"/>
  <c r="O110" i="77"/>
  <c r="O116" i="77"/>
  <c r="O125" i="77"/>
  <c r="O129" i="77"/>
  <c r="O131" i="77"/>
  <c r="O133" i="77"/>
  <c r="O6" i="78"/>
  <c r="O30" i="78"/>
  <c r="O31" i="78"/>
  <c r="O37" i="78"/>
  <c r="O41" i="78"/>
  <c r="O45" i="78"/>
  <c r="O48" i="78"/>
  <c r="O52" i="78"/>
  <c r="I56" i="78"/>
  <c r="N57" i="78"/>
  <c r="O57" i="78" s="1"/>
  <c r="N58" i="78"/>
  <c r="O68" i="78"/>
  <c r="O72" i="78"/>
  <c r="O73" i="78"/>
  <c r="O79" i="78"/>
  <c r="O86" i="78"/>
  <c r="O93" i="78"/>
  <c r="O99" i="78"/>
  <c r="O106" i="78"/>
  <c r="O116" i="78"/>
  <c r="O122" i="78"/>
  <c r="O123" i="78"/>
  <c r="O124" i="78"/>
  <c r="O125" i="78"/>
  <c r="O126" i="78"/>
  <c r="O127" i="78"/>
  <c r="O130" i="78"/>
  <c r="O131" i="78"/>
  <c r="O133" i="78"/>
  <c r="O134" i="78"/>
  <c r="O121" i="78"/>
  <c r="O132" i="78"/>
  <c r="I136" i="78"/>
  <c r="O136" i="78" s="1"/>
  <c r="P116" i="78" s="1"/>
  <c r="O67" i="78"/>
  <c r="O65" i="78"/>
  <c r="O107" i="78"/>
  <c r="N138" i="78"/>
  <c r="N137" i="78"/>
  <c r="O112" i="78"/>
  <c r="O63" i="78"/>
  <c r="O70" i="78"/>
  <c r="O77" i="78"/>
  <c r="O84" i="78"/>
  <c r="O88" i="78"/>
  <c r="O95" i="78"/>
  <c r="O102" i="78"/>
  <c r="O109" i="78"/>
  <c r="O113" i="78"/>
  <c r="O64" i="78"/>
  <c r="O71" i="78"/>
  <c r="O78" i="78"/>
  <c r="O85" i="78"/>
  <c r="O92" i="78"/>
  <c r="O96" i="78"/>
  <c r="O103" i="78"/>
  <c r="O110" i="78"/>
  <c r="O114" i="78"/>
  <c r="O115" i="78"/>
  <c r="I137" i="78"/>
  <c r="I138" i="78"/>
  <c r="O69" i="78"/>
  <c r="O76" i="78"/>
  <c r="O80" i="78"/>
  <c r="O87" i="78"/>
  <c r="O94" i="78"/>
  <c r="O101" i="78"/>
  <c r="O108" i="78"/>
  <c r="O14" i="78"/>
  <c r="O22" i="78"/>
  <c r="O15" i="78"/>
  <c r="O23" i="78"/>
  <c r="O5" i="78"/>
  <c r="O39" i="78"/>
  <c r="O21" i="78"/>
  <c r="O10" i="78"/>
  <c r="O17" i="78"/>
  <c r="O24" i="78"/>
  <c r="O28" i="78"/>
  <c r="O35" i="78"/>
  <c r="O42" i="78"/>
  <c r="O49" i="78"/>
  <c r="O11" i="78"/>
  <c r="O18" i="78"/>
  <c r="O25" i="78"/>
  <c r="O32" i="78"/>
  <c r="O36" i="78"/>
  <c r="O43" i="78"/>
  <c r="O50" i="78"/>
  <c r="O58" i="78"/>
  <c r="O8" i="78"/>
  <c r="O12" i="78"/>
  <c r="O19" i="78"/>
  <c r="O26" i="78"/>
  <c r="O33" i="78"/>
  <c r="O40" i="78"/>
  <c r="O44" i="78"/>
  <c r="O51" i="78"/>
  <c r="O54" i="78"/>
  <c r="I57" i="78"/>
  <c r="O9" i="78"/>
  <c r="O16" i="78"/>
  <c r="O20" i="78"/>
  <c r="O27" i="78"/>
  <c r="O34" i="78"/>
  <c r="O55" i="78"/>
  <c r="O56" i="78"/>
  <c r="P58" i="78" s="1"/>
  <c r="O121" i="77"/>
  <c r="O128" i="77"/>
  <c r="O122" i="77"/>
  <c r="O132" i="77"/>
  <c r="O134" i="77"/>
  <c r="O124" i="77"/>
  <c r="O107" i="77"/>
  <c r="N136" i="77"/>
  <c r="N137" i="77"/>
  <c r="O75" i="77"/>
  <c r="O112" i="77"/>
  <c r="O91" i="77"/>
  <c r="N138" i="77"/>
  <c r="O72" i="77"/>
  <c r="O86" i="77"/>
  <c r="O104" i="77"/>
  <c r="I136" i="77"/>
  <c r="O76" i="77"/>
  <c r="O90" i="77"/>
  <c r="O108" i="77"/>
  <c r="I137" i="77"/>
  <c r="O70" i="77"/>
  <c r="O88" i="77"/>
  <c r="O102" i="77"/>
  <c r="O74" i="77"/>
  <c r="O92" i="77"/>
  <c r="O106" i="77"/>
  <c r="O113" i="77"/>
  <c r="I138" i="77"/>
  <c r="O138" i="77" s="1"/>
  <c r="N56" i="77"/>
  <c r="O15" i="77"/>
  <c r="O31" i="77"/>
  <c r="O12" i="77"/>
  <c r="O26" i="77"/>
  <c r="O44" i="77"/>
  <c r="O20" i="77"/>
  <c r="O34" i="77"/>
  <c r="O52" i="77"/>
  <c r="O10" i="77"/>
  <c r="O28" i="77"/>
  <c r="O42" i="77"/>
  <c r="I56" i="77"/>
  <c r="O18" i="77"/>
  <c r="O36" i="77"/>
  <c r="O50" i="77"/>
  <c r="I57" i="77"/>
  <c r="O57" i="77" s="1"/>
  <c r="O134" i="76"/>
  <c r="O132" i="76"/>
  <c r="O135" i="76"/>
  <c r="O121" i="76"/>
  <c r="O131" i="76"/>
  <c r="N137" i="76"/>
  <c r="O137" i="76" s="1"/>
  <c r="N138" i="76"/>
  <c r="O95" i="76"/>
  <c r="O113" i="76"/>
  <c r="O103" i="76"/>
  <c r="O78" i="76"/>
  <c r="O81" i="76"/>
  <c r="O98" i="76"/>
  <c r="I136" i="76"/>
  <c r="O136" i="76" s="1"/>
  <c r="P116" i="76" s="1"/>
  <c r="O65" i="76"/>
  <c r="O82" i="76"/>
  <c r="O99" i="76"/>
  <c r="O109" i="76"/>
  <c r="O112" i="76"/>
  <c r="I137" i="76"/>
  <c r="O66" i="76"/>
  <c r="O83" i="76"/>
  <c r="O93" i="76"/>
  <c r="O110" i="76"/>
  <c r="O67" i="76"/>
  <c r="O77" i="76"/>
  <c r="O94" i="76"/>
  <c r="O97" i="76"/>
  <c r="N58" i="76"/>
  <c r="O58" i="76" s="1"/>
  <c r="O11" i="76"/>
  <c r="O19" i="76"/>
  <c r="O44" i="76"/>
  <c r="O48" i="76"/>
  <c r="N56" i="76"/>
  <c r="N57" i="76"/>
  <c r="O57" i="76" s="1"/>
  <c r="O6" i="76"/>
  <c r="O23" i="76"/>
  <c r="O33" i="76"/>
  <c r="O50" i="76"/>
  <c r="O53" i="76"/>
  <c r="I57" i="76"/>
  <c r="O14" i="76"/>
  <c r="O31" i="76"/>
  <c r="O41" i="76"/>
  <c r="O54" i="76"/>
  <c r="O18" i="76"/>
  <c r="O21" i="76"/>
  <c r="O38" i="76"/>
  <c r="O5" i="76"/>
  <c r="O22" i="76"/>
  <c r="O39" i="76"/>
  <c r="O49" i="76"/>
  <c r="O9" i="76"/>
  <c r="O26" i="76"/>
  <c r="O29" i="76"/>
  <c r="O46" i="76"/>
  <c r="I56" i="76"/>
  <c r="N136" i="75"/>
  <c r="O136" i="75" s="1"/>
  <c r="P116" i="75" s="1"/>
  <c r="O132" i="75"/>
  <c r="O135" i="75"/>
  <c r="I136" i="75"/>
  <c r="O128" i="75"/>
  <c r="O131" i="75"/>
  <c r="O72" i="75"/>
  <c r="O80" i="75"/>
  <c r="O84" i="75"/>
  <c r="O116" i="75"/>
  <c r="N137" i="75"/>
  <c r="O113" i="75"/>
  <c r="N138" i="75"/>
  <c r="O107" i="75"/>
  <c r="O104" i="75"/>
  <c r="I138" i="75"/>
  <c r="O66" i="75"/>
  <c r="O83" i="75"/>
  <c r="O93" i="75"/>
  <c r="O67" i="75"/>
  <c r="O77" i="75"/>
  <c r="O94" i="75"/>
  <c r="O97" i="75"/>
  <c r="I137" i="75"/>
  <c r="O78" i="75"/>
  <c r="O81" i="75"/>
  <c r="O98" i="75"/>
  <c r="O65" i="75"/>
  <c r="O82" i="75"/>
  <c r="O99" i="75"/>
  <c r="O19" i="75"/>
  <c r="O27" i="75"/>
  <c r="N58" i="75"/>
  <c r="O32" i="75"/>
  <c r="O43" i="75"/>
  <c r="O36" i="75"/>
  <c r="O51" i="75"/>
  <c r="O15" i="75"/>
  <c r="O25" i="75"/>
  <c r="O42" i="75"/>
  <c r="O45" i="75"/>
  <c r="O55" i="75"/>
  <c r="O5" i="75"/>
  <c r="O22" i="75"/>
  <c r="O39" i="75"/>
  <c r="O49" i="75"/>
  <c r="O57" i="75"/>
  <c r="O9" i="75"/>
  <c r="O26" i="75"/>
  <c r="O29" i="75"/>
  <c r="O46" i="75"/>
  <c r="I56" i="75"/>
  <c r="O53" i="75"/>
  <c r="I57" i="75"/>
  <c r="O10" i="75"/>
  <c r="O13" i="75"/>
  <c r="O30" i="75"/>
  <c r="O47" i="75"/>
  <c r="O7" i="75"/>
  <c r="O17" i="75"/>
  <c r="O34" i="75"/>
  <c r="O37" i="75"/>
  <c r="I58" i="75"/>
  <c r="O58" i="75" s="1"/>
  <c r="O14" i="75"/>
  <c r="O31" i="75"/>
  <c r="O41" i="75"/>
  <c r="O56" i="75"/>
  <c r="P58" i="75" s="1"/>
  <c r="O124" i="74"/>
  <c r="O122" i="74"/>
  <c r="O126" i="74"/>
  <c r="O133" i="74"/>
  <c r="O87" i="74"/>
  <c r="N136" i="74"/>
  <c r="O65" i="74"/>
  <c r="O91" i="74"/>
  <c r="O95" i="74"/>
  <c r="O99" i="74"/>
  <c r="N137" i="74"/>
  <c r="N138" i="74"/>
  <c r="O74" i="74"/>
  <c r="O92" i="74"/>
  <c r="O106" i="74"/>
  <c r="O113" i="74"/>
  <c r="I136" i="74"/>
  <c r="O72" i="74"/>
  <c r="O86" i="74"/>
  <c r="O104" i="74"/>
  <c r="O111" i="74"/>
  <c r="O76" i="74"/>
  <c r="O90" i="74"/>
  <c r="O108" i="74"/>
  <c r="I137" i="74"/>
  <c r="O70" i="74"/>
  <c r="O88" i="74"/>
  <c r="O102" i="74"/>
  <c r="O116" i="74"/>
  <c r="I138" i="74"/>
  <c r="O138" i="74" s="1"/>
  <c r="O31" i="74"/>
  <c r="O5" i="74"/>
  <c r="O9" i="74"/>
  <c r="O35" i="74"/>
  <c r="O39" i="74"/>
  <c r="O43" i="74"/>
  <c r="N58" i="74"/>
  <c r="O58" i="74" s="1"/>
  <c r="N56" i="74"/>
  <c r="O56" i="74" s="1"/>
  <c r="P58" i="74" s="1"/>
  <c r="O15" i="74"/>
  <c r="O18" i="74"/>
  <c r="O36" i="74"/>
  <c r="O50" i="74"/>
  <c r="I57" i="74"/>
  <c r="O12" i="74"/>
  <c r="O26" i="74"/>
  <c r="O44" i="74"/>
  <c r="O16" i="74"/>
  <c r="O30" i="74"/>
  <c r="O48" i="74"/>
  <c r="O20" i="74"/>
  <c r="O34" i="74"/>
  <c r="O52" i="74"/>
  <c r="I56" i="74"/>
  <c r="O14" i="74"/>
  <c r="O32" i="74"/>
  <c r="O46" i="74"/>
  <c r="O57" i="74"/>
  <c r="O128" i="73"/>
  <c r="N136" i="73"/>
  <c r="O121" i="73"/>
  <c r="O125" i="73"/>
  <c r="O124" i="73"/>
  <c r="O134" i="73"/>
  <c r="O63" i="73"/>
  <c r="O67" i="73"/>
  <c r="O111" i="73"/>
  <c r="O75" i="73"/>
  <c r="O90" i="73"/>
  <c r="N137" i="73"/>
  <c r="O95" i="73"/>
  <c r="O106" i="73"/>
  <c r="N138" i="73"/>
  <c r="O66" i="73"/>
  <c r="O99" i="73"/>
  <c r="O65" i="73"/>
  <c r="O72" i="73"/>
  <c r="O89" i="73"/>
  <c r="O92" i="73"/>
  <c r="O105" i="73"/>
  <c r="O108" i="73"/>
  <c r="O73" i="73"/>
  <c r="O96" i="73"/>
  <c r="O115" i="73"/>
  <c r="I136" i="73"/>
  <c r="I137" i="73"/>
  <c r="O84" i="73"/>
  <c r="O97" i="73"/>
  <c r="O100" i="73"/>
  <c r="I138" i="73"/>
  <c r="O104" i="73"/>
  <c r="O11" i="73"/>
  <c r="N56" i="73"/>
  <c r="O56" i="73" s="1"/>
  <c r="P58" i="73" s="1"/>
  <c r="N57" i="73"/>
  <c r="O43" i="73"/>
  <c r="N58" i="73"/>
  <c r="I56" i="73"/>
  <c r="I58" i="73"/>
  <c r="O58" i="73" s="1"/>
  <c r="O8" i="73"/>
  <c r="O18" i="73"/>
  <c r="O28" i="73"/>
  <c r="O45" i="73"/>
  <c r="O5" i="73"/>
  <c r="O32" i="73"/>
  <c r="O42" i="73"/>
  <c r="O52" i="73"/>
  <c r="O55" i="73"/>
  <c r="O26" i="73"/>
  <c r="O36" i="73"/>
  <c r="O53" i="73"/>
  <c r="O13" i="73"/>
  <c r="O40" i="73"/>
  <c r="O50" i="73"/>
  <c r="O10" i="73"/>
  <c r="O20" i="73"/>
  <c r="O37" i="73"/>
  <c r="I57" i="73"/>
  <c r="O138" i="73"/>
  <c r="O121" i="72"/>
  <c r="O125" i="72"/>
  <c r="O128" i="72"/>
  <c r="O132" i="72"/>
  <c r="O107" i="72"/>
  <c r="O111" i="72"/>
  <c r="N137" i="72"/>
  <c r="O75" i="72"/>
  <c r="O79" i="72"/>
  <c r="O64" i="72"/>
  <c r="O78" i="72"/>
  <c r="O85" i="72"/>
  <c r="O92" i="72"/>
  <c r="O96" i="72"/>
  <c r="O110" i="72"/>
  <c r="O113" i="72"/>
  <c r="O82" i="72"/>
  <c r="O68" i="72"/>
  <c r="O72" i="72"/>
  <c r="O86" i="72"/>
  <c r="O93" i="72"/>
  <c r="O100" i="72"/>
  <c r="O104" i="72"/>
  <c r="O114" i="72"/>
  <c r="I136" i="72"/>
  <c r="O136" i="72" s="1"/>
  <c r="P116" i="72" s="1"/>
  <c r="I137" i="72"/>
  <c r="O69" i="72"/>
  <c r="O76" i="72"/>
  <c r="O80" i="72"/>
  <c r="O94" i="72"/>
  <c r="O101" i="72"/>
  <c r="O108" i="72"/>
  <c r="O115" i="72"/>
  <c r="I138" i="72"/>
  <c r="O138" i="72" s="1"/>
  <c r="O70" i="72"/>
  <c r="O77" i="72"/>
  <c r="O84" i="72"/>
  <c r="O88" i="72"/>
  <c r="O102" i="72"/>
  <c r="O109" i="72"/>
  <c r="O5" i="72"/>
  <c r="O20" i="72"/>
  <c r="O31" i="72"/>
  <c r="O35" i="72"/>
  <c r="N58" i="72"/>
  <c r="O36" i="72"/>
  <c r="O51" i="72"/>
  <c r="N56" i="72"/>
  <c r="O11" i="72"/>
  <c r="O45" i="72"/>
  <c r="O19" i="72"/>
  <c r="O18" i="72"/>
  <c r="O25" i="72"/>
  <c r="O32" i="72"/>
  <c r="O50" i="72"/>
  <c r="I57" i="72"/>
  <c r="O57" i="72" s="1"/>
  <c r="O8" i="72"/>
  <c r="O26" i="72"/>
  <c r="O33" i="72"/>
  <c r="O40" i="72"/>
  <c r="O54" i="72"/>
  <c r="O30" i="72"/>
  <c r="O58" i="72"/>
  <c r="O9" i="72"/>
  <c r="O16" i="72"/>
  <c r="O34" i="72"/>
  <c r="O41" i="72"/>
  <c r="O48" i="72"/>
  <c r="O55" i="72"/>
  <c r="I56" i="72"/>
  <c r="O10" i="72"/>
  <c r="O17" i="72"/>
  <c r="O24" i="72"/>
  <c r="O42" i="72"/>
  <c r="O49" i="72"/>
  <c r="O125" i="71"/>
  <c r="O123" i="71"/>
  <c r="O127" i="71"/>
  <c r="O122" i="71"/>
  <c r="O126" i="71"/>
  <c r="O132" i="71"/>
  <c r="O90" i="71"/>
  <c r="N137" i="71"/>
  <c r="O63" i="71"/>
  <c r="O77" i="71"/>
  <c r="O99" i="71"/>
  <c r="O106" i="71"/>
  <c r="O71" i="71"/>
  <c r="O93" i="71"/>
  <c r="O107" i="71"/>
  <c r="O111" i="71"/>
  <c r="O115" i="71"/>
  <c r="O68" i="71"/>
  <c r="O84" i="71"/>
  <c r="O100" i="71"/>
  <c r="I136" i="71"/>
  <c r="O136" i="71" s="1"/>
  <c r="P116" i="71" s="1"/>
  <c r="I137" i="71"/>
  <c r="O70" i="71"/>
  <c r="O86" i="71"/>
  <c r="O80" i="71"/>
  <c r="O102" i="71"/>
  <c r="I138" i="71"/>
  <c r="O138" i="71" s="1"/>
  <c r="O64" i="71"/>
  <c r="O96" i="71"/>
  <c r="O15" i="71"/>
  <c r="O30" i="71"/>
  <c r="O49" i="71"/>
  <c r="O53" i="71"/>
  <c r="O27" i="71"/>
  <c r="O31" i="71"/>
  <c r="N58" i="71"/>
  <c r="O47" i="71"/>
  <c r="O51" i="71"/>
  <c r="O14" i="71"/>
  <c r="O29" i="71"/>
  <c r="O20" i="71"/>
  <c r="O40" i="71"/>
  <c r="O50" i="71"/>
  <c r="O58" i="71"/>
  <c r="I57" i="71"/>
  <c r="O57" i="71" s="1"/>
  <c r="O28" i="71"/>
  <c r="O48" i="71"/>
  <c r="O18" i="71"/>
  <c r="O52" i="71"/>
  <c r="O36" i="71"/>
  <c r="I56" i="71"/>
  <c r="O56" i="71" s="1"/>
  <c r="P58" i="71" s="1"/>
  <c r="O121" i="70"/>
  <c r="O125" i="70"/>
  <c r="O128" i="70"/>
  <c r="O132" i="70"/>
  <c r="O95" i="70"/>
  <c r="O65" i="70"/>
  <c r="O103" i="70"/>
  <c r="O114" i="70"/>
  <c r="O69" i="70"/>
  <c r="O73" i="70"/>
  <c r="O77" i="70"/>
  <c r="O107" i="70"/>
  <c r="O111" i="70"/>
  <c r="N137" i="70"/>
  <c r="O93" i="70"/>
  <c r="O97" i="70"/>
  <c r="O71" i="70"/>
  <c r="O75" i="70"/>
  <c r="O79" i="70"/>
  <c r="O109" i="70"/>
  <c r="O82" i="70"/>
  <c r="O68" i="70"/>
  <c r="O72" i="70"/>
  <c r="O86" i="70"/>
  <c r="O100" i="70"/>
  <c r="O104" i="70"/>
  <c r="I136" i="70"/>
  <c r="O90" i="70"/>
  <c r="I137" i="70"/>
  <c r="O137" i="70" s="1"/>
  <c r="O113" i="70"/>
  <c r="O76" i="70"/>
  <c r="O80" i="70"/>
  <c r="O94" i="70"/>
  <c r="O115" i="70"/>
  <c r="O92" i="70"/>
  <c r="I138" i="70"/>
  <c r="O138" i="70" s="1"/>
  <c r="O136" i="70"/>
  <c r="P116" i="70" s="1"/>
  <c r="O64" i="70"/>
  <c r="O78" i="70"/>
  <c r="O96" i="70"/>
  <c r="O110" i="70"/>
  <c r="O70" i="70"/>
  <c r="O23" i="70"/>
  <c r="O27" i="70"/>
  <c r="O35" i="70"/>
  <c r="N58" i="70"/>
  <c r="N56" i="70"/>
  <c r="O56" i="70" s="1"/>
  <c r="P58" i="70" s="1"/>
  <c r="O33" i="70"/>
  <c r="O41" i="70"/>
  <c r="O45" i="70"/>
  <c r="O49" i="70"/>
  <c r="O18" i="70"/>
  <c r="O32" i="70"/>
  <c r="O36" i="70"/>
  <c r="O50" i="70"/>
  <c r="I57" i="70"/>
  <c r="O58" i="70"/>
  <c r="O8" i="70"/>
  <c r="O12" i="70"/>
  <c r="O26" i="70"/>
  <c r="O40" i="70"/>
  <c r="O44" i="70"/>
  <c r="O16" i="70"/>
  <c r="O20" i="70"/>
  <c r="O34" i="70"/>
  <c r="O48" i="70"/>
  <c r="O52" i="70"/>
  <c r="O55" i="70"/>
  <c r="O38" i="70"/>
  <c r="I56" i="70"/>
  <c r="O57" i="70"/>
  <c r="O131" i="69"/>
  <c r="O133" i="69"/>
  <c r="O123" i="69"/>
  <c r="O134" i="69"/>
  <c r="O122" i="69"/>
  <c r="O129" i="69"/>
  <c r="O124" i="69"/>
  <c r="O127" i="69"/>
  <c r="O114" i="69"/>
  <c r="N136" i="69"/>
  <c r="N137" i="69"/>
  <c r="O96" i="69"/>
  <c r="O104" i="69"/>
  <c r="N138" i="69"/>
  <c r="O71" i="69"/>
  <c r="O101" i="69"/>
  <c r="O109" i="69"/>
  <c r="O79" i="69"/>
  <c r="O78" i="69"/>
  <c r="O64" i="69"/>
  <c r="O68" i="69"/>
  <c r="O75" i="69"/>
  <c r="O82" i="69"/>
  <c r="O86" i="69"/>
  <c r="O89" i="69"/>
  <c r="O100" i="69"/>
  <c r="O107" i="69"/>
  <c r="O136" i="69"/>
  <c r="P116" i="69" s="1"/>
  <c r="I136" i="69"/>
  <c r="O65" i="69"/>
  <c r="O72" i="69"/>
  <c r="O76" i="69"/>
  <c r="O83" i="69"/>
  <c r="O90" i="69"/>
  <c r="O94" i="69"/>
  <c r="O97" i="69"/>
  <c r="O108" i="69"/>
  <c r="O115" i="69"/>
  <c r="I137" i="69"/>
  <c r="O66" i="69"/>
  <c r="O73" i="69"/>
  <c r="O80" i="69"/>
  <c r="O84" i="69"/>
  <c r="O91" i="69"/>
  <c r="O98" i="69"/>
  <c r="O102" i="69"/>
  <c r="O105" i="69"/>
  <c r="O112" i="69"/>
  <c r="I138" i="69"/>
  <c r="O49" i="69"/>
  <c r="N57" i="69"/>
  <c r="N58" i="69"/>
  <c r="O16" i="69"/>
  <c r="O54" i="69"/>
  <c r="O17" i="69"/>
  <c r="O48" i="69"/>
  <c r="N56" i="69"/>
  <c r="O22" i="69"/>
  <c r="O26" i="69"/>
  <c r="O37" i="69"/>
  <c r="O52" i="69"/>
  <c r="I56" i="69"/>
  <c r="I57" i="69"/>
  <c r="O5" i="69"/>
  <c r="O12" i="69"/>
  <c r="O31" i="69"/>
  <c r="O46" i="69"/>
  <c r="O50" i="69"/>
  <c r="O20" i="69"/>
  <c r="O39" i="69"/>
  <c r="I58" i="69"/>
  <c r="O10" i="69"/>
  <c r="O21" i="69"/>
  <c r="O36" i="69"/>
  <c r="O7" i="69"/>
  <c r="O14" i="69"/>
  <c r="O18" i="69"/>
  <c r="O29" i="69"/>
  <c r="O44" i="69"/>
  <c r="O55" i="69"/>
  <c r="O125" i="68"/>
  <c r="O121" i="68"/>
  <c r="O126" i="68"/>
  <c r="O129" i="68"/>
  <c r="O123" i="68"/>
  <c r="O131" i="68"/>
  <c r="O71" i="68"/>
  <c r="N136" i="68"/>
  <c r="O136" i="68" s="1"/>
  <c r="P116" i="68" s="1"/>
  <c r="O89" i="68"/>
  <c r="O97" i="68"/>
  <c r="O111" i="68"/>
  <c r="O102" i="68"/>
  <c r="N137" i="68"/>
  <c r="N138" i="68"/>
  <c r="O77" i="68"/>
  <c r="O104" i="68"/>
  <c r="O107" i="68"/>
  <c r="O114" i="68"/>
  <c r="O64" i="68"/>
  <c r="O67" i="68"/>
  <c r="O84" i="68"/>
  <c r="O101" i="68"/>
  <c r="O68" i="68"/>
  <c r="O85" i="68"/>
  <c r="I136" i="68"/>
  <c r="O72" i="68"/>
  <c r="O75" i="68"/>
  <c r="O92" i="68"/>
  <c r="O109" i="68"/>
  <c r="O112" i="68"/>
  <c r="I137" i="68"/>
  <c r="O69" i="68"/>
  <c r="O96" i="68"/>
  <c r="O99" i="68"/>
  <c r="I138" i="68"/>
  <c r="O5" i="68"/>
  <c r="O27" i="68"/>
  <c r="O35" i="68"/>
  <c r="N58" i="68"/>
  <c r="O14" i="68"/>
  <c r="O29" i="68"/>
  <c r="O37" i="68"/>
  <c r="O51" i="68"/>
  <c r="O11" i="68"/>
  <c r="O22" i="68"/>
  <c r="O17" i="68"/>
  <c r="O44" i="68"/>
  <c r="O47" i="68"/>
  <c r="O7" i="68"/>
  <c r="O24" i="68"/>
  <c r="O41" i="68"/>
  <c r="O54" i="68"/>
  <c r="O58" i="68"/>
  <c r="I57" i="68"/>
  <c r="O57" i="68" s="1"/>
  <c r="O12" i="68"/>
  <c r="O15" i="68"/>
  <c r="O32" i="68"/>
  <c r="O49" i="68"/>
  <c r="O9" i="68"/>
  <c r="O36" i="68"/>
  <c r="O39" i="68"/>
  <c r="I56" i="68"/>
  <c r="O56" i="68"/>
  <c r="P58" i="68" s="1"/>
  <c r="O125" i="67"/>
  <c r="O123" i="67"/>
  <c r="O126" i="67"/>
  <c r="O130" i="67"/>
  <c r="O124" i="67"/>
  <c r="O79" i="67"/>
  <c r="O69" i="67"/>
  <c r="O101" i="67"/>
  <c r="O105" i="67"/>
  <c r="N137" i="67"/>
  <c r="O87" i="67"/>
  <c r="O81" i="67"/>
  <c r="O88" i="67"/>
  <c r="O98" i="67"/>
  <c r="O108" i="67"/>
  <c r="O136" i="67"/>
  <c r="P116" i="67" s="1"/>
  <c r="I137" i="67"/>
  <c r="O66" i="67"/>
  <c r="O76" i="67"/>
  <c r="O86" i="67"/>
  <c r="I136" i="67"/>
  <c r="I138" i="67"/>
  <c r="O138" i="67" s="1"/>
  <c r="O70" i="67"/>
  <c r="O104" i="67"/>
  <c r="O31" i="67"/>
  <c r="O54" i="67"/>
  <c r="O5" i="67"/>
  <c r="O9" i="67"/>
  <c r="O13" i="67"/>
  <c r="O35" i="67"/>
  <c r="O39" i="67"/>
  <c r="O43" i="67"/>
  <c r="O47" i="67"/>
  <c r="O51" i="67"/>
  <c r="N58" i="67"/>
  <c r="O7" i="67"/>
  <c r="O11" i="67"/>
  <c r="O15" i="67"/>
  <c r="O37" i="67"/>
  <c r="O41" i="67"/>
  <c r="O45" i="67"/>
  <c r="O49" i="67"/>
  <c r="O53" i="67"/>
  <c r="O19" i="67"/>
  <c r="O23" i="67"/>
  <c r="O44" i="67"/>
  <c r="O16" i="67"/>
  <c r="O30" i="67"/>
  <c r="O48" i="67"/>
  <c r="O12" i="67"/>
  <c r="O26" i="67"/>
  <c r="O20" i="67"/>
  <c r="O34" i="67"/>
  <c r="O52" i="67"/>
  <c r="O58" i="67"/>
  <c r="O10" i="67"/>
  <c r="O28" i="67"/>
  <c r="O42" i="67"/>
  <c r="I56" i="67"/>
  <c r="O56" i="67" s="1"/>
  <c r="P58" i="67" s="1"/>
  <c r="O18" i="67"/>
  <c r="I57" i="67"/>
  <c r="O57" i="67" s="1"/>
  <c r="O137" i="67"/>
  <c r="O122" i="66"/>
  <c r="O129" i="66"/>
  <c r="O132" i="66"/>
  <c r="O135" i="66"/>
  <c r="O124" i="66"/>
  <c r="O127" i="66"/>
  <c r="O128" i="66"/>
  <c r="O131" i="66"/>
  <c r="N137" i="66"/>
  <c r="N138" i="66"/>
  <c r="O111" i="66"/>
  <c r="O63" i="66"/>
  <c r="O71" i="66"/>
  <c r="O100" i="66"/>
  <c r="O104" i="66"/>
  <c r="O70" i="66"/>
  <c r="O73" i="66"/>
  <c r="O90" i="66"/>
  <c r="O67" i="66"/>
  <c r="O77" i="66"/>
  <c r="O94" i="66"/>
  <c r="O97" i="66"/>
  <c r="O110" i="66"/>
  <c r="I136" i="66"/>
  <c r="O136" i="66" s="1"/>
  <c r="P116" i="66" s="1"/>
  <c r="O78" i="66"/>
  <c r="O81" i="66"/>
  <c r="O98" i="66"/>
  <c r="O101" i="66"/>
  <c r="I137" i="66"/>
  <c r="O65" i="66"/>
  <c r="O82" i="66"/>
  <c r="O102" i="66"/>
  <c r="O105" i="66"/>
  <c r="O114" i="66"/>
  <c r="O12" i="66"/>
  <c r="O16" i="66"/>
  <c r="O20" i="66"/>
  <c r="N57" i="66"/>
  <c r="O43" i="66"/>
  <c r="O36" i="66"/>
  <c r="O40" i="66"/>
  <c r="O11" i="66"/>
  <c r="O19" i="66"/>
  <c r="N56" i="66"/>
  <c r="O5" i="66"/>
  <c r="O22" i="66"/>
  <c r="O39" i="66"/>
  <c r="O49" i="66"/>
  <c r="O9" i="66"/>
  <c r="O26" i="66"/>
  <c r="O29" i="66"/>
  <c r="O46" i="66"/>
  <c r="O6" i="66"/>
  <c r="O23" i="66"/>
  <c r="O33" i="66"/>
  <c r="O50" i="66"/>
  <c r="O53" i="66"/>
  <c r="I56" i="66"/>
  <c r="O56" i="66" s="1"/>
  <c r="P58" i="66" s="1"/>
  <c r="I57" i="66"/>
  <c r="O10" i="66"/>
  <c r="O13" i="66"/>
  <c r="O30" i="66"/>
  <c r="O47" i="66"/>
  <c r="I58" i="66"/>
  <c r="O58" i="66" s="1"/>
  <c r="O18" i="66"/>
  <c r="O21" i="66"/>
  <c r="O38" i="66"/>
  <c r="O138" i="66"/>
  <c r="N138" i="65"/>
  <c r="O132" i="65"/>
  <c r="O135" i="65"/>
  <c r="O129" i="65"/>
  <c r="O124" i="65"/>
  <c r="O127" i="65"/>
  <c r="N137" i="65"/>
  <c r="O68" i="65"/>
  <c r="O80" i="65"/>
  <c r="O103" i="65"/>
  <c r="O113" i="65"/>
  <c r="O88" i="65"/>
  <c r="O92" i="65"/>
  <c r="O96" i="65"/>
  <c r="O78" i="65"/>
  <c r="O81" i="65"/>
  <c r="O98" i="65"/>
  <c r="O75" i="65"/>
  <c r="O85" i="65"/>
  <c r="O102" i="65"/>
  <c r="O105" i="65"/>
  <c r="O115" i="65"/>
  <c r="I136" i="65"/>
  <c r="O136" i="65" s="1"/>
  <c r="P116" i="65" s="1"/>
  <c r="O65" i="65"/>
  <c r="O82" i="65"/>
  <c r="O99" i="65"/>
  <c r="O109" i="65"/>
  <c r="O112" i="65"/>
  <c r="I137" i="65"/>
  <c r="O138" i="65"/>
  <c r="O66" i="65"/>
  <c r="O83" i="65"/>
  <c r="O93" i="65"/>
  <c r="O110" i="65"/>
  <c r="O67" i="65"/>
  <c r="O77" i="65"/>
  <c r="O94" i="65"/>
  <c r="O97" i="65"/>
  <c r="O11" i="65"/>
  <c r="O20" i="65"/>
  <c r="O35" i="65"/>
  <c r="N57" i="65"/>
  <c r="O10" i="65"/>
  <c r="O13" i="65"/>
  <c r="O30" i="65"/>
  <c r="O47" i="65"/>
  <c r="I58" i="65"/>
  <c r="O18" i="65"/>
  <c r="O21" i="65"/>
  <c r="O38" i="65"/>
  <c r="O58" i="65"/>
  <c r="O57" i="65"/>
  <c r="O9" i="65"/>
  <c r="O26" i="65"/>
  <c r="O29" i="65"/>
  <c r="O46" i="65"/>
  <c r="I56" i="65"/>
  <c r="O56" i="65" s="1"/>
  <c r="P58" i="65" s="1"/>
  <c r="O121" i="64"/>
  <c r="O125" i="64"/>
  <c r="N137" i="64"/>
  <c r="O128" i="64"/>
  <c r="O132" i="64"/>
  <c r="O111" i="64"/>
  <c r="O63" i="64"/>
  <c r="O67" i="64"/>
  <c r="O71" i="64"/>
  <c r="O97" i="64"/>
  <c r="N138" i="64"/>
  <c r="O79" i="64"/>
  <c r="O116" i="64"/>
  <c r="O83" i="64"/>
  <c r="O87" i="64"/>
  <c r="O64" i="64"/>
  <c r="O78" i="64"/>
  <c r="O85" i="64"/>
  <c r="O92" i="64"/>
  <c r="O96" i="64"/>
  <c r="O110" i="64"/>
  <c r="O113" i="64"/>
  <c r="I138" i="64"/>
  <c r="I136" i="64"/>
  <c r="O136" i="64" s="1"/>
  <c r="P116" i="64" s="1"/>
  <c r="O90" i="64"/>
  <c r="I137" i="64"/>
  <c r="O66" i="64"/>
  <c r="O98" i="64"/>
  <c r="O23" i="64"/>
  <c r="O27" i="64"/>
  <c r="N58" i="64"/>
  <c r="O58" i="64" s="1"/>
  <c r="O39" i="64"/>
  <c r="O43" i="64"/>
  <c r="O47" i="64"/>
  <c r="O51" i="64"/>
  <c r="O29" i="64"/>
  <c r="N56" i="64"/>
  <c r="O45" i="64"/>
  <c r="O18" i="64"/>
  <c r="O25" i="64"/>
  <c r="O32" i="64"/>
  <c r="O36" i="64"/>
  <c r="O50" i="64"/>
  <c r="I57" i="64"/>
  <c r="O22" i="64"/>
  <c r="O8" i="64"/>
  <c r="O12" i="64"/>
  <c r="O26" i="64"/>
  <c r="O33" i="64"/>
  <c r="O40" i="64"/>
  <c r="O54" i="64"/>
  <c r="O9" i="64"/>
  <c r="O16" i="64"/>
  <c r="O20" i="64"/>
  <c r="O34" i="64"/>
  <c r="O41" i="64"/>
  <c r="O48" i="64"/>
  <c r="O52" i="64"/>
  <c r="O55" i="64"/>
  <c r="I56" i="64"/>
  <c r="O56" i="64" s="1"/>
  <c r="P58" i="64" s="1"/>
  <c r="O57" i="64"/>
  <c r="O128" i="63"/>
  <c r="N137" i="63"/>
  <c r="O135" i="63"/>
  <c r="O127" i="63"/>
  <c r="O66" i="63"/>
  <c r="O88" i="63"/>
  <c r="O96" i="63"/>
  <c r="N138" i="63"/>
  <c r="O79" i="63"/>
  <c r="O72" i="63"/>
  <c r="O87" i="63"/>
  <c r="O89" i="63"/>
  <c r="O99" i="63"/>
  <c r="O110" i="63"/>
  <c r="O73" i="63"/>
  <c r="O83" i="63"/>
  <c r="O93" i="63"/>
  <c r="O107" i="63"/>
  <c r="O114" i="63"/>
  <c r="I136" i="63"/>
  <c r="I137" i="63"/>
  <c r="O67" i="63"/>
  <c r="O77" i="63"/>
  <c r="O94" i="63"/>
  <c r="O101" i="63"/>
  <c r="O115" i="63"/>
  <c r="I138" i="63"/>
  <c r="O78" i="63"/>
  <c r="O102" i="63"/>
  <c r="O109" i="63"/>
  <c r="O112" i="63"/>
  <c r="O16" i="63"/>
  <c r="N57" i="63"/>
  <c r="O57" i="63" s="1"/>
  <c r="N56" i="63"/>
  <c r="O11" i="63"/>
  <c r="O36" i="63"/>
  <c r="O18" i="63"/>
  <c r="O21" i="63"/>
  <c r="O38" i="63"/>
  <c r="O6" i="63"/>
  <c r="O23" i="63"/>
  <c r="O33" i="63"/>
  <c r="O50" i="63"/>
  <c r="O53" i="63"/>
  <c r="I56" i="63"/>
  <c r="I57" i="63"/>
  <c r="O7" i="63"/>
  <c r="O17" i="63"/>
  <c r="O34" i="63"/>
  <c r="O37" i="63"/>
  <c r="I58" i="63"/>
  <c r="O58" i="63" s="1"/>
  <c r="O136" i="63"/>
  <c r="P116" i="63" s="1"/>
  <c r="O56" i="63"/>
  <c r="P58" i="63" s="1"/>
  <c r="O122" i="62"/>
  <c r="O126" i="62"/>
  <c r="O130" i="62"/>
  <c r="O132" i="62"/>
  <c r="O135" i="62"/>
  <c r="I136" i="62"/>
  <c r="O136" i="62" s="1"/>
  <c r="P116" i="62" s="1"/>
  <c r="O123" i="62"/>
  <c r="O121" i="62"/>
  <c r="O131" i="62"/>
  <c r="O71" i="62"/>
  <c r="O79" i="62"/>
  <c r="O108" i="62"/>
  <c r="O116" i="62"/>
  <c r="N138" i="62"/>
  <c r="O138" i="62" s="1"/>
  <c r="O95" i="62"/>
  <c r="O96" i="62"/>
  <c r="O78" i="62"/>
  <c r="O81" i="62"/>
  <c r="O98" i="62"/>
  <c r="O65" i="62"/>
  <c r="O82" i="62"/>
  <c r="O99" i="62"/>
  <c r="O109" i="62"/>
  <c r="O112" i="62"/>
  <c r="O69" i="62"/>
  <c r="O86" i="62"/>
  <c r="O89" i="62"/>
  <c r="O106" i="62"/>
  <c r="I137" i="62"/>
  <c r="O137" i="62" s="1"/>
  <c r="O67" i="62"/>
  <c r="O77" i="62"/>
  <c r="O94" i="62"/>
  <c r="O97" i="62"/>
  <c r="O19" i="62"/>
  <c r="O27" i="62"/>
  <c r="O35" i="62"/>
  <c r="O8" i="62"/>
  <c r="O12" i="62"/>
  <c r="N56" i="62"/>
  <c r="O44" i="62"/>
  <c r="O48" i="62"/>
  <c r="O52" i="62"/>
  <c r="N57" i="62"/>
  <c r="O10" i="62"/>
  <c r="O13" i="62"/>
  <c r="O30" i="62"/>
  <c r="O47" i="62"/>
  <c r="O14" i="62"/>
  <c r="O31" i="62"/>
  <c r="O41" i="62"/>
  <c r="O54" i="62"/>
  <c r="O18" i="62"/>
  <c r="O21" i="62"/>
  <c r="O15" i="62"/>
  <c r="O25" i="62"/>
  <c r="O42" i="62"/>
  <c r="O45" i="62"/>
  <c r="O55" i="62"/>
  <c r="O57" i="62"/>
  <c r="O9" i="62"/>
  <c r="O26" i="62"/>
  <c r="O29" i="62"/>
  <c r="O46" i="62"/>
  <c r="I56" i="62"/>
  <c r="O58" i="62"/>
  <c r="O131" i="61"/>
  <c r="N136" i="61"/>
  <c r="O128" i="61"/>
  <c r="O129" i="61"/>
  <c r="O132" i="61"/>
  <c r="O133" i="61"/>
  <c r="O121" i="61"/>
  <c r="O124" i="61"/>
  <c r="O82" i="61"/>
  <c r="N137" i="61"/>
  <c r="O106" i="61"/>
  <c r="O69" i="61"/>
  <c r="O84" i="61"/>
  <c r="O85" i="61"/>
  <c r="O104" i="61"/>
  <c r="O75" i="61"/>
  <c r="O78" i="61"/>
  <c r="O95" i="61"/>
  <c r="O105" i="61"/>
  <c r="I136" i="61"/>
  <c r="O83" i="61"/>
  <c r="O86" i="61"/>
  <c r="O103" i="61"/>
  <c r="O116" i="61"/>
  <c r="I137" i="61"/>
  <c r="O91" i="61"/>
  <c r="O94" i="61"/>
  <c r="O111" i="61"/>
  <c r="I138" i="61"/>
  <c r="O138" i="61" s="1"/>
  <c r="O24" i="61"/>
  <c r="O38" i="61"/>
  <c r="O9" i="61"/>
  <c r="O17" i="61"/>
  <c r="O46" i="61"/>
  <c r="O22" i="61"/>
  <c r="O36" i="61"/>
  <c r="N58" i="61"/>
  <c r="O44" i="61"/>
  <c r="O48" i="61"/>
  <c r="N57" i="61"/>
  <c r="O23" i="61"/>
  <c r="O26" i="61"/>
  <c r="O43" i="61"/>
  <c r="O53" i="61"/>
  <c r="I56" i="61"/>
  <c r="O56" i="61" s="1"/>
  <c r="P58" i="61" s="1"/>
  <c r="I57" i="61"/>
  <c r="O37" i="61"/>
  <c r="O31" i="61"/>
  <c r="O34" i="61"/>
  <c r="O51" i="61"/>
  <c r="I58" i="61"/>
  <c r="O11" i="61"/>
  <c r="O21" i="61"/>
  <c r="O5" i="61"/>
  <c r="O55" i="61"/>
  <c r="O19" i="61"/>
  <c r="O29" i="61"/>
  <c r="O131" i="60"/>
  <c r="O133" i="60"/>
  <c r="N138" i="60"/>
  <c r="O122" i="60"/>
  <c r="O129" i="60"/>
  <c r="O124" i="60"/>
  <c r="O127" i="60"/>
  <c r="O64" i="60"/>
  <c r="O93" i="60"/>
  <c r="O96" i="60"/>
  <c r="O114" i="60"/>
  <c r="N136" i="60"/>
  <c r="N137" i="60"/>
  <c r="O69" i="60"/>
  <c r="O101" i="60"/>
  <c r="O70" i="60"/>
  <c r="O109" i="60"/>
  <c r="O63" i="60"/>
  <c r="O71" i="60"/>
  <c r="O66" i="60"/>
  <c r="O83" i="60"/>
  <c r="O100" i="60"/>
  <c r="O73" i="60"/>
  <c r="I136" i="60"/>
  <c r="O136" i="60" s="1"/>
  <c r="P116" i="60" s="1"/>
  <c r="I137" i="60"/>
  <c r="O68" i="60"/>
  <c r="O81" i="60"/>
  <c r="O98" i="60"/>
  <c r="I138" i="60"/>
  <c r="O65" i="60"/>
  <c r="O82" i="60"/>
  <c r="O99" i="60"/>
  <c r="O8" i="60"/>
  <c r="O12" i="60"/>
  <c r="O16" i="60"/>
  <c r="O49" i="60"/>
  <c r="N57" i="60"/>
  <c r="O57" i="60" s="1"/>
  <c r="O9" i="60"/>
  <c r="O17" i="60"/>
  <c r="O50" i="60"/>
  <c r="O10" i="60"/>
  <c r="O18" i="60"/>
  <c r="O43" i="60"/>
  <c r="O51" i="60"/>
  <c r="O54" i="60"/>
  <c r="N58" i="60"/>
  <c r="O11" i="60"/>
  <c r="O19" i="60"/>
  <c r="O44" i="60"/>
  <c r="O48" i="60"/>
  <c r="O5" i="60"/>
  <c r="O22" i="60"/>
  <c r="O39" i="60"/>
  <c r="O29" i="60"/>
  <c r="O46" i="60"/>
  <c r="O6" i="60"/>
  <c r="O23" i="60"/>
  <c r="O53" i="60"/>
  <c r="I56" i="60"/>
  <c r="O56" i="60" s="1"/>
  <c r="P58" i="60" s="1"/>
  <c r="I57" i="60"/>
  <c r="O7" i="60"/>
  <c r="O37" i="60"/>
  <c r="O14" i="60"/>
  <c r="O31" i="60"/>
  <c r="I58" i="60"/>
  <c r="O21" i="60"/>
  <c r="O38" i="60"/>
  <c r="O126" i="59"/>
  <c r="O133" i="59"/>
  <c r="O123" i="59"/>
  <c r="O128" i="59"/>
  <c r="O131" i="59"/>
  <c r="O68" i="59"/>
  <c r="N136" i="59"/>
  <c r="N137" i="59"/>
  <c r="O84" i="59"/>
  <c r="O88" i="59"/>
  <c r="O92" i="59"/>
  <c r="O99" i="59"/>
  <c r="O113" i="59"/>
  <c r="N138" i="59"/>
  <c r="O75" i="59"/>
  <c r="O104" i="59"/>
  <c r="O108" i="59"/>
  <c r="I138" i="59"/>
  <c r="O65" i="59"/>
  <c r="O78" i="59"/>
  <c r="O81" i="59"/>
  <c r="O94" i="59"/>
  <c r="O97" i="59"/>
  <c r="O110" i="59"/>
  <c r="I136" i="59"/>
  <c r="I137" i="59"/>
  <c r="O137" i="59" s="1"/>
  <c r="O70" i="59"/>
  <c r="O73" i="59"/>
  <c r="O86" i="59"/>
  <c r="O89" i="59"/>
  <c r="O102" i="59"/>
  <c r="O105" i="59"/>
  <c r="O114" i="59"/>
  <c r="O7" i="59"/>
  <c r="O36" i="59"/>
  <c r="O47" i="59"/>
  <c r="O16" i="59"/>
  <c r="O52" i="59"/>
  <c r="O20" i="59"/>
  <c r="O24" i="59"/>
  <c r="O31" i="59"/>
  <c r="N56" i="59"/>
  <c r="N57" i="59"/>
  <c r="O57" i="59" s="1"/>
  <c r="N58" i="59"/>
  <c r="I58" i="59"/>
  <c r="O10" i="59"/>
  <c r="O13" i="59"/>
  <c r="O26" i="59"/>
  <c r="O29" i="59"/>
  <c r="O42" i="59"/>
  <c r="O45" i="59"/>
  <c r="O14" i="59"/>
  <c r="O17" i="59"/>
  <c r="O30" i="59"/>
  <c r="O33" i="59"/>
  <c r="O46" i="59"/>
  <c r="O49" i="59"/>
  <c r="O5" i="59"/>
  <c r="O18" i="59"/>
  <c r="O21" i="59"/>
  <c r="O34" i="59"/>
  <c r="O37" i="59"/>
  <c r="O50" i="59"/>
  <c r="O53" i="59"/>
  <c r="I56" i="59"/>
  <c r="O56" i="59" s="1"/>
  <c r="P58" i="59" s="1"/>
  <c r="I57" i="59"/>
  <c r="O138" i="59"/>
  <c r="O133" i="58"/>
  <c r="O127" i="58"/>
  <c r="O122" i="58"/>
  <c r="O129" i="58"/>
  <c r="O124" i="58"/>
  <c r="O131" i="58"/>
  <c r="N136" i="58"/>
  <c r="N137" i="58"/>
  <c r="O81" i="58"/>
  <c r="O96" i="58"/>
  <c r="O111" i="58"/>
  <c r="O64" i="58"/>
  <c r="O79" i="58"/>
  <c r="O87" i="58"/>
  <c r="N138" i="58"/>
  <c r="O67" i="58"/>
  <c r="O74" i="58"/>
  <c r="O78" i="58"/>
  <c r="O85" i="58"/>
  <c r="O92" i="58"/>
  <c r="O99" i="58"/>
  <c r="O106" i="58"/>
  <c r="O110" i="58"/>
  <c r="O114" i="58"/>
  <c r="I136" i="58"/>
  <c r="I137" i="58"/>
  <c r="O69" i="58"/>
  <c r="O76" i="58"/>
  <c r="O83" i="58"/>
  <c r="O90" i="58"/>
  <c r="O94" i="58"/>
  <c r="O101" i="58"/>
  <c r="O108" i="58"/>
  <c r="I138" i="58"/>
  <c r="O112" i="58"/>
  <c r="O12" i="58"/>
  <c r="O27" i="58"/>
  <c r="O53" i="58"/>
  <c r="O51" i="58"/>
  <c r="O21" i="58"/>
  <c r="O44" i="58"/>
  <c r="O37" i="58"/>
  <c r="O19" i="58"/>
  <c r="O7" i="58"/>
  <c r="O14" i="58"/>
  <c r="O18" i="58"/>
  <c r="O25" i="58"/>
  <c r="O32" i="58"/>
  <c r="O39" i="58"/>
  <c r="O46" i="58"/>
  <c r="O50" i="58"/>
  <c r="I57" i="58"/>
  <c r="O57" i="58" s="1"/>
  <c r="O8" i="58"/>
  <c r="O15" i="58"/>
  <c r="O22" i="58"/>
  <c r="O26" i="58"/>
  <c r="O33" i="58"/>
  <c r="O40" i="58"/>
  <c r="O47" i="58"/>
  <c r="O54" i="58"/>
  <c r="O9" i="58"/>
  <c r="O16" i="58"/>
  <c r="O23" i="58"/>
  <c r="O30" i="58"/>
  <c r="O34" i="58"/>
  <c r="O41" i="58"/>
  <c r="O48" i="58"/>
  <c r="O24" i="58"/>
  <c r="O58" i="58"/>
  <c r="O56" i="58"/>
  <c r="P58" i="58" s="1"/>
  <c r="O125" i="57"/>
  <c r="O133" i="57"/>
  <c r="O122" i="57"/>
  <c r="O126" i="57"/>
  <c r="O130" i="57"/>
  <c r="O132" i="57"/>
  <c r="O135" i="57"/>
  <c r="O123" i="57"/>
  <c r="O124" i="57"/>
  <c r="O127" i="57"/>
  <c r="O104" i="57"/>
  <c r="N136" i="57"/>
  <c r="O79" i="57"/>
  <c r="O87" i="57"/>
  <c r="N137" i="57"/>
  <c r="O92" i="57"/>
  <c r="N138" i="57"/>
  <c r="O74" i="57"/>
  <c r="O91" i="57"/>
  <c r="O101" i="57"/>
  <c r="O114" i="57"/>
  <c r="I138" i="57"/>
  <c r="I136" i="57"/>
  <c r="O65" i="57"/>
  <c r="O82" i="57"/>
  <c r="O99" i="57"/>
  <c r="O109" i="57"/>
  <c r="O112" i="57"/>
  <c r="O69" i="57"/>
  <c r="O86" i="57"/>
  <c r="O89" i="57"/>
  <c r="O106" i="57"/>
  <c r="I137" i="57"/>
  <c r="O67" i="57"/>
  <c r="O77" i="57"/>
  <c r="O94" i="57"/>
  <c r="O97" i="57"/>
  <c r="O28" i="57"/>
  <c r="O32" i="57"/>
  <c r="O11" i="57"/>
  <c r="O48" i="57"/>
  <c r="N56" i="57"/>
  <c r="O19" i="57"/>
  <c r="O52" i="57"/>
  <c r="N57" i="57"/>
  <c r="O10" i="57"/>
  <c r="O13" i="57"/>
  <c r="O30" i="57"/>
  <c r="O47" i="57"/>
  <c r="O58" i="57"/>
  <c r="O14" i="57"/>
  <c r="O31" i="57"/>
  <c r="O41" i="57"/>
  <c r="O54" i="57"/>
  <c r="O18" i="57"/>
  <c r="O21" i="57"/>
  <c r="O38" i="57"/>
  <c r="O56" i="57"/>
  <c r="P58" i="57" s="1"/>
  <c r="O15" i="57"/>
  <c r="O25" i="57"/>
  <c r="O42" i="57"/>
  <c r="O45" i="57"/>
  <c r="O55" i="57"/>
  <c r="O5" i="57"/>
  <c r="O22" i="57"/>
  <c r="O39" i="57"/>
  <c r="O49" i="57"/>
  <c r="O57" i="57"/>
  <c r="O9" i="57"/>
  <c r="O26" i="57"/>
  <c r="O29" i="57"/>
  <c r="O46" i="57"/>
  <c r="I56" i="57"/>
  <c r="O137" i="57"/>
  <c r="O128" i="56"/>
  <c r="O132" i="56"/>
  <c r="O130" i="56"/>
  <c r="O134" i="56"/>
  <c r="O131" i="56"/>
  <c r="O125" i="56"/>
  <c r="O133" i="56"/>
  <c r="O123" i="56"/>
  <c r="O64" i="56"/>
  <c r="O68" i="56"/>
  <c r="O72" i="56"/>
  <c r="O110" i="56"/>
  <c r="N136" i="56"/>
  <c r="N137" i="56"/>
  <c r="O66" i="56"/>
  <c r="O70" i="56"/>
  <c r="O74" i="56"/>
  <c r="O115" i="56"/>
  <c r="N138" i="56"/>
  <c r="O90" i="56"/>
  <c r="O67" i="56"/>
  <c r="O81" i="56"/>
  <c r="O99" i="56"/>
  <c r="O136" i="56"/>
  <c r="P116" i="56" s="1"/>
  <c r="I138" i="56"/>
  <c r="O75" i="56"/>
  <c r="O89" i="56"/>
  <c r="O107" i="56"/>
  <c r="I136" i="56"/>
  <c r="O65" i="56"/>
  <c r="O83" i="56"/>
  <c r="O97" i="56"/>
  <c r="I137" i="56"/>
  <c r="O73" i="56"/>
  <c r="O91" i="56"/>
  <c r="O105" i="56"/>
  <c r="O112" i="56"/>
  <c r="O26" i="56"/>
  <c r="O30" i="56"/>
  <c r="O34" i="56"/>
  <c r="O38" i="56"/>
  <c r="N57" i="56"/>
  <c r="O6" i="56"/>
  <c r="O32" i="56"/>
  <c r="O36" i="56"/>
  <c r="N56" i="56"/>
  <c r="I56" i="56"/>
  <c r="O7" i="56"/>
  <c r="O21" i="56"/>
  <c r="O39" i="56"/>
  <c r="O53" i="56"/>
  <c r="I57" i="56"/>
  <c r="O57" i="56" s="1"/>
  <c r="O11" i="56"/>
  <c r="O25" i="56"/>
  <c r="O43" i="56"/>
  <c r="O15" i="56"/>
  <c r="O29" i="56"/>
  <c r="O47" i="56"/>
  <c r="I58" i="56"/>
  <c r="O58" i="56" s="1"/>
  <c r="O5" i="56"/>
  <c r="O23" i="56"/>
  <c r="O37" i="56"/>
  <c r="O9" i="56"/>
  <c r="O27" i="56"/>
  <c r="O41" i="56"/>
  <c r="O56" i="56"/>
  <c r="P58" i="56" s="1"/>
  <c r="O132" i="55"/>
  <c r="O131" i="55"/>
  <c r="O125" i="55"/>
  <c r="I136" i="55"/>
  <c r="O126" i="55"/>
  <c r="O127" i="55"/>
  <c r="O130" i="55"/>
  <c r="O70" i="55"/>
  <c r="N136" i="55"/>
  <c r="O90" i="55"/>
  <c r="N137" i="55"/>
  <c r="N138" i="55"/>
  <c r="O138" i="55" s="1"/>
  <c r="O102" i="55"/>
  <c r="O64" i="55"/>
  <c r="O81" i="55"/>
  <c r="O84" i="55"/>
  <c r="O101" i="55"/>
  <c r="O111" i="55"/>
  <c r="O114" i="55"/>
  <c r="O136" i="55"/>
  <c r="P116" i="55" s="1"/>
  <c r="O65" i="55"/>
  <c r="O68" i="55"/>
  <c r="O85" i="55"/>
  <c r="O95" i="55"/>
  <c r="O69" i="55"/>
  <c r="O79" i="55"/>
  <c r="O96" i="55"/>
  <c r="I137" i="55"/>
  <c r="O63" i="55"/>
  <c r="O80" i="55"/>
  <c r="O97" i="55"/>
  <c r="O100" i="55"/>
  <c r="O113" i="55"/>
  <c r="I138" i="55"/>
  <c r="O23" i="55"/>
  <c r="O31" i="55"/>
  <c r="N57" i="55"/>
  <c r="O10" i="55"/>
  <c r="O14" i="55"/>
  <c r="O47" i="55"/>
  <c r="O13" i="55"/>
  <c r="O16" i="55"/>
  <c r="O33" i="55"/>
  <c r="O43" i="55"/>
  <c r="O20" i="55"/>
  <c r="O37" i="55"/>
  <c r="O40" i="55"/>
  <c r="I57" i="55"/>
  <c r="O21" i="55"/>
  <c r="O24" i="55"/>
  <c r="O41" i="55"/>
  <c r="O51" i="55"/>
  <c r="I58" i="55"/>
  <c r="O58" i="55" s="1"/>
  <c r="O11" i="55"/>
  <c r="O28" i="55"/>
  <c r="O45" i="55"/>
  <c r="O48" i="55"/>
  <c r="I56" i="55"/>
  <c r="O56" i="55" s="1"/>
  <c r="P58" i="55" s="1"/>
  <c r="N136" i="54"/>
  <c r="N137" i="54"/>
  <c r="O133" i="54"/>
  <c r="O128" i="54"/>
  <c r="I138" i="54"/>
  <c r="O129" i="54"/>
  <c r="O123" i="54"/>
  <c r="O121" i="54"/>
  <c r="O131" i="54"/>
  <c r="O78" i="54"/>
  <c r="O82" i="54"/>
  <c r="O86" i="54"/>
  <c r="O90" i="54"/>
  <c r="O94" i="54"/>
  <c r="O68" i="54"/>
  <c r="O79" i="54"/>
  <c r="O87" i="54"/>
  <c r="O95" i="54"/>
  <c r="N138" i="54"/>
  <c r="O76" i="54"/>
  <c r="O80" i="54"/>
  <c r="O84" i="54"/>
  <c r="O88" i="54"/>
  <c r="O92" i="54"/>
  <c r="O70" i="54"/>
  <c r="O81" i="54"/>
  <c r="O91" i="54"/>
  <c r="O85" i="54"/>
  <c r="O105" i="54"/>
  <c r="O115" i="54"/>
  <c r="I136" i="54"/>
  <c r="O136" i="54" s="1"/>
  <c r="P116" i="54" s="1"/>
  <c r="O65" i="54"/>
  <c r="O75" i="54"/>
  <c r="O109" i="54"/>
  <c r="O112" i="54"/>
  <c r="O69" i="54"/>
  <c r="O89" i="54"/>
  <c r="O99" i="54"/>
  <c r="I137" i="54"/>
  <c r="O137" i="54" s="1"/>
  <c r="O77" i="54"/>
  <c r="O97" i="54"/>
  <c r="O107" i="54"/>
  <c r="O11" i="54"/>
  <c r="O32" i="54"/>
  <c r="O36" i="54"/>
  <c r="O40" i="54"/>
  <c r="O8" i="54"/>
  <c r="O26" i="54"/>
  <c r="O55" i="54"/>
  <c r="N56" i="54"/>
  <c r="O34" i="54"/>
  <c r="O38" i="54"/>
  <c r="O42" i="54"/>
  <c r="N57" i="54"/>
  <c r="O6" i="54"/>
  <c r="O10" i="54"/>
  <c r="O24" i="54"/>
  <c r="O35" i="54"/>
  <c r="O43" i="54"/>
  <c r="O13" i="54"/>
  <c r="O23" i="54"/>
  <c r="O54" i="54"/>
  <c r="O21" i="54"/>
  <c r="O31" i="54"/>
  <c r="O25" i="54"/>
  <c r="O45" i="54"/>
  <c r="O57" i="54"/>
  <c r="O9" i="54"/>
  <c r="O29" i="54"/>
  <c r="O39" i="54"/>
  <c r="O33" i="54"/>
  <c r="O53" i="54"/>
  <c r="I56" i="54"/>
  <c r="I57" i="54"/>
  <c r="O58" i="54"/>
  <c r="O122" i="53"/>
  <c r="O134" i="53"/>
  <c r="O128" i="53"/>
  <c r="O129" i="53"/>
  <c r="O123" i="53"/>
  <c r="O124" i="53"/>
  <c r="O127" i="53"/>
  <c r="O68" i="53"/>
  <c r="N136" i="53"/>
  <c r="N137" i="53"/>
  <c r="O137" i="53" s="1"/>
  <c r="O80" i="53"/>
  <c r="N138" i="53"/>
  <c r="O100" i="53"/>
  <c r="O74" i="53"/>
  <c r="O91" i="53"/>
  <c r="O101" i="53"/>
  <c r="O114" i="53"/>
  <c r="I138" i="53"/>
  <c r="O75" i="53"/>
  <c r="O85" i="53"/>
  <c r="O102" i="53"/>
  <c r="O105" i="53"/>
  <c r="O115" i="53"/>
  <c r="I136" i="53"/>
  <c r="O69" i="53"/>
  <c r="O86" i="53"/>
  <c r="O89" i="53"/>
  <c r="O106" i="53"/>
  <c r="I137" i="53"/>
  <c r="O70" i="53"/>
  <c r="O73" i="53"/>
  <c r="O90" i="53"/>
  <c r="O107" i="53"/>
  <c r="N58" i="53"/>
  <c r="O11" i="53"/>
  <c r="O19" i="53"/>
  <c r="O44" i="53"/>
  <c r="O48" i="53"/>
  <c r="N56" i="53"/>
  <c r="N57" i="53"/>
  <c r="O6" i="53"/>
  <c r="O23" i="53"/>
  <c r="O33" i="53"/>
  <c r="O50" i="53"/>
  <c r="O53" i="53"/>
  <c r="I57" i="53"/>
  <c r="I58" i="53"/>
  <c r="O14" i="53"/>
  <c r="O31" i="53"/>
  <c r="O41" i="53"/>
  <c r="O54" i="53"/>
  <c r="O18" i="53"/>
  <c r="O21" i="53"/>
  <c r="O38" i="53"/>
  <c r="O5" i="53"/>
  <c r="O22" i="53"/>
  <c r="O39" i="53"/>
  <c r="O49" i="53"/>
  <c r="O9" i="53"/>
  <c r="O26" i="53"/>
  <c r="O29" i="53"/>
  <c r="O46" i="53"/>
  <c r="I56" i="53"/>
  <c r="O135" i="52"/>
  <c r="O122" i="52"/>
  <c r="O126" i="52"/>
  <c r="O124" i="52"/>
  <c r="O125" i="52"/>
  <c r="O132" i="52"/>
  <c r="I136" i="52"/>
  <c r="O136" i="52" s="1"/>
  <c r="P116" i="52" s="1"/>
  <c r="O129" i="52"/>
  <c r="O133" i="52"/>
  <c r="N136" i="52"/>
  <c r="O65" i="52"/>
  <c r="O69" i="52"/>
  <c r="O73" i="52"/>
  <c r="O84" i="52"/>
  <c r="O88" i="52"/>
  <c r="N137" i="52"/>
  <c r="O93" i="52"/>
  <c r="N138" i="52"/>
  <c r="I138" i="52"/>
  <c r="O79" i="52"/>
  <c r="O86" i="52"/>
  <c r="O111" i="52"/>
  <c r="I137" i="52"/>
  <c r="O66" i="52"/>
  <c r="O91" i="52"/>
  <c r="O98" i="52"/>
  <c r="O112" i="52"/>
  <c r="O63" i="52"/>
  <c r="O70" i="52"/>
  <c r="O95" i="52"/>
  <c r="O102" i="52"/>
  <c r="O116" i="52"/>
  <c r="O27" i="52"/>
  <c r="O35" i="52"/>
  <c r="O49" i="52"/>
  <c r="N57" i="52"/>
  <c r="O13" i="52"/>
  <c r="O20" i="52"/>
  <c r="O53" i="52"/>
  <c r="O25" i="52"/>
  <c r="O29" i="52"/>
  <c r="O33" i="52"/>
  <c r="O54" i="52"/>
  <c r="N56" i="52"/>
  <c r="O22" i="52"/>
  <c r="O39" i="52"/>
  <c r="I56" i="52"/>
  <c r="O56" i="52" s="1"/>
  <c r="P58" i="52" s="1"/>
  <c r="O23" i="52"/>
  <c r="O50" i="52"/>
  <c r="I57" i="52"/>
  <c r="O10" i="52"/>
  <c r="O30" i="52"/>
  <c r="O47" i="52"/>
  <c r="O7" i="52"/>
  <c r="O34" i="52"/>
  <c r="I58" i="52"/>
  <c r="O58" i="52" s="1"/>
  <c r="O18" i="52"/>
  <c r="O15" i="52"/>
  <c r="O42" i="52"/>
  <c r="O55" i="52"/>
  <c r="O138" i="52"/>
  <c r="O134" i="51"/>
  <c r="O128" i="51"/>
  <c r="O129" i="51"/>
  <c r="O123" i="51"/>
  <c r="O124" i="51"/>
  <c r="O127" i="51"/>
  <c r="N136" i="51"/>
  <c r="O68" i="51"/>
  <c r="O79" i="51"/>
  <c r="N137" i="51"/>
  <c r="O80" i="51"/>
  <c r="N138" i="51"/>
  <c r="O100" i="51"/>
  <c r="O74" i="51"/>
  <c r="O91" i="51"/>
  <c r="O101" i="51"/>
  <c r="O114" i="51"/>
  <c r="I138" i="51"/>
  <c r="O75" i="51"/>
  <c r="O85" i="51"/>
  <c r="O102" i="51"/>
  <c r="O105" i="51"/>
  <c r="O115" i="51"/>
  <c r="I136" i="51"/>
  <c r="O136" i="51" s="1"/>
  <c r="P116" i="51" s="1"/>
  <c r="O69" i="51"/>
  <c r="O86" i="51"/>
  <c r="O89" i="51"/>
  <c r="O106" i="51"/>
  <c r="I137" i="51"/>
  <c r="O70" i="51"/>
  <c r="O73" i="51"/>
  <c r="O90" i="51"/>
  <c r="O107" i="51"/>
  <c r="N58" i="51"/>
  <c r="O11" i="51"/>
  <c r="O19" i="51"/>
  <c r="O44" i="51"/>
  <c r="O48" i="51"/>
  <c r="N56" i="51"/>
  <c r="N57" i="51"/>
  <c r="O24" i="51"/>
  <c r="O6" i="51"/>
  <c r="O23" i="51"/>
  <c r="O33" i="51"/>
  <c r="O50" i="51"/>
  <c r="O53" i="51"/>
  <c r="I57" i="51"/>
  <c r="I58" i="51"/>
  <c r="O14" i="51"/>
  <c r="O31" i="51"/>
  <c r="O41" i="51"/>
  <c r="O54" i="51"/>
  <c r="O18" i="51"/>
  <c r="O21" i="51"/>
  <c r="O38" i="51"/>
  <c r="O5" i="51"/>
  <c r="O39" i="51"/>
  <c r="O49" i="51"/>
  <c r="O9" i="51"/>
  <c r="O26" i="51"/>
  <c r="O29" i="51"/>
  <c r="O46" i="51"/>
  <c r="I56" i="51"/>
  <c r="O56" i="51" s="1"/>
  <c r="P58" i="51" s="1"/>
  <c r="O121" i="50"/>
  <c r="N137" i="50"/>
  <c r="N138" i="50"/>
  <c r="O124" i="50"/>
  <c r="O128" i="50"/>
  <c r="O132" i="50"/>
  <c r="O126" i="50"/>
  <c r="O134" i="50"/>
  <c r="O83" i="50"/>
  <c r="O90" i="50"/>
  <c r="O93" i="50"/>
  <c r="N136" i="50"/>
  <c r="O68" i="50"/>
  <c r="O76" i="50"/>
  <c r="O101" i="50"/>
  <c r="O66" i="50"/>
  <c r="O74" i="50"/>
  <c r="O107" i="50"/>
  <c r="O65" i="50"/>
  <c r="O78" i="50"/>
  <c r="O95" i="50"/>
  <c r="I138" i="50"/>
  <c r="I136" i="50"/>
  <c r="O136" i="50" s="1"/>
  <c r="P116" i="50" s="1"/>
  <c r="O73" i="50"/>
  <c r="O86" i="50"/>
  <c r="O103" i="50"/>
  <c r="I137" i="50"/>
  <c r="O137" i="50" s="1"/>
  <c r="O63" i="50"/>
  <c r="O80" i="50"/>
  <c r="O97" i="50"/>
  <c r="O110" i="50"/>
  <c r="O116" i="50"/>
  <c r="O71" i="50"/>
  <c r="O88" i="50"/>
  <c r="O105" i="50"/>
  <c r="O17" i="50"/>
  <c r="O54" i="50"/>
  <c r="N56" i="50"/>
  <c r="O23" i="50"/>
  <c r="O48" i="50"/>
  <c r="O31" i="50"/>
  <c r="O41" i="50"/>
  <c r="O6" i="50"/>
  <c r="O9" i="50"/>
  <c r="N58" i="50"/>
  <c r="O58" i="50" s="1"/>
  <c r="O20" i="50"/>
  <c r="O37" i="50"/>
  <c r="O50" i="50"/>
  <c r="O21" i="50"/>
  <c r="O34" i="50"/>
  <c r="O38" i="50"/>
  <c r="O51" i="50"/>
  <c r="O5" i="50"/>
  <c r="O18" i="50"/>
  <c r="O22" i="50"/>
  <c r="O35" i="50"/>
  <c r="O52" i="50"/>
  <c r="O55" i="50"/>
  <c r="O19" i="50"/>
  <c r="O36" i="50"/>
  <c r="O53" i="50"/>
  <c r="I56" i="50"/>
  <c r="O56" i="50" s="1"/>
  <c r="P58" i="50" s="1"/>
  <c r="I57" i="50"/>
  <c r="O57" i="50" s="1"/>
  <c r="O133" i="49"/>
  <c r="O126" i="49"/>
  <c r="O129" i="49"/>
  <c r="O124" i="49"/>
  <c r="O127" i="49"/>
  <c r="O121" i="49"/>
  <c r="O131" i="49"/>
  <c r="N136" i="49"/>
  <c r="N137" i="49"/>
  <c r="O72" i="49"/>
  <c r="O87" i="49"/>
  <c r="O95" i="49"/>
  <c r="O80" i="49"/>
  <c r="N138" i="49"/>
  <c r="O63" i="49"/>
  <c r="I138" i="49"/>
  <c r="O75" i="49"/>
  <c r="O85" i="49"/>
  <c r="O102" i="49"/>
  <c r="O105" i="49"/>
  <c r="O115" i="49"/>
  <c r="I136" i="49"/>
  <c r="O65" i="49"/>
  <c r="O82" i="49"/>
  <c r="O99" i="49"/>
  <c r="O109" i="49"/>
  <c r="O112" i="49"/>
  <c r="I137" i="49"/>
  <c r="O70" i="49"/>
  <c r="O73" i="49"/>
  <c r="O90" i="49"/>
  <c r="O107" i="49"/>
  <c r="O67" i="49"/>
  <c r="O77" i="49"/>
  <c r="O94" i="49"/>
  <c r="O97" i="49"/>
  <c r="O12" i="49"/>
  <c r="O44" i="49"/>
  <c r="N56" i="49"/>
  <c r="O52" i="49"/>
  <c r="N57" i="49"/>
  <c r="O10" i="49"/>
  <c r="O13" i="49"/>
  <c r="O30" i="49"/>
  <c r="O47" i="49"/>
  <c r="O7" i="49"/>
  <c r="O17" i="49"/>
  <c r="O34" i="49"/>
  <c r="O37" i="49"/>
  <c r="I58" i="49"/>
  <c r="O58" i="49" s="1"/>
  <c r="O41" i="49"/>
  <c r="O54" i="49"/>
  <c r="O15" i="49"/>
  <c r="O25" i="49"/>
  <c r="O42" i="49"/>
  <c r="O45" i="49"/>
  <c r="O55" i="49"/>
  <c r="O5" i="49"/>
  <c r="O22" i="49"/>
  <c r="O49" i="49"/>
  <c r="O57" i="49"/>
  <c r="I56" i="49"/>
  <c r="O134" i="48"/>
  <c r="O122" i="48"/>
  <c r="O129" i="48"/>
  <c r="O133" i="48"/>
  <c r="O124" i="48"/>
  <c r="I138" i="48"/>
  <c r="O131" i="48"/>
  <c r="O103" i="48"/>
  <c r="N136" i="48"/>
  <c r="O104" i="48"/>
  <c r="O111" i="48"/>
  <c r="N137" i="48"/>
  <c r="O65" i="48"/>
  <c r="O73" i="48"/>
  <c r="O81" i="48"/>
  <c r="O89" i="48"/>
  <c r="O97" i="48"/>
  <c r="O66" i="48"/>
  <c r="O74" i="48"/>
  <c r="O82" i="48"/>
  <c r="O90" i="48"/>
  <c r="O116" i="48"/>
  <c r="O71" i="48"/>
  <c r="O79" i="48"/>
  <c r="O87" i="48"/>
  <c r="O95" i="48"/>
  <c r="N138" i="48"/>
  <c r="O70" i="48"/>
  <c r="O83" i="48"/>
  <c r="O100" i="48"/>
  <c r="O114" i="48"/>
  <c r="O77" i="48"/>
  <c r="O94" i="48"/>
  <c r="O107" i="48"/>
  <c r="I136" i="48"/>
  <c r="O136" i="48" s="1"/>
  <c r="P116" i="48" s="1"/>
  <c r="I137" i="48"/>
  <c r="O78" i="48"/>
  <c r="O91" i="48"/>
  <c r="O108" i="48"/>
  <c r="O75" i="48"/>
  <c r="O92" i="48"/>
  <c r="O109" i="48"/>
  <c r="O28" i="48"/>
  <c r="O35" i="48"/>
  <c r="O38" i="48"/>
  <c r="O13" i="48"/>
  <c r="O21" i="48"/>
  <c r="O46" i="48"/>
  <c r="O14" i="48"/>
  <c r="O51" i="48"/>
  <c r="N56" i="48"/>
  <c r="O19" i="48"/>
  <c r="O52" i="48"/>
  <c r="O16" i="48"/>
  <c r="O33" i="48"/>
  <c r="O50" i="48"/>
  <c r="I57" i="48"/>
  <c r="O57" i="48" s="1"/>
  <c r="O23" i="48"/>
  <c r="O7" i="48"/>
  <c r="O24" i="48"/>
  <c r="O41" i="48"/>
  <c r="O54" i="48"/>
  <c r="O18" i="48"/>
  <c r="O31" i="48"/>
  <c r="O48" i="48"/>
  <c r="O8" i="48"/>
  <c r="O25" i="48"/>
  <c r="O42" i="48"/>
  <c r="O55" i="48"/>
  <c r="I56" i="48"/>
  <c r="O58" i="48"/>
  <c r="O122" i="47"/>
  <c r="O133" i="47"/>
  <c r="O134" i="47"/>
  <c r="O128" i="47"/>
  <c r="I138" i="47"/>
  <c r="O129" i="47"/>
  <c r="O123" i="47"/>
  <c r="O124" i="47"/>
  <c r="O127" i="47"/>
  <c r="O68" i="47"/>
  <c r="N136" i="47"/>
  <c r="O136" i="47" s="1"/>
  <c r="P116" i="47" s="1"/>
  <c r="N137" i="47"/>
  <c r="O80" i="47"/>
  <c r="N138" i="47"/>
  <c r="O100" i="47"/>
  <c r="O78" i="47"/>
  <c r="O81" i="47"/>
  <c r="O98" i="47"/>
  <c r="O75" i="47"/>
  <c r="O85" i="47"/>
  <c r="O102" i="47"/>
  <c r="O105" i="47"/>
  <c r="O115" i="47"/>
  <c r="I136" i="47"/>
  <c r="O65" i="47"/>
  <c r="O82" i="47"/>
  <c r="O99" i="47"/>
  <c r="O109" i="47"/>
  <c r="O112" i="47"/>
  <c r="I137" i="47"/>
  <c r="O138" i="47"/>
  <c r="O66" i="47"/>
  <c r="O83" i="47"/>
  <c r="O93" i="47"/>
  <c r="O110" i="47"/>
  <c r="O67" i="47"/>
  <c r="O77" i="47"/>
  <c r="O94" i="47"/>
  <c r="O97" i="47"/>
  <c r="N58" i="47"/>
  <c r="O19" i="47"/>
  <c r="O27" i="47"/>
  <c r="O44" i="47"/>
  <c r="N56" i="47"/>
  <c r="O12" i="47"/>
  <c r="O52" i="47"/>
  <c r="N57" i="47"/>
  <c r="O57" i="47" s="1"/>
  <c r="O10" i="47"/>
  <c r="O13" i="47"/>
  <c r="O30" i="47"/>
  <c r="O47" i="47"/>
  <c r="O7" i="47"/>
  <c r="O17" i="47"/>
  <c r="O34" i="47"/>
  <c r="O37" i="47"/>
  <c r="I58" i="47"/>
  <c r="O14" i="47"/>
  <c r="O31" i="47"/>
  <c r="O41" i="47"/>
  <c r="O54" i="47"/>
  <c r="O15" i="47"/>
  <c r="O25" i="47"/>
  <c r="O42" i="47"/>
  <c r="O45" i="47"/>
  <c r="O55" i="47"/>
  <c r="O9" i="47"/>
  <c r="O26" i="47"/>
  <c r="O29" i="47"/>
  <c r="O46" i="47"/>
  <c r="I56" i="47"/>
  <c r="O56" i="47" s="1"/>
  <c r="P58" i="47" s="1"/>
  <c r="O58" i="47"/>
  <c r="O125" i="46"/>
  <c r="O129" i="46"/>
  <c r="O133" i="46"/>
  <c r="N138" i="46"/>
  <c r="O126" i="46"/>
  <c r="O134" i="46"/>
  <c r="O127" i="46"/>
  <c r="O128" i="46"/>
  <c r="O123" i="46"/>
  <c r="O130" i="46"/>
  <c r="O96" i="46"/>
  <c r="O63" i="46"/>
  <c r="O89" i="46"/>
  <c r="O104" i="46"/>
  <c r="O111" i="46"/>
  <c r="O67" i="46"/>
  <c r="O71" i="46"/>
  <c r="N137" i="46"/>
  <c r="O72" i="46"/>
  <c r="O79" i="46"/>
  <c r="O80" i="46"/>
  <c r="O95" i="46"/>
  <c r="O78" i="46"/>
  <c r="O85" i="46"/>
  <c r="O92" i="46"/>
  <c r="O110" i="46"/>
  <c r="O113" i="46"/>
  <c r="I136" i="46"/>
  <c r="O136" i="46" s="1"/>
  <c r="P116" i="46" s="1"/>
  <c r="I137" i="46"/>
  <c r="O69" i="46"/>
  <c r="O76" i="46"/>
  <c r="O94" i="46"/>
  <c r="O101" i="46"/>
  <c r="O108" i="46"/>
  <c r="O115" i="46"/>
  <c r="I138" i="46"/>
  <c r="O138" i="46" s="1"/>
  <c r="O70" i="46"/>
  <c r="O77" i="46"/>
  <c r="O84" i="46"/>
  <c r="O102" i="46"/>
  <c r="O109" i="46"/>
  <c r="O23" i="46"/>
  <c r="O27" i="46"/>
  <c r="O20" i="46"/>
  <c r="O35" i="46"/>
  <c r="O28" i="46"/>
  <c r="O39" i="46"/>
  <c r="O43" i="46"/>
  <c r="N58" i="46"/>
  <c r="O58" i="46" s="1"/>
  <c r="O36" i="46"/>
  <c r="O51" i="46"/>
  <c r="O7" i="46"/>
  <c r="O11" i="46"/>
  <c r="O52" i="46"/>
  <c r="N56" i="46"/>
  <c r="O18" i="46"/>
  <c r="O25" i="46"/>
  <c r="O32" i="46"/>
  <c r="O50" i="46"/>
  <c r="I57" i="46"/>
  <c r="O57" i="46"/>
  <c r="O9" i="46"/>
  <c r="O16" i="46"/>
  <c r="O34" i="46"/>
  <c r="O41" i="46"/>
  <c r="O48" i="46"/>
  <c r="O55" i="46"/>
  <c r="I56" i="46"/>
  <c r="O10" i="46"/>
  <c r="O17" i="46"/>
  <c r="O24" i="46"/>
  <c r="O42" i="46"/>
  <c r="O49" i="46"/>
  <c r="I136" i="45"/>
  <c r="O63" i="45"/>
  <c r="O71" i="45"/>
  <c r="O82" i="45"/>
  <c r="N136" i="45"/>
  <c r="O64" i="45"/>
  <c r="O72" i="45"/>
  <c r="O87" i="45"/>
  <c r="O105" i="45"/>
  <c r="N137" i="45"/>
  <c r="O65" i="45"/>
  <c r="O73" i="45"/>
  <c r="O106" i="45"/>
  <c r="O66" i="45"/>
  <c r="N138" i="45"/>
  <c r="O68" i="45"/>
  <c r="O85" i="45"/>
  <c r="O75" i="45"/>
  <c r="O92" i="45"/>
  <c r="O102" i="45"/>
  <c r="O108" i="45"/>
  <c r="O115" i="45"/>
  <c r="O69" i="45"/>
  <c r="O86" i="45"/>
  <c r="I137" i="45"/>
  <c r="O70" i="45"/>
  <c r="O83" i="45"/>
  <c r="I138" i="45"/>
  <c r="O138" i="45" s="1"/>
  <c r="O67" i="45"/>
  <c r="O84" i="45"/>
  <c r="O22" i="45"/>
  <c r="O19" i="45"/>
  <c r="O28" i="45"/>
  <c r="O53" i="45"/>
  <c r="O36" i="45"/>
  <c r="O43" i="45"/>
  <c r="O46" i="45"/>
  <c r="O18" i="45"/>
  <c r="O31" i="45"/>
  <c r="O48" i="45"/>
  <c r="O58" i="45"/>
  <c r="O9" i="45"/>
  <c r="O26" i="45"/>
  <c r="O39" i="45"/>
  <c r="O16" i="45"/>
  <c r="O33" i="45"/>
  <c r="O50" i="45"/>
  <c r="I57" i="45"/>
  <c r="O57" i="45" s="1"/>
  <c r="O7" i="45"/>
  <c r="O24" i="45"/>
  <c r="O41" i="45"/>
  <c r="O54" i="45"/>
  <c r="O56" i="45"/>
  <c r="P58" i="45" s="1"/>
  <c r="O137" i="45"/>
  <c r="O128" i="44"/>
  <c r="O126" i="44"/>
  <c r="O121" i="44"/>
  <c r="O122" i="44"/>
  <c r="O129" i="44"/>
  <c r="O123" i="44"/>
  <c r="O133" i="44"/>
  <c r="I138" i="44"/>
  <c r="O131" i="44"/>
  <c r="O63" i="44"/>
  <c r="O74" i="44"/>
  <c r="O103" i="44"/>
  <c r="N136" i="44"/>
  <c r="O64" i="44"/>
  <c r="O71" i="44"/>
  <c r="O72" i="44"/>
  <c r="N137" i="44"/>
  <c r="N138" i="44"/>
  <c r="O138" i="44" s="1"/>
  <c r="O83" i="44"/>
  <c r="O100" i="44"/>
  <c r="O67" i="44"/>
  <c r="O84" i="44"/>
  <c r="O101" i="44"/>
  <c r="I136" i="44"/>
  <c r="O136" i="44" s="1"/>
  <c r="P116" i="44" s="1"/>
  <c r="I137" i="44"/>
  <c r="O75" i="44"/>
  <c r="O92" i="44"/>
  <c r="O109" i="44"/>
  <c r="O112" i="44"/>
  <c r="O76" i="44"/>
  <c r="O93" i="44"/>
  <c r="O113" i="44"/>
  <c r="O5" i="44"/>
  <c r="O20" i="44"/>
  <c r="O27" i="44"/>
  <c r="N58" i="44"/>
  <c r="O58" i="44" s="1"/>
  <c r="O14" i="44"/>
  <c r="O18" i="44"/>
  <c r="N56" i="44"/>
  <c r="O19" i="44"/>
  <c r="O23" i="44"/>
  <c r="O40" i="44"/>
  <c r="O17" i="44"/>
  <c r="O47" i="44"/>
  <c r="O7" i="44"/>
  <c r="O24" i="44"/>
  <c r="O41" i="44"/>
  <c r="O54" i="44"/>
  <c r="O31" i="44"/>
  <c r="O48" i="44"/>
  <c r="I57" i="44"/>
  <c r="O57" i="44" s="1"/>
  <c r="O15" i="44"/>
  <c r="O32" i="44"/>
  <c r="O49" i="44"/>
  <c r="I56" i="44"/>
  <c r="O122" i="43"/>
  <c r="O124" i="43"/>
  <c r="O131" i="43"/>
  <c r="I138" i="43"/>
  <c r="O129" i="43"/>
  <c r="O133" i="43"/>
  <c r="O127" i="43"/>
  <c r="O76" i="43"/>
  <c r="O113" i="43"/>
  <c r="N136" i="43"/>
  <c r="N137" i="43"/>
  <c r="N138" i="43"/>
  <c r="O71" i="43"/>
  <c r="O78" i="43"/>
  <c r="O85" i="43"/>
  <c r="O103" i="43"/>
  <c r="O110" i="43"/>
  <c r="I136" i="43"/>
  <c r="I137" i="43"/>
  <c r="O137" i="43" s="1"/>
  <c r="O69" i="43"/>
  <c r="O87" i="43"/>
  <c r="O94" i="43"/>
  <c r="O101" i="43"/>
  <c r="O115" i="43"/>
  <c r="O63" i="43"/>
  <c r="O70" i="43"/>
  <c r="O77" i="43"/>
  <c r="O95" i="43"/>
  <c r="O102" i="43"/>
  <c r="O109" i="43"/>
  <c r="O116" i="43"/>
  <c r="O8" i="43"/>
  <c r="O36" i="43"/>
  <c r="O40" i="43"/>
  <c r="O44" i="43"/>
  <c r="N56" i="43"/>
  <c r="O9" i="43"/>
  <c r="O26" i="43"/>
  <c r="O29" i="43"/>
  <c r="O46" i="43"/>
  <c r="I56" i="43"/>
  <c r="O10" i="43"/>
  <c r="O13" i="43"/>
  <c r="O30" i="43"/>
  <c r="O47" i="43"/>
  <c r="O7" i="43"/>
  <c r="O17" i="43"/>
  <c r="O34" i="43"/>
  <c r="O37" i="43"/>
  <c r="I58" i="43"/>
  <c r="O58" i="43" s="1"/>
  <c r="O54" i="43"/>
  <c r="O15" i="43"/>
  <c r="O25" i="43"/>
  <c r="O42" i="43"/>
  <c r="O45" i="43"/>
  <c r="O55" i="43"/>
  <c r="O57" i="43"/>
  <c r="O136" i="43"/>
  <c r="P116" i="43" s="1"/>
  <c r="O131" i="42"/>
  <c r="O125" i="42"/>
  <c r="O126" i="42"/>
  <c r="O133" i="42"/>
  <c r="O123" i="42"/>
  <c r="O134" i="42"/>
  <c r="I136" i="42"/>
  <c r="O128" i="42"/>
  <c r="O84" i="42"/>
  <c r="O69" i="42"/>
  <c r="O77" i="42"/>
  <c r="O109" i="42"/>
  <c r="N136" i="42"/>
  <c r="O136" i="42" s="1"/>
  <c r="P116" i="42" s="1"/>
  <c r="N137" i="42"/>
  <c r="O137" i="42" s="1"/>
  <c r="O96" i="42"/>
  <c r="O107" i="42"/>
  <c r="O113" i="42"/>
  <c r="N138" i="42"/>
  <c r="O66" i="42"/>
  <c r="O83" i="42"/>
  <c r="O106" i="42"/>
  <c r="O115" i="42"/>
  <c r="I138" i="42"/>
  <c r="O74" i="42"/>
  <c r="O91" i="42"/>
  <c r="O78" i="42"/>
  <c r="O81" i="42"/>
  <c r="O98" i="42"/>
  <c r="I137" i="42"/>
  <c r="O86" i="42"/>
  <c r="O89" i="42"/>
  <c r="O16" i="42"/>
  <c r="O49" i="42"/>
  <c r="O28" i="42"/>
  <c r="N58" i="42"/>
  <c r="O40" i="42"/>
  <c r="N56" i="42"/>
  <c r="O15" i="42"/>
  <c r="O42" i="42"/>
  <c r="O45" i="42"/>
  <c r="O55" i="42"/>
  <c r="O26" i="42"/>
  <c r="O29" i="42"/>
  <c r="O46" i="42"/>
  <c r="O6" i="42"/>
  <c r="O23" i="42"/>
  <c r="O50" i="42"/>
  <c r="O53" i="42"/>
  <c r="I56" i="42"/>
  <c r="I57" i="42"/>
  <c r="O57" i="42" s="1"/>
  <c r="O10" i="42"/>
  <c r="O13" i="42"/>
  <c r="O30" i="42"/>
  <c r="O47" i="42"/>
  <c r="O14" i="42"/>
  <c r="O31" i="42"/>
  <c r="O18" i="42"/>
  <c r="O21" i="42"/>
  <c r="O38" i="42"/>
  <c r="O58" i="42"/>
  <c r="O125" i="41"/>
  <c r="O122" i="41"/>
  <c r="N138" i="41"/>
  <c r="O132" i="41"/>
  <c r="O135" i="41"/>
  <c r="I136" i="41"/>
  <c r="O136" i="41" s="1"/>
  <c r="P116" i="41" s="1"/>
  <c r="O121" i="41"/>
  <c r="O131" i="41"/>
  <c r="N137" i="41"/>
  <c r="O137" i="41" s="1"/>
  <c r="O63" i="41"/>
  <c r="O79" i="41"/>
  <c r="O72" i="41"/>
  <c r="O76" i="41"/>
  <c r="O80" i="41"/>
  <c r="O78" i="41"/>
  <c r="O81" i="41"/>
  <c r="O98" i="41"/>
  <c r="O75" i="41"/>
  <c r="O85" i="41"/>
  <c r="O102" i="41"/>
  <c r="O105" i="41"/>
  <c r="O115" i="41"/>
  <c r="O65" i="41"/>
  <c r="O82" i="41"/>
  <c r="O99" i="41"/>
  <c r="O109" i="41"/>
  <c r="O112" i="41"/>
  <c r="O69" i="41"/>
  <c r="O86" i="41"/>
  <c r="O89" i="41"/>
  <c r="O106" i="41"/>
  <c r="I137" i="41"/>
  <c r="O138" i="41"/>
  <c r="O66" i="41"/>
  <c r="O83" i="41"/>
  <c r="O93" i="41"/>
  <c r="O110" i="41"/>
  <c r="O70" i="41"/>
  <c r="O73" i="41"/>
  <c r="O90" i="41"/>
  <c r="O107" i="41"/>
  <c r="O94" i="41"/>
  <c r="O97" i="41"/>
  <c r="O27" i="41"/>
  <c r="O35" i="41"/>
  <c r="O51" i="41"/>
  <c r="N57" i="41"/>
  <c r="O57" i="41" s="1"/>
  <c r="O10" i="41"/>
  <c r="O13" i="41"/>
  <c r="O30" i="41"/>
  <c r="O47" i="41"/>
  <c r="O7" i="41"/>
  <c r="O17" i="41"/>
  <c r="O34" i="41"/>
  <c r="O37" i="41"/>
  <c r="O54" i="41"/>
  <c r="O18" i="41"/>
  <c r="O21" i="41"/>
  <c r="O38" i="41"/>
  <c r="O15" i="41"/>
  <c r="O25" i="41"/>
  <c r="O42" i="41"/>
  <c r="O45" i="41"/>
  <c r="O55" i="41"/>
  <c r="O5" i="41"/>
  <c r="O22" i="41"/>
  <c r="O39" i="41"/>
  <c r="O49" i="41"/>
  <c r="I56" i="41"/>
  <c r="O56" i="41" s="1"/>
  <c r="P58" i="41" s="1"/>
  <c r="O134" i="40"/>
  <c r="O121" i="40"/>
  <c r="O135" i="40"/>
  <c r="O125" i="40"/>
  <c r="O133" i="40"/>
  <c r="O127" i="40"/>
  <c r="O110" i="40"/>
  <c r="N136" i="40"/>
  <c r="O84" i="40"/>
  <c r="O88" i="40"/>
  <c r="N137" i="40"/>
  <c r="O78" i="40"/>
  <c r="O115" i="40"/>
  <c r="N138" i="40"/>
  <c r="O82" i="40"/>
  <c r="O86" i="40"/>
  <c r="O90" i="40"/>
  <c r="O67" i="40"/>
  <c r="O81" i="40"/>
  <c r="O99" i="40"/>
  <c r="I138" i="40"/>
  <c r="O75" i="40"/>
  <c r="O89" i="40"/>
  <c r="O107" i="40"/>
  <c r="I136" i="40"/>
  <c r="O79" i="40"/>
  <c r="O93" i="40"/>
  <c r="O111" i="40"/>
  <c r="O114" i="40"/>
  <c r="O65" i="40"/>
  <c r="O83" i="40"/>
  <c r="O97" i="40"/>
  <c r="I137" i="40"/>
  <c r="O73" i="40"/>
  <c r="O91" i="40"/>
  <c r="O105" i="40"/>
  <c r="O112" i="40"/>
  <c r="O63" i="40"/>
  <c r="O77" i="40"/>
  <c r="O95" i="40"/>
  <c r="O109" i="40"/>
  <c r="O8" i="40"/>
  <c r="O26" i="40"/>
  <c r="O30" i="40"/>
  <c r="O34" i="40"/>
  <c r="O38" i="40"/>
  <c r="O42" i="40"/>
  <c r="N57" i="40"/>
  <c r="O46" i="40"/>
  <c r="O6" i="40"/>
  <c r="O10" i="40"/>
  <c r="O28" i="40"/>
  <c r="O32" i="40"/>
  <c r="O36" i="40"/>
  <c r="O40" i="40"/>
  <c r="N56" i="40"/>
  <c r="O56" i="40" s="1"/>
  <c r="P58" i="40" s="1"/>
  <c r="O17" i="40"/>
  <c r="O35" i="40"/>
  <c r="O49" i="40"/>
  <c r="I57" i="40"/>
  <c r="O57" i="40" s="1"/>
  <c r="O11" i="40"/>
  <c r="O25" i="40"/>
  <c r="O43" i="40"/>
  <c r="O15" i="40"/>
  <c r="O29" i="40"/>
  <c r="O47" i="40"/>
  <c r="I58" i="40"/>
  <c r="O9" i="40"/>
  <c r="O27" i="40"/>
  <c r="O41" i="40"/>
  <c r="O58" i="40"/>
  <c r="O122" i="39"/>
  <c r="O124" i="39"/>
  <c r="O131" i="39"/>
  <c r="O129" i="39"/>
  <c r="O133" i="39"/>
  <c r="O127" i="39"/>
  <c r="O63" i="39"/>
  <c r="O88" i="39"/>
  <c r="O92" i="39"/>
  <c r="N136" i="39"/>
  <c r="O100" i="39"/>
  <c r="N137" i="39"/>
  <c r="N138" i="39"/>
  <c r="O69" i="39"/>
  <c r="O86" i="39"/>
  <c r="O89" i="39"/>
  <c r="O106" i="39"/>
  <c r="I138" i="39"/>
  <c r="O70" i="39"/>
  <c r="O73" i="39"/>
  <c r="O90" i="39"/>
  <c r="O107" i="39"/>
  <c r="I136" i="39"/>
  <c r="O136" i="39" s="1"/>
  <c r="P116" i="39" s="1"/>
  <c r="O74" i="39"/>
  <c r="O91" i="39"/>
  <c r="O101" i="39"/>
  <c r="I137" i="39"/>
  <c r="O75" i="39"/>
  <c r="O85" i="39"/>
  <c r="O102" i="39"/>
  <c r="O105" i="39"/>
  <c r="O112" i="39"/>
  <c r="N56" i="39"/>
  <c r="O12" i="39"/>
  <c r="O16" i="39"/>
  <c r="O20" i="39"/>
  <c r="N57" i="39"/>
  <c r="O43" i="39"/>
  <c r="N58" i="39"/>
  <c r="O15" i="39"/>
  <c r="O25" i="39"/>
  <c r="O42" i="39"/>
  <c r="O45" i="39"/>
  <c r="O55" i="39"/>
  <c r="O9" i="39"/>
  <c r="O26" i="39"/>
  <c r="O29" i="39"/>
  <c r="O46" i="39"/>
  <c r="I56" i="39"/>
  <c r="O56" i="39" s="1"/>
  <c r="P58" i="39" s="1"/>
  <c r="O6" i="39"/>
  <c r="O23" i="39"/>
  <c r="O33" i="39"/>
  <c r="O50" i="39"/>
  <c r="O53" i="39"/>
  <c r="I57" i="39"/>
  <c r="O10" i="39"/>
  <c r="O13" i="39"/>
  <c r="O30" i="39"/>
  <c r="O47" i="39"/>
  <c r="I58" i="39"/>
  <c r="O14" i="39"/>
  <c r="O31" i="39"/>
  <c r="O41" i="39"/>
  <c r="O54" i="39"/>
  <c r="O57" i="39"/>
  <c r="N136" i="38"/>
  <c r="N137" i="38"/>
  <c r="O133" i="38"/>
  <c r="O126" i="38"/>
  <c r="O124" i="38"/>
  <c r="O85" i="38"/>
  <c r="O89" i="38"/>
  <c r="O93" i="38"/>
  <c r="O65" i="38"/>
  <c r="O95" i="38"/>
  <c r="N138" i="38"/>
  <c r="O69" i="38"/>
  <c r="O73" i="38"/>
  <c r="O99" i="38"/>
  <c r="O88" i="38"/>
  <c r="O98" i="38"/>
  <c r="O108" i="38"/>
  <c r="O68" i="38"/>
  <c r="O78" i="38"/>
  <c r="O96" i="38"/>
  <c r="O106" i="38"/>
  <c r="I137" i="38"/>
  <c r="O137" i="38" s="1"/>
  <c r="O66" i="38"/>
  <c r="O76" i="38"/>
  <c r="O86" i="38"/>
  <c r="I136" i="38"/>
  <c r="O136" i="38" s="1"/>
  <c r="P116" i="38" s="1"/>
  <c r="I138" i="38"/>
  <c r="O70" i="38"/>
  <c r="O104" i="38"/>
  <c r="O51" i="38"/>
  <c r="N56" i="38"/>
  <c r="N58" i="38"/>
  <c r="O58" i="38" s="1"/>
  <c r="O19" i="38"/>
  <c r="O23" i="38"/>
  <c r="O27" i="38"/>
  <c r="O31" i="38"/>
  <c r="O8" i="38"/>
  <c r="O22" i="38"/>
  <c r="O40" i="38"/>
  <c r="O20" i="38"/>
  <c r="O34" i="38"/>
  <c r="O52" i="38"/>
  <c r="O6" i="38"/>
  <c r="O24" i="38"/>
  <c r="O38" i="38"/>
  <c r="O55" i="38"/>
  <c r="I56" i="38"/>
  <c r="O14" i="38"/>
  <c r="O32" i="38"/>
  <c r="O46" i="38"/>
  <c r="O18" i="38"/>
  <c r="O36" i="38"/>
  <c r="O50" i="38"/>
  <c r="I57" i="38"/>
  <c r="O57" i="38" s="1"/>
  <c r="O56" i="38"/>
  <c r="P58" i="38" s="1"/>
  <c r="O132" i="37"/>
  <c r="O135" i="37"/>
  <c r="O129" i="37"/>
  <c r="O121" i="37"/>
  <c r="O131" i="37"/>
  <c r="O68" i="37"/>
  <c r="O87" i="37"/>
  <c r="O95" i="37"/>
  <c r="O116" i="37"/>
  <c r="N138" i="37"/>
  <c r="O138" i="37" s="1"/>
  <c r="O72" i="37"/>
  <c r="O76" i="37"/>
  <c r="O80" i="37"/>
  <c r="O103" i="37"/>
  <c r="O78" i="37"/>
  <c r="O81" i="37"/>
  <c r="O98" i="37"/>
  <c r="I136" i="37"/>
  <c r="O136" i="37" s="1"/>
  <c r="P116" i="37" s="1"/>
  <c r="O65" i="37"/>
  <c r="O82" i="37"/>
  <c r="O99" i="37"/>
  <c r="O109" i="37"/>
  <c r="O112" i="37"/>
  <c r="O69" i="37"/>
  <c r="O86" i="37"/>
  <c r="O89" i="37"/>
  <c r="O106" i="37"/>
  <c r="I137" i="37"/>
  <c r="O137" i="37" s="1"/>
  <c r="O67" i="37"/>
  <c r="O77" i="37"/>
  <c r="O94" i="37"/>
  <c r="O97" i="37"/>
  <c r="N58" i="37"/>
  <c r="O58" i="37" s="1"/>
  <c r="O11" i="37"/>
  <c r="O19" i="37"/>
  <c r="O44" i="37"/>
  <c r="O48" i="37"/>
  <c r="N56" i="37"/>
  <c r="N57" i="37"/>
  <c r="O24" i="37"/>
  <c r="O6" i="37"/>
  <c r="O23" i="37"/>
  <c r="O33" i="37"/>
  <c r="O50" i="37"/>
  <c r="O53" i="37"/>
  <c r="I57" i="37"/>
  <c r="O57" i="37" s="1"/>
  <c r="O14" i="37"/>
  <c r="O31" i="37"/>
  <c r="O41" i="37"/>
  <c r="O54" i="37"/>
  <c r="O18" i="37"/>
  <c r="O21" i="37"/>
  <c r="O38" i="37"/>
  <c r="O9" i="37"/>
  <c r="O26" i="37"/>
  <c r="O29" i="37"/>
  <c r="O46" i="37"/>
  <c r="I56" i="37"/>
  <c r="O56" i="37" s="1"/>
  <c r="P58" i="37" s="1"/>
  <c r="O131" i="36"/>
  <c r="N136" i="36"/>
  <c r="O128" i="36"/>
  <c r="O126" i="36"/>
  <c r="O129" i="36"/>
  <c r="O132" i="36"/>
  <c r="O133" i="36"/>
  <c r="O121" i="36"/>
  <c r="O124" i="36"/>
  <c r="O82" i="36"/>
  <c r="O96" i="36"/>
  <c r="O104" i="36"/>
  <c r="O108" i="36"/>
  <c r="N137" i="36"/>
  <c r="O84" i="36"/>
  <c r="O98" i="36"/>
  <c r="O106" i="36"/>
  <c r="O71" i="36"/>
  <c r="O81" i="36"/>
  <c r="I136" i="36"/>
  <c r="O65" i="36"/>
  <c r="O99" i="36"/>
  <c r="O102" i="36"/>
  <c r="O112" i="36"/>
  <c r="O115" i="36"/>
  <c r="O79" i="36"/>
  <c r="O89" i="36"/>
  <c r="O83" i="36"/>
  <c r="O86" i="36"/>
  <c r="O103" i="36"/>
  <c r="O116" i="36"/>
  <c r="I137" i="36"/>
  <c r="O137" i="36" s="1"/>
  <c r="O91" i="36"/>
  <c r="O94" i="36"/>
  <c r="O111" i="36"/>
  <c r="I138" i="36"/>
  <c r="O138" i="36" s="1"/>
  <c r="O36" i="36"/>
  <c r="N58" i="36"/>
  <c r="N57" i="36"/>
  <c r="O38" i="36"/>
  <c r="O7" i="36"/>
  <c r="O37" i="36"/>
  <c r="O31" i="36"/>
  <c r="O34" i="36"/>
  <c r="O51" i="36"/>
  <c r="I56" i="36"/>
  <c r="I58" i="36"/>
  <c r="O10" i="36"/>
  <c r="O27" i="36"/>
  <c r="O15" i="36"/>
  <c r="O18" i="36"/>
  <c r="O35" i="36"/>
  <c r="O45" i="36"/>
  <c r="O56" i="36"/>
  <c r="P58" i="36" s="1"/>
  <c r="O19" i="36"/>
  <c r="O29" i="36"/>
  <c r="O57" i="36"/>
  <c r="O122" i="35"/>
  <c r="O134" i="35"/>
  <c r="O129" i="35"/>
  <c r="O124" i="35"/>
  <c r="O127" i="35"/>
  <c r="O68" i="35"/>
  <c r="N136" i="35"/>
  <c r="N137" i="35"/>
  <c r="O87" i="35"/>
  <c r="O95" i="35"/>
  <c r="O80" i="35"/>
  <c r="N138" i="35"/>
  <c r="I138" i="35"/>
  <c r="O75" i="35"/>
  <c r="O85" i="35"/>
  <c r="O102" i="35"/>
  <c r="O105" i="35"/>
  <c r="O115" i="35"/>
  <c r="I136" i="35"/>
  <c r="O136" i="35" s="1"/>
  <c r="P116" i="35" s="1"/>
  <c r="O65" i="35"/>
  <c r="O82" i="35"/>
  <c r="O99" i="35"/>
  <c r="O109" i="35"/>
  <c r="O112" i="35"/>
  <c r="I137" i="35"/>
  <c r="O70" i="35"/>
  <c r="O73" i="35"/>
  <c r="O90" i="35"/>
  <c r="O107" i="35"/>
  <c r="O67" i="35"/>
  <c r="O77" i="35"/>
  <c r="O94" i="35"/>
  <c r="O97" i="35"/>
  <c r="O20" i="35"/>
  <c r="O24" i="35"/>
  <c r="O28" i="35"/>
  <c r="O32" i="35"/>
  <c r="N56" i="35"/>
  <c r="O11" i="35"/>
  <c r="N57" i="35"/>
  <c r="O57" i="35" s="1"/>
  <c r="O10" i="35"/>
  <c r="O13" i="35"/>
  <c r="O30" i="35"/>
  <c r="O47" i="35"/>
  <c r="O7" i="35"/>
  <c r="O17" i="35"/>
  <c r="O34" i="35"/>
  <c r="O37" i="35"/>
  <c r="O14" i="35"/>
  <c r="O31" i="35"/>
  <c r="O41" i="35"/>
  <c r="O54" i="35"/>
  <c r="O15" i="35"/>
  <c r="O25" i="35"/>
  <c r="O42" i="35"/>
  <c r="O45" i="35"/>
  <c r="O55" i="35"/>
  <c r="O5" i="35"/>
  <c r="O22" i="35"/>
  <c r="O39" i="35"/>
  <c r="O49" i="35"/>
  <c r="I56" i="35"/>
  <c r="O56" i="35" s="1"/>
  <c r="P58" i="35" s="1"/>
  <c r="O128" i="34"/>
  <c r="O122" i="34"/>
  <c r="O132" i="34"/>
  <c r="O133" i="34"/>
  <c r="O134" i="34"/>
  <c r="O65" i="34"/>
  <c r="O69" i="34"/>
  <c r="O73" i="34"/>
  <c r="O77" i="34"/>
  <c r="O107" i="34"/>
  <c r="N136" i="34"/>
  <c r="O93" i="34"/>
  <c r="O97" i="34"/>
  <c r="O101" i="34"/>
  <c r="O112" i="34"/>
  <c r="N137" i="34"/>
  <c r="O63" i="34"/>
  <c r="O67" i="34"/>
  <c r="O71" i="34"/>
  <c r="O75" i="34"/>
  <c r="O109" i="34"/>
  <c r="N138" i="34"/>
  <c r="O91" i="34"/>
  <c r="O99" i="34"/>
  <c r="O76" i="34"/>
  <c r="O86" i="34"/>
  <c r="O96" i="34"/>
  <c r="O102" i="34"/>
  <c r="I136" i="34"/>
  <c r="O136" i="34" s="1"/>
  <c r="P116" i="34" s="1"/>
  <c r="O80" i="34"/>
  <c r="O115" i="34"/>
  <c r="O103" i="34"/>
  <c r="I137" i="34"/>
  <c r="O70" i="34"/>
  <c r="O84" i="34"/>
  <c r="O100" i="34"/>
  <c r="O116" i="34"/>
  <c r="O64" i="34"/>
  <c r="O78" i="34"/>
  <c r="I138" i="34"/>
  <c r="O138" i="34" s="1"/>
  <c r="O13" i="34"/>
  <c r="O17" i="34"/>
  <c r="O43" i="34"/>
  <c r="O47" i="34"/>
  <c r="O51" i="34"/>
  <c r="N58" i="34"/>
  <c r="O58" i="34" s="1"/>
  <c r="O11" i="34"/>
  <c r="O15" i="34"/>
  <c r="O19" i="34"/>
  <c r="O45" i="34"/>
  <c r="O49" i="34"/>
  <c r="N56" i="34"/>
  <c r="O12" i="34"/>
  <c r="O26" i="34"/>
  <c r="O44" i="34"/>
  <c r="O20" i="34"/>
  <c r="O34" i="34"/>
  <c r="O52" i="34"/>
  <c r="O6" i="34"/>
  <c r="O24" i="34"/>
  <c r="O38" i="34"/>
  <c r="O55" i="34"/>
  <c r="I56" i="34"/>
  <c r="O56" i="34" s="1"/>
  <c r="P58" i="34" s="1"/>
  <c r="O18" i="34"/>
  <c r="O36" i="34"/>
  <c r="O50" i="34"/>
  <c r="O8" i="34"/>
  <c r="O22" i="34"/>
  <c r="O40" i="34"/>
  <c r="I57" i="34"/>
  <c r="O57" i="34" s="1"/>
  <c r="N138" i="33"/>
  <c r="O135" i="33"/>
  <c r="O132" i="33"/>
  <c r="O127" i="33"/>
  <c r="O82" i="33"/>
  <c r="O106" i="33"/>
  <c r="O109" i="33"/>
  <c r="N136" i="33"/>
  <c r="N137" i="33"/>
  <c r="O137" i="33" s="1"/>
  <c r="O83" i="33"/>
  <c r="O90" i="33"/>
  <c r="O66" i="33"/>
  <c r="O69" i="33"/>
  <c r="O74" i="33"/>
  <c r="O79" i="33"/>
  <c r="O96" i="33"/>
  <c r="I136" i="33"/>
  <c r="I137" i="33"/>
  <c r="O71" i="33"/>
  <c r="O88" i="33"/>
  <c r="O111" i="33"/>
  <c r="O72" i="33"/>
  <c r="O89" i="33"/>
  <c r="O102" i="33"/>
  <c r="I138" i="33"/>
  <c r="O138" i="33" s="1"/>
  <c r="O14" i="33"/>
  <c r="O48" i="33"/>
  <c r="O38" i="33"/>
  <c r="N58" i="33"/>
  <c r="O9" i="33"/>
  <c r="O13" i="33"/>
  <c r="O20" i="33"/>
  <c r="O27" i="33"/>
  <c r="O31" i="33"/>
  <c r="O34" i="33"/>
  <c r="O7" i="33"/>
  <c r="O10" i="33"/>
  <c r="O21" i="33"/>
  <c r="O28" i="33"/>
  <c r="O35" i="33"/>
  <c r="I56" i="33"/>
  <c r="O56" i="33" s="1"/>
  <c r="P58" i="33" s="1"/>
  <c r="O11" i="33"/>
  <c r="O15" i="33"/>
  <c r="O18" i="33"/>
  <c r="O29" i="33"/>
  <c r="I57" i="33"/>
  <c r="O57" i="33" s="1"/>
  <c r="I58" i="33"/>
  <c r="O126" i="32"/>
  <c r="N138" i="32"/>
  <c r="O138" i="32" s="1"/>
  <c r="O121" i="32"/>
  <c r="O128" i="32"/>
  <c r="O135" i="32"/>
  <c r="O129" i="32"/>
  <c r="O127" i="32"/>
  <c r="N137" i="32"/>
  <c r="O104" i="32"/>
  <c r="O87" i="32"/>
  <c r="O63" i="32"/>
  <c r="O80" i="32"/>
  <c r="O84" i="32"/>
  <c r="O66" i="32"/>
  <c r="O83" i="32"/>
  <c r="O93" i="32"/>
  <c r="O110" i="32"/>
  <c r="I136" i="32"/>
  <c r="O136" i="32" s="1"/>
  <c r="P116" i="32" s="1"/>
  <c r="O67" i="32"/>
  <c r="O77" i="32"/>
  <c r="O94" i="32"/>
  <c r="O97" i="32"/>
  <c r="O111" i="32"/>
  <c r="O114" i="32"/>
  <c r="I137" i="32"/>
  <c r="O78" i="32"/>
  <c r="O81" i="32"/>
  <c r="O98" i="32"/>
  <c r="O115" i="32"/>
  <c r="O65" i="32"/>
  <c r="O82" i="32"/>
  <c r="O99" i="32"/>
  <c r="O109" i="32"/>
  <c r="O116" i="32"/>
  <c r="O52" i="32"/>
  <c r="O16" i="32"/>
  <c r="N57" i="32"/>
  <c r="O57" i="32" s="1"/>
  <c r="N58" i="32"/>
  <c r="O15" i="32"/>
  <c r="O25" i="32"/>
  <c r="O42" i="32"/>
  <c r="O45" i="32"/>
  <c r="O55" i="32"/>
  <c r="O9" i="32"/>
  <c r="O26" i="32"/>
  <c r="O29" i="32"/>
  <c r="O46" i="32"/>
  <c r="I56" i="32"/>
  <c r="O56" i="32" s="1"/>
  <c r="P58" i="32" s="1"/>
  <c r="O23" i="32"/>
  <c r="O33" i="32"/>
  <c r="O50" i="32"/>
  <c r="O53" i="32"/>
  <c r="I57" i="32"/>
  <c r="O10" i="32"/>
  <c r="O13" i="32"/>
  <c r="O30" i="32"/>
  <c r="O47" i="32"/>
  <c r="I58" i="32"/>
  <c r="O14" i="32"/>
  <c r="O31" i="32"/>
  <c r="O41" i="32"/>
  <c r="O54" i="32"/>
  <c r="O123" i="31"/>
  <c r="O127" i="31"/>
  <c r="O132" i="31"/>
  <c r="O121" i="31"/>
  <c r="O125" i="31"/>
  <c r="O74" i="31"/>
  <c r="O104" i="31"/>
  <c r="O108" i="31"/>
  <c r="N136" i="31"/>
  <c r="O136" i="31" s="1"/>
  <c r="P116" i="31" s="1"/>
  <c r="O72" i="31"/>
  <c r="O76" i="31"/>
  <c r="O80" i="31"/>
  <c r="O106" i="31"/>
  <c r="N138" i="31"/>
  <c r="O138" i="31" s="1"/>
  <c r="O69" i="31"/>
  <c r="O73" i="31"/>
  <c r="O87" i="31"/>
  <c r="O94" i="31"/>
  <c r="O101" i="31"/>
  <c r="O105" i="31"/>
  <c r="O115" i="31"/>
  <c r="O67" i="31"/>
  <c r="O99" i="31"/>
  <c r="O71" i="31"/>
  <c r="O78" i="31"/>
  <c r="O85" i="31"/>
  <c r="O89" i="31"/>
  <c r="O103" i="31"/>
  <c r="O110" i="31"/>
  <c r="I136" i="31"/>
  <c r="I137" i="31"/>
  <c r="O137" i="31" s="1"/>
  <c r="O83" i="31"/>
  <c r="O6" i="31"/>
  <c r="O10" i="31"/>
  <c r="O36" i="31"/>
  <c r="O40" i="31"/>
  <c r="O44" i="31"/>
  <c r="O55" i="31"/>
  <c r="N56" i="31"/>
  <c r="N57" i="31"/>
  <c r="N58" i="31"/>
  <c r="O15" i="31"/>
  <c r="O51" i="31"/>
  <c r="O54" i="31"/>
  <c r="O23" i="31"/>
  <c r="O9" i="31"/>
  <c r="O13" i="31"/>
  <c r="O27" i="31"/>
  <c r="O31" i="31"/>
  <c r="O49" i="31"/>
  <c r="I56" i="31"/>
  <c r="I57" i="31"/>
  <c r="O58" i="31"/>
  <c r="O7" i="31"/>
  <c r="O39" i="31"/>
  <c r="O57" i="31"/>
  <c r="O121" i="30"/>
  <c r="O128" i="30"/>
  <c r="O132" i="30"/>
  <c r="O123" i="30"/>
  <c r="O130" i="30"/>
  <c r="O124" i="30"/>
  <c r="O131" i="30"/>
  <c r="O88" i="30"/>
  <c r="O103" i="30"/>
  <c r="N137" i="30"/>
  <c r="O63" i="30"/>
  <c r="O81" i="30"/>
  <c r="O111" i="30"/>
  <c r="O71" i="30"/>
  <c r="O72" i="30"/>
  <c r="O87" i="30"/>
  <c r="N138" i="30"/>
  <c r="O113" i="30"/>
  <c r="I136" i="30"/>
  <c r="O136" i="30"/>
  <c r="P116" i="30" s="1"/>
  <c r="I137" i="30"/>
  <c r="O115" i="30"/>
  <c r="O112" i="30"/>
  <c r="O43" i="30"/>
  <c r="O36" i="30"/>
  <c r="O51" i="30"/>
  <c r="O52" i="30"/>
  <c r="N56" i="30"/>
  <c r="O27" i="30"/>
  <c r="O40" i="30"/>
  <c r="O47" i="30"/>
  <c r="O55" i="30"/>
  <c r="I56" i="30"/>
  <c r="O58" i="30"/>
  <c r="O57" i="30"/>
  <c r="O56" i="30"/>
  <c r="P58" i="30" s="1"/>
  <c r="O138" i="30"/>
  <c r="O133" i="29"/>
  <c r="O128" i="29"/>
  <c r="I138" i="29"/>
  <c r="O123" i="29"/>
  <c r="O121" i="29"/>
  <c r="O131" i="29"/>
  <c r="N136" i="29"/>
  <c r="N137" i="29"/>
  <c r="O79" i="29"/>
  <c r="O68" i="29"/>
  <c r="O87" i="29"/>
  <c r="O95" i="29"/>
  <c r="O116" i="29"/>
  <c r="N138" i="29"/>
  <c r="O78" i="29"/>
  <c r="O81" i="29"/>
  <c r="O98" i="29"/>
  <c r="I136" i="29"/>
  <c r="O65" i="29"/>
  <c r="O82" i="29"/>
  <c r="O99" i="29"/>
  <c r="O109" i="29"/>
  <c r="O112" i="29"/>
  <c r="O69" i="29"/>
  <c r="O86" i="29"/>
  <c r="O89" i="29"/>
  <c r="O106" i="29"/>
  <c r="I137" i="29"/>
  <c r="O137" i="29" s="1"/>
  <c r="O66" i="29"/>
  <c r="O83" i="29"/>
  <c r="O93" i="29"/>
  <c r="O110" i="29"/>
  <c r="O67" i="29"/>
  <c r="O77" i="29"/>
  <c r="O94" i="29"/>
  <c r="O97" i="29"/>
  <c r="O11" i="29"/>
  <c r="O19" i="29"/>
  <c r="O44" i="29"/>
  <c r="O48" i="29"/>
  <c r="N56" i="29"/>
  <c r="N57" i="29"/>
  <c r="O6" i="29"/>
  <c r="O23" i="29"/>
  <c r="O33" i="29"/>
  <c r="O50" i="29"/>
  <c r="O53" i="29"/>
  <c r="I57" i="29"/>
  <c r="O57" i="29" s="1"/>
  <c r="O58" i="29"/>
  <c r="O14" i="29"/>
  <c r="O31" i="29"/>
  <c r="O41" i="29"/>
  <c r="O54" i="29"/>
  <c r="O18" i="29"/>
  <c r="O21" i="29"/>
  <c r="O38" i="29"/>
  <c r="O56" i="29"/>
  <c r="P58" i="29" s="1"/>
  <c r="O9" i="29"/>
  <c r="O26" i="29"/>
  <c r="O29" i="29"/>
  <c r="O46" i="29"/>
  <c r="I56" i="29"/>
  <c r="N138" i="28"/>
  <c r="O138" i="28" s="1"/>
  <c r="O126" i="28"/>
  <c r="O124" i="28"/>
  <c r="O121" i="28"/>
  <c r="O125" i="28"/>
  <c r="O122" i="28"/>
  <c r="O123" i="28"/>
  <c r="O75" i="28"/>
  <c r="O72" i="28"/>
  <c r="O80" i="28"/>
  <c r="O91" i="28"/>
  <c r="O66" i="28"/>
  <c r="O81" i="28"/>
  <c r="O96" i="28"/>
  <c r="O107" i="28"/>
  <c r="N137" i="28"/>
  <c r="O97" i="28"/>
  <c r="O63" i="28"/>
  <c r="O70" i="28"/>
  <c r="O77" i="28"/>
  <c r="O84" i="28"/>
  <c r="O95" i="28"/>
  <c r="O102" i="28"/>
  <c r="O109" i="28"/>
  <c r="O116" i="28"/>
  <c r="I136" i="28"/>
  <c r="O136" i="28" s="1"/>
  <c r="P116" i="28" s="1"/>
  <c r="I138" i="28"/>
  <c r="I137" i="28"/>
  <c r="O68" i="28"/>
  <c r="O79" i="28"/>
  <c r="O86" i="28"/>
  <c r="O93" i="28"/>
  <c r="O100" i="28"/>
  <c r="O111" i="28"/>
  <c r="O114" i="28"/>
  <c r="O69" i="28"/>
  <c r="O76" i="28"/>
  <c r="O87" i="28"/>
  <c r="O94" i="28"/>
  <c r="O101" i="28"/>
  <c r="O108" i="28"/>
  <c r="O115" i="28"/>
  <c r="O21" i="28"/>
  <c r="O29" i="28"/>
  <c r="O52" i="28"/>
  <c r="N56" i="28"/>
  <c r="N58" i="28"/>
  <c r="O58" i="28" s="1"/>
  <c r="O12" i="28"/>
  <c r="O15" i="28"/>
  <c r="O19" i="28"/>
  <c r="O30" i="28"/>
  <c r="O34" i="28"/>
  <c r="O49" i="28"/>
  <c r="O8" i="28"/>
  <c r="O23" i="28"/>
  <c r="O27" i="28"/>
  <c r="O38" i="28"/>
  <c r="O42" i="28"/>
  <c r="O16" i="28"/>
  <c r="O31" i="28"/>
  <c r="O35" i="28"/>
  <c r="O46" i="28"/>
  <c r="O50" i="28"/>
  <c r="O17" i="28"/>
  <c r="O32" i="28"/>
  <c r="O47" i="28"/>
  <c r="O51" i="28"/>
  <c r="O54" i="28"/>
  <c r="I57" i="28"/>
  <c r="O6" i="28"/>
  <c r="O10" i="28"/>
  <c r="O25" i="28"/>
  <c r="O40" i="28"/>
  <c r="O14" i="28"/>
  <c r="O18" i="28"/>
  <c r="O33" i="28"/>
  <c r="O48" i="28"/>
  <c r="O55" i="28"/>
  <c r="O57" i="28"/>
  <c r="O56" i="28"/>
  <c r="P58" i="28" s="1"/>
  <c r="N136" i="27"/>
  <c r="O132" i="27"/>
  <c r="O131" i="27"/>
  <c r="O122" i="27"/>
  <c r="O125" i="27"/>
  <c r="O136" i="27"/>
  <c r="P116" i="27" s="1"/>
  <c r="I136" i="27"/>
  <c r="O126" i="27"/>
  <c r="O133" i="27"/>
  <c r="O121" i="27"/>
  <c r="O65" i="27"/>
  <c r="O69" i="27"/>
  <c r="O73" i="27"/>
  <c r="O77" i="27"/>
  <c r="O70" i="27"/>
  <c r="O74" i="27"/>
  <c r="O78" i="27"/>
  <c r="O97" i="27"/>
  <c r="O82" i="27"/>
  <c r="O86" i="27"/>
  <c r="O105" i="27"/>
  <c r="O109" i="27"/>
  <c r="N138" i="27"/>
  <c r="N137" i="27"/>
  <c r="O68" i="27"/>
  <c r="O71" i="27"/>
  <c r="O88" i="27"/>
  <c r="O98" i="27"/>
  <c r="O72" i="27"/>
  <c r="O99" i="27"/>
  <c r="O112" i="27"/>
  <c r="I138" i="27"/>
  <c r="O138" i="27" s="1"/>
  <c r="O76" i="27"/>
  <c r="O79" i="27"/>
  <c r="O96" i="27"/>
  <c r="O106" i="27"/>
  <c r="O83" i="27"/>
  <c r="O100" i="27"/>
  <c r="O103" i="27"/>
  <c r="O113" i="27"/>
  <c r="O116" i="27"/>
  <c r="I137" i="27"/>
  <c r="O63" i="27"/>
  <c r="O80" i="27"/>
  <c r="O90" i="27"/>
  <c r="O107" i="27"/>
  <c r="O104" i="27"/>
  <c r="O22" i="27"/>
  <c r="N58" i="27"/>
  <c r="N56" i="27"/>
  <c r="O5" i="27"/>
  <c r="O49" i="27"/>
  <c r="O38" i="27"/>
  <c r="O25" i="27"/>
  <c r="O8" i="27"/>
  <c r="O11" i="27"/>
  <c r="O28" i="27"/>
  <c r="I57" i="27"/>
  <c r="O58" i="27"/>
  <c r="O15" i="27"/>
  <c r="O32" i="27"/>
  <c r="O35" i="27"/>
  <c r="O52" i="27"/>
  <c r="O16" i="27"/>
  <c r="O19" i="27"/>
  <c r="O36" i="27"/>
  <c r="I56" i="27"/>
  <c r="O20" i="27"/>
  <c r="O47" i="27"/>
  <c r="O57" i="27"/>
  <c r="O133" i="26"/>
  <c r="O126" i="26"/>
  <c r="O128" i="26"/>
  <c r="I136" i="26"/>
  <c r="O136" i="26" s="1"/>
  <c r="P116" i="26" s="1"/>
  <c r="O123" i="26"/>
  <c r="O121" i="26"/>
  <c r="O131" i="26"/>
  <c r="O104" i="26"/>
  <c r="N136" i="26"/>
  <c r="O79" i="26"/>
  <c r="O87" i="26"/>
  <c r="O92" i="26"/>
  <c r="N138" i="26"/>
  <c r="O74" i="26"/>
  <c r="O91" i="26"/>
  <c r="O101" i="26"/>
  <c r="O114" i="26"/>
  <c r="I138" i="26"/>
  <c r="O65" i="26"/>
  <c r="O82" i="26"/>
  <c r="O99" i="26"/>
  <c r="O109" i="26"/>
  <c r="O112" i="26"/>
  <c r="O69" i="26"/>
  <c r="O86" i="26"/>
  <c r="O89" i="26"/>
  <c r="O106" i="26"/>
  <c r="I137" i="26"/>
  <c r="O137" i="26" s="1"/>
  <c r="O70" i="26"/>
  <c r="O73" i="26"/>
  <c r="O90" i="26"/>
  <c r="O67" i="26"/>
  <c r="O77" i="26"/>
  <c r="O94" i="26"/>
  <c r="O97" i="26"/>
  <c r="O20" i="26"/>
  <c r="O24" i="26"/>
  <c r="O28" i="26"/>
  <c r="N58" i="26"/>
  <c r="N56" i="26"/>
  <c r="O11" i="26"/>
  <c r="O44" i="26"/>
  <c r="O48" i="26"/>
  <c r="O52" i="26"/>
  <c r="O12" i="26"/>
  <c r="O27" i="26"/>
  <c r="N57" i="26"/>
  <c r="O10" i="26"/>
  <c r="O13" i="26"/>
  <c r="O30" i="26"/>
  <c r="O47" i="26"/>
  <c r="O7" i="26"/>
  <c r="O17" i="26"/>
  <c r="O34" i="26"/>
  <c r="O37" i="26"/>
  <c r="O14" i="26"/>
  <c r="O31" i="26"/>
  <c r="O41" i="26"/>
  <c r="O54" i="26"/>
  <c r="O18" i="26"/>
  <c r="O21" i="26"/>
  <c r="O38" i="26"/>
  <c r="O15" i="26"/>
  <c r="O25" i="26"/>
  <c r="O5" i="26"/>
  <c r="O39" i="26"/>
  <c r="O49" i="26"/>
  <c r="O26" i="26"/>
  <c r="O29" i="26"/>
  <c r="O46" i="26"/>
  <c r="I56" i="26"/>
  <c r="O57" i="26"/>
  <c r="O58" i="26"/>
  <c r="O121" i="25"/>
  <c r="O125" i="25"/>
  <c r="O129" i="25"/>
  <c r="O133" i="25"/>
  <c r="O127" i="25"/>
  <c r="O132" i="25"/>
  <c r="O123" i="25"/>
  <c r="O130" i="25"/>
  <c r="I138" i="25"/>
  <c r="N136" i="25"/>
  <c r="O65" i="25"/>
  <c r="O80" i="25"/>
  <c r="O88" i="25"/>
  <c r="O95" i="25"/>
  <c r="O81" i="25"/>
  <c r="O96" i="25"/>
  <c r="O107" i="25"/>
  <c r="O111" i="25"/>
  <c r="N137" i="25"/>
  <c r="N138" i="25"/>
  <c r="O63" i="25"/>
  <c r="O97" i="25"/>
  <c r="O64" i="25"/>
  <c r="O75" i="25"/>
  <c r="O79" i="25"/>
  <c r="O83" i="25"/>
  <c r="O87" i="25"/>
  <c r="O78" i="25"/>
  <c r="O85" i="25"/>
  <c r="O92" i="25"/>
  <c r="O113" i="25"/>
  <c r="O68" i="25"/>
  <c r="O86" i="25"/>
  <c r="O93" i="25"/>
  <c r="O100" i="25"/>
  <c r="O114" i="25"/>
  <c r="I136" i="25"/>
  <c r="I137" i="25"/>
  <c r="O69" i="25"/>
  <c r="O76" i="25"/>
  <c r="O94" i="25"/>
  <c r="O101" i="25"/>
  <c r="O108" i="25"/>
  <c r="O115" i="25"/>
  <c r="O70" i="25"/>
  <c r="O77" i="25"/>
  <c r="O84" i="25"/>
  <c r="O102" i="25"/>
  <c r="O109" i="25"/>
  <c r="O11" i="25"/>
  <c r="O53" i="25"/>
  <c r="O12" i="25"/>
  <c r="O35" i="25"/>
  <c r="N58" i="25"/>
  <c r="O58" i="25" s="1"/>
  <c r="O21" i="25"/>
  <c r="O29" i="25"/>
  <c r="O44" i="25"/>
  <c r="N56" i="25"/>
  <c r="O14" i="25"/>
  <c r="O46" i="25"/>
  <c r="O22" i="25"/>
  <c r="O57" i="25"/>
  <c r="O30" i="25"/>
  <c r="O9" i="25"/>
  <c r="O16" i="25"/>
  <c r="O34" i="25"/>
  <c r="O41" i="25"/>
  <c r="O48" i="25"/>
  <c r="O55" i="25"/>
  <c r="I56" i="25"/>
  <c r="O10" i="25"/>
  <c r="O17" i="25"/>
  <c r="O24" i="25"/>
  <c r="O42" i="25"/>
  <c r="O49" i="25"/>
  <c r="N136" i="24"/>
  <c r="N138" i="24"/>
  <c r="O131" i="24"/>
  <c r="O124" i="24"/>
  <c r="O122" i="24"/>
  <c r="I137" i="24"/>
  <c r="O130" i="24"/>
  <c r="O121" i="24"/>
  <c r="O95" i="24"/>
  <c r="O110" i="24"/>
  <c r="O65" i="24"/>
  <c r="O69" i="24"/>
  <c r="O73" i="24"/>
  <c r="O77" i="24"/>
  <c r="O103" i="24"/>
  <c r="O114" i="24"/>
  <c r="I136" i="24"/>
  <c r="O136" i="24" s="1"/>
  <c r="P116" i="24" s="1"/>
  <c r="O68" i="24"/>
  <c r="O98" i="24"/>
  <c r="O82" i="24"/>
  <c r="O99" i="24"/>
  <c r="O137" i="24"/>
  <c r="O76" i="24"/>
  <c r="O106" i="24"/>
  <c r="O113" i="24"/>
  <c r="O100" i="24"/>
  <c r="O90" i="24"/>
  <c r="O107" i="24"/>
  <c r="I138" i="24"/>
  <c r="O138" i="24" s="1"/>
  <c r="O84" i="24"/>
  <c r="O26" i="24"/>
  <c r="O54" i="24"/>
  <c r="O13" i="24"/>
  <c r="O37" i="24"/>
  <c r="N58" i="24"/>
  <c r="O27" i="24"/>
  <c r="O34" i="24"/>
  <c r="O45" i="24"/>
  <c r="O55" i="24"/>
  <c r="N56" i="24"/>
  <c r="O42" i="24"/>
  <c r="N57" i="24"/>
  <c r="O8" i="24"/>
  <c r="O29" i="24"/>
  <c r="O43" i="24"/>
  <c r="O50" i="24"/>
  <c r="I58" i="24"/>
  <c r="O58" i="24" s="1"/>
  <c r="O7" i="24"/>
  <c r="O23" i="24"/>
  <c r="O39" i="24"/>
  <c r="I56" i="24"/>
  <c r="O56" i="24" s="1"/>
  <c r="P58" i="24" s="1"/>
  <c r="O12" i="24"/>
  <c r="O28" i="24"/>
  <c r="O44" i="24"/>
  <c r="I57" i="24"/>
  <c r="O127" i="23"/>
  <c r="O122" i="23"/>
  <c r="O132" i="23"/>
  <c r="O130" i="23"/>
  <c r="O63" i="23"/>
  <c r="O99" i="23"/>
  <c r="O67" i="23"/>
  <c r="O103" i="23"/>
  <c r="O71" i="23"/>
  <c r="O85" i="23"/>
  <c r="O89" i="23"/>
  <c r="O116" i="23"/>
  <c r="N137" i="23"/>
  <c r="O65" i="23"/>
  <c r="O75" i="23"/>
  <c r="O82" i="23"/>
  <c r="O90" i="23"/>
  <c r="O83" i="23"/>
  <c r="O87" i="23"/>
  <c r="O91" i="23"/>
  <c r="O72" i="23"/>
  <c r="O92" i="23"/>
  <c r="O102" i="23"/>
  <c r="I136" i="23"/>
  <c r="O136" i="23" s="1"/>
  <c r="P116" i="23" s="1"/>
  <c r="I137" i="23"/>
  <c r="O70" i="23"/>
  <c r="O104" i="23"/>
  <c r="O110" i="23"/>
  <c r="O113" i="23"/>
  <c r="I138" i="23"/>
  <c r="O88" i="23"/>
  <c r="N56" i="23"/>
  <c r="O13" i="23"/>
  <c r="O49" i="23"/>
  <c r="O25" i="23"/>
  <c r="O29" i="23"/>
  <c r="O43" i="23"/>
  <c r="O11" i="23"/>
  <c r="O22" i="23"/>
  <c r="O47" i="23"/>
  <c r="O51" i="23"/>
  <c r="N58" i="23"/>
  <c r="O58" i="23" s="1"/>
  <c r="O8" i="23"/>
  <c r="O18" i="23"/>
  <c r="O52" i="23"/>
  <c r="O12" i="23"/>
  <c r="O32" i="23"/>
  <c r="O42" i="23"/>
  <c r="O55" i="23"/>
  <c r="I56" i="23"/>
  <c r="O56" i="23" s="1"/>
  <c r="P58" i="23" s="1"/>
  <c r="O20" i="23"/>
  <c r="O40" i="23"/>
  <c r="O50" i="23"/>
  <c r="I57" i="23"/>
  <c r="O57" i="23" s="1"/>
  <c r="O24" i="23"/>
  <c r="O34" i="23"/>
  <c r="O138" i="23"/>
  <c r="O128" i="22"/>
  <c r="O126" i="22"/>
  <c r="O132" i="22"/>
  <c r="O71" i="22"/>
  <c r="O85" i="22"/>
  <c r="N136" i="22"/>
  <c r="O75" i="22"/>
  <c r="O93" i="22"/>
  <c r="N137" i="22"/>
  <c r="O73" i="22"/>
  <c r="O83" i="22"/>
  <c r="O87" i="22"/>
  <c r="O98" i="22"/>
  <c r="O91" i="22"/>
  <c r="O95" i="22"/>
  <c r="O106" i="22"/>
  <c r="O80" i="22"/>
  <c r="O115" i="22"/>
  <c r="O70" i="22"/>
  <c r="I136" i="22"/>
  <c r="I137" i="22"/>
  <c r="O68" i="22"/>
  <c r="O78" i="22"/>
  <c r="I138" i="22"/>
  <c r="O72" i="22"/>
  <c r="O5" i="22"/>
  <c r="O30" i="22"/>
  <c r="O38" i="22"/>
  <c r="N56" i="22"/>
  <c r="O13" i="22"/>
  <c r="O23" i="22"/>
  <c r="O27" i="22"/>
  <c r="O7" i="22"/>
  <c r="O47" i="22"/>
  <c r="O25" i="22"/>
  <c r="O51" i="22"/>
  <c r="N58" i="22"/>
  <c r="O12" i="22"/>
  <c r="O32" i="22"/>
  <c r="O42" i="22"/>
  <c r="O55" i="22"/>
  <c r="I56" i="22"/>
  <c r="O56" i="22" s="1"/>
  <c r="P58" i="22" s="1"/>
  <c r="O20" i="22"/>
  <c r="O40" i="22"/>
  <c r="O50" i="22"/>
  <c r="O10" i="22"/>
  <c r="O44" i="22"/>
  <c r="I57" i="22"/>
  <c r="O57" i="22" s="1"/>
  <c r="O58" i="22"/>
  <c r="O28" i="22"/>
  <c r="O48" i="22"/>
  <c r="O8" i="22"/>
  <c r="O18" i="22"/>
  <c r="O52" i="22"/>
  <c r="O138" i="22"/>
  <c r="O132" i="21"/>
  <c r="O125" i="21"/>
  <c r="O133" i="21"/>
  <c r="O127" i="21"/>
  <c r="O131" i="21"/>
  <c r="O121" i="21"/>
  <c r="O128" i="21"/>
  <c r="O122" i="21"/>
  <c r="O129" i="21"/>
  <c r="O130" i="21"/>
  <c r="O95" i="21"/>
  <c r="O103" i="21"/>
  <c r="O97" i="21"/>
  <c r="O105" i="21"/>
  <c r="O79" i="21"/>
  <c r="O102" i="21"/>
  <c r="O64" i="21"/>
  <c r="O96" i="21"/>
  <c r="O68" i="21"/>
  <c r="O82" i="21"/>
  <c r="O93" i="21"/>
  <c r="O100" i="21"/>
  <c r="O107" i="21"/>
  <c r="O114" i="21"/>
  <c r="I138" i="21"/>
  <c r="O138" i="21" s="1"/>
  <c r="O72" i="21"/>
  <c r="O104" i="21"/>
  <c r="I136" i="21"/>
  <c r="O136" i="21" s="1"/>
  <c r="P116" i="21" s="1"/>
  <c r="O80" i="21"/>
  <c r="I137" i="21"/>
  <c r="O137" i="21" s="1"/>
  <c r="O66" i="21"/>
  <c r="O77" i="21"/>
  <c r="O84" i="21"/>
  <c r="O98" i="21"/>
  <c r="O109" i="21"/>
  <c r="O112" i="21"/>
  <c r="O88" i="21"/>
  <c r="O11" i="21"/>
  <c r="O34" i="21"/>
  <c r="O42" i="21"/>
  <c r="N58" i="21"/>
  <c r="O58" i="21" s="1"/>
  <c r="O35" i="21"/>
  <c r="O43" i="21"/>
  <c r="O54" i="21"/>
  <c r="O51" i="21"/>
  <c r="N56" i="21"/>
  <c r="O21" i="21"/>
  <c r="O25" i="21"/>
  <c r="O10" i="21"/>
  <c r="O33" i="21"/>
  <c r="O37" i="21"/>
  <c r="O41" i="21"/>
  <c r="O45" i="21"/>
  <c r="O49" i="21"/>
  <c r="O8" i="21"/>
  <c r="O22" i="21"/>
  <c r="O12" i="21"/>
  <c r="O44" i="21"/>
  <c r="O15" i="21"/>
  <c r="O16" i="21"/>
  <c r="O23" i="21"/>
  <c r="O30" i="21"/>
  <c r="O48" i="21"/>
  <c r="O20" i="21"/>
  <c r="O52" i="21"/>
  <c r="O6" i="21"/>
  <c r="O38" i="21"/>
  <c r="O40" i="21"/>
  <c r="O28" i="21"/>
  <c r="I56" i="21"/>
  <c r="O47" i="21"/>
  <c r="O7" i="21"/>
  <c r="O14" i="21"/>
  <c r="O32" i="21"/>
  <c r="O39" i="21"/>
  <c r="O46" i="21"/>
  <c r="O57" i="21"/>
  <c r="O122" i="20"/>
  <c r="O133" i="20"/>
  <c r="O126" i="20"/>
  <c r="O132" i="20"/>
  <c r="O135" i="20"/>
  <c r="O123" i="20"/>
  <c r="O80" i="20"/>
  <c r="O91" i="20"/>
  <c r="N136" i="20"/>
  <c r="O136" i="20" s="1"/>
  <c r="P116" i="20" s="1"/>
  <c r="N137" i="20"/>
  <c r="O75" i="20"/>
  <c r="O96" i="20"/>
  <c r="O107" i="20"/>
  <c r="O113" i="20"/>
  <c r="N138" i="20"/>
  <c r="O74" i="20"/>
  <c r="O77" i="20"/>
  <c r="O90" i="20"/>
  <c r="O93" i="20"/>
  <c r="O106" i="20"/>
  <c r="O109" i="20"/>
  <c r="O115" i="20"/>
  <c r="I138" i="20"/>
  <c r="O138" i="20" s="1"/>
  <c r="O97" i="20"/>
  <c r="O110" i="20"/>
  <c r="I136" i="20"/>
  <c r="O65" i="20"/>
  <c r="O69" i="20"/>
  <c r="O82" i="20"/>
  <c r="O85" i="20"/>
  <c r="O98" i="20"/>
  <c r="O101" i="20"/>
  <c r="I137" i="20"/>
  <c r="O137" i="20" s="1"/>
  <c r="O67" i="20"/>
  <c r="O11" i="20"/>
  <c r="O19" i="20"/>
  <c r="O44" i="20"/>
  <c r="O48" i="20"/>
  <c r="N56" i="20"/>
  <c r="O56" i="20" s="1"/>
  <c r="P58" i="20" s="1"/>
  <c r="N57" i="20"/>
  <c r="O6" i="20"/>
  <c r="O23" i="20"/>
  <c r="O33" i="20"/>
  <c r="O50" i="20"/>
  <c r="O53" i="20"/>
  <c r="I56" i="20"/>
  <c r="I57" i="20"/>
  <c r="O57" i="20" s="1"/>
  <c r="O58" i="20"/>
  <c r="O14" i="20"/>
  <c r="O31" i="20"/>
  <c r="O41" i="20"/>
  <c r="O54" i="20"/>
  <c r="O18" i="20"/>
  <c r="O21" i="20"/>
  <c r="O38" i="20"/>
  <c r="O9" i="20"/>
  <c r="O26" i="20"/>
  <c r="O29" i="20"/>
  <c r="O46" i="20"/>
  <c r="N138" i="19"/>
  <c r="O128" i="19"/>
  <c r="O135" i="19"/>
  <c r="O126" i="19"/>
  <c r="O127" i="19"/>
  <c r="O134" i="19"/>
  <c r="N136" i="19"/>
  <c r="O107" i="19"/>
  <c r="O111" i="19"/>
  <c r="N137" i="19"/>
  <c r="O68" i="19"/>
  <c r="O86" i="19"/>
  <c r="O93" i="19"/>
  <c r="O100" i="19"/>
  <c r="I136" i="19"/>
  <c r="I137" i="19"/>
  <c r="O137" i="19" s="1"/>
  <c r="O70" i="19"/>
  <c r="O77" i="19"/>
  <c r="O84" i="19"/>
  <c r="O102" i="19"/>
  <c r="O109" i="19"/>
  <c r="I138" i="19"/>
  <c r="O78" i="19"/>
  <c r="O85" i="19"/>
  <c r="O92" i="19"/>
  <c r="O110" i="19"/>
  <c r="N57" i="19"/>
  <c r="N58" i="19"/>
  <c r="N56" i="19"/>
  <c r="O40" i="19"/>
  <c r="O48" i="19"/>
  <c r="O18" i="19"/>
  <c r="O25" i="19"/>
  <c r="O50" i="19"/>
  <c r="I57" i="19"/>
  <c r="O57" i="19" s="1"/>
  <c r="O26" i="19"/>
  <c r="O33" i="19"/>
  <c r="O54" i="19"/>
  <c r="O5" i="19"/>
  <c r="O12" i="19"/>
  <c r="O30" i="19"/>
  <c r="O37" i="19"/>
  <c r="O44" i="19"/>
  <c r="O9" i="19"/>
  <c r="O34" i="19"/>
  <c r="O41" i="19"/>
  <c r="O55" i="19"/>
  <c r="O10" i="19"/>
  <c r="O17" i="19"/>
  <c r="O42" i="19"/>
  <c r="O49" i="19"/>
  <c r="O58" i="19"/>
  <c r="O56" i="19"/>
  <c r="P58" i="19" s="1"/>
  <c r="O133" i="18"/>
  <c r="O128" i="18"/>
  <c r="O129" i="18"/>
  <c r="O123" i="18"/>
  <c r="O124" i="18"/>
  <c r="O127" i="18"/>
  <c r="O121" i="18"/>
  <c r="O131" i="18"/>
  <c r="O104" i="18"/>
  <c r="N136" i="18"/>
  <c r="O79" i="18"/>
  <c r="O87" i="18"/>
  <c r="N137" i="18"/>
  <c r="O92" i="18"/>
  <c r="N138" i="18"/>
  <c r="O74" i="18"/>
  <c r="O91" i="18"/>
  <c r="O101" i="18"/>
  <c r="O114" i="18"/>
  <c r="I138" i="18"/>
  <c r="O102" i="18"/>
  <c r="O105" i="18"/>
  <c r="O115" i="18"/>
  <c r="I136" i="18"/>
  <c r="O65" i="18"/>
  <c r="O82" i="18"/>
  <c r="O99" i="18"/>
  <c r="O109" i="18"/>
  <c r="O112" i="18"/>
  <c r="O69" i="18"/>
  <c r="O86" i="18"/>
  <c r="O89" i="18"/>
  <c r="O106" i="18"/>
  <c r="I137" i="18"/>
  <c r="O70" i="18"/>
  <c r="O73" i="18"/>
  <c r="O90" i="18"/>
  <c r="O107" i="18"/>
  <c r="O67" i="18"/>
  <c r="O77" i="18"/>
  <c r="O94" i="18"/>
  <c r="O97" i="18"/>
  <c r="N58" i="18"/>
  <c r="O58" i="18" s="1"/>
  <c r="O43" i="18"/>
  <c r="O51" i="18"/>
  <c r="N56" i="18"/>
  <c r="O12" i="18"/>
  <c r="O16" i="18"/>
  <c r="N57" i="18"/>
  <c r="O24" i="18"/>
  <c r="O6" i="18"/>
  <c r="O23" i="18"/>
  <c r="O33" i="18"/>
  <c r="O50" i="18"/>
  <c r="O53" i="18"/>
  <c r="I56" i="18"/>
  <c r="I57" i="18"/>
  <c r="O57" i="18" s="1"/>
  <c r="O14" i="18"/>
  <c r="O31" i="18"/>
  <c r="O41" i="18"/>
  <c r="O54" i="18"/>
  <c r="O18" i="18"/>
  <c r="O21" i="18"/>
  <c r="O38" i="18"/>
  <c r="O5" i="18"/>
  <c r="O49" i="18"/>
  <c r="O9" i="18"/>
  <c r="O26" i="18"/>
  <c r="O29" i="18"/>
  <c r="O46" i="18"/>
  <c r="O123" i="17"/>
  <c r="O121" i="17"/>
  <c r="O125" i="17"/>
  <c r="O128" i="17"/>
  <c r="O132" i="17"/>
  <c r="O122" i="17"/>
  <c r="O129" i="17"/>
  <c r="O133" i="17"/>
  <c r="O130" i="17"/>
  <c r="O124" i="17"/>
  <c r="N137" i="17"/>
  <c r="O65" i="17"/>
  <c r="O69" i="17"/>
  <c r="O81" i="17"/>
  <c r="O85" i="17"/>
  <c r="O109" i="17"/>
  <c r="N138" i="17"/>
  <c r="O67" i="17"/>
  <c r="O71" i="17"/>
  <c r="O74" i="17"/>
  <c r="O78" i="17"/>
  <c r="O92" i="17"/>
  <c r="O99" i="17"/>
  <c r="O103" i="17"/>
  <c r="O106" i="17"/>
  <c r="O110" i="17"/>
  <c r="I136" i="17"/>
  <c r="O136" i="17" s="1"/>
  <c r="P116" i="17" s="1"/>
  <c r="O68" i="17"/>
  <c r="O75" i="17"/>
  <c r="O79" i="17"/>
  <c r="O82" i="17"/>
  <c r="O86" i="17"/>
  <c r="O100" i="17"/>
  <c r="O107" i="17"/>
  <c r="O111" i="17"/>
  <c r="I137" i="17"/>
  <c r="O115" i="17"/>
  <c r="O76" i="17"/>
  <c r="O113" i="17"/>
  <c r="O12" i="17"/>
  <c r="O20" i="17"/>
  <c r="O43" i="17"/>
  <c r="O51" i="17"/>
  <c r="O54" i="17"/>
  <c r="O25" i="17"/>
  <c r="O29" i="17"/>
  <c r="O33" i="17"/>
  <c r="N56" i="17"/>
  <c r="O56" i="17" s="1"/>
  <c r="P58" i="17" s="1"/>
  <c r="O37" i="17"/>
  <c r="O41" i="17"/>
  <c r="O45" i="17"/>
  <c r="O49" i="17"/>
  <c r="O8" i="17"/>
  <c r="O15" i="17"/>
  <c r="O22" i="17"/>
  <c r="O26" i="17"/>
  <c r="O40" i="17"/>
  <c r="O47" i="17"/>
  <c r="O16" i="17"/>
  <c r="O23" i="17"/>
  <c r="O30" i="17"/>
  <c r="O34" i="17"/>
  <c r="O48" i="17"/>
  <c r="O55" i="17"/>
  <c r="O6" i="17"/>
  <c r="O10" i="17"/>
  <c r="O24" i="17"/>
  <c r="O31" i="17"/>
  <c r="I56" i="17"/>
  <c r="O58" i="17"/>
  <c r="O57" i="17"/>
  <c r="O137" i="17"/>
  <c r="O138" i="17"/>
  <c r="O133" i="16"/>
  <c r="O76" i="16"/>
  <c r="O80" i="16"/>
  <c r="O84" i="16"/>
  <c r="O88" i="16"/>
  <c r="O92" i="16"/>
  <c r="O96" i="16"/>
  <c r="O104" i="16"/>
  <c r="N137" i="16"/>
  <c r="O66" i="16"/>
  <c r="O108" i="16"/>
  <c r="O67" i="16"/>
  <c r="O82" i="16"/>
  <c r="O90" i="16"/>
  <c r="O98" i="16"/>
  <c r="O64" i="16"/>
  <c r="O83" i="16"/>
  <c r="O91" i="16"/>
  <c r="O99" i="16"/>
  <c r="N136" i="16"/>
  <c r="O65" i="16"/>
  <c r="O79" i="16"/>
  <c r="O86" i="16"/>
  <c r="O93" i="16"/>
  <c r="O97" i="16"/>
  <c r="O111" i="16"/>
  <c r="I136" i="16"/>
  <c r="O69" i="16"/>
  <c r="O73" i="16"/>
  <c r="O87" i="16"/>
  <c r="O94" i="16"/>
  <c r="O101" i="16"/>
  <c r="O105" i="16"/>
  <c r="I137" i="16"/>
  <c r="O63" i="16"/>
  <c r="O70" i="16"/>
  <c r="O77" i="16"/>
  <c r="O81" i="16"/>
  <c r="O95" i="16"/>
  <c r="O102" i="16"/>
  <c r="O109" i="16"/>
  <c r="O71" i="16"/>
  <c r="O78" i="16"/>
  <c r="O85" i="16"/>
  <c r="O89" i="16"/>
  <c r="O103" i="16"/>
  <c r="O110" i="16"/>
  <c r="O138" i="16"/>
  <c r="O6" i="16"/>
  <c r="O14" i="16"/>
  <c r="O32" i="16"/>
  <c r="O40" i="16"/>
  <c r="N56" i="16"/>
  <c r="O56" i="16" s="1"/>
  <c r="P58" i="16" s="1"/>
  <c r="O48" i="16"/>
  <c r="O30" i="16"/>
  <c r="I57" i="16"/>
  <c r="O57" i="16" s="1"/>
  <c r="O11" i="16"/>
  <c r="O18" i="16"/>
  <c r="O25" i="16"/>
  <c r="O29" i="16"/>
  <c r="O36" i="16"/>
  <c r="O43" i="16"/>
  <c r="O50" i="16"/>
  <c r="I58" i="16"/>
  <c r="O5" i="16"/>
  <c r="O12" i="16"/>
  <c r="O19" i="16"/>
  <c r="O26" i="16"/>
  <c r="O33" i="16"/>
  <c r="O37" i="16"/>
  <c r="O44" i="16"/>
  <c r="O51" i="16"/>
  <c r="O9" i="16"/>
  <c r="O13" i="16"/>
  <c r="O20" i="16"/>
  <c r="O27" i="16"/>
  <c r="O34" i="16"/>
  <c r="O41" i="16"/>
  <c r="O45" i="16"/>
  <c r="O52" i="16"/>
  <c r="O58" i="16"/>
  <c r="I56" i="16"/>
  <c r="O123" i="15"/>
  <c r="O135" i="15"/>
  <c r="O125" i="15"/>
  <c r="I136" i="15"/>
  <c r="O126" i="15"/>
  <c r="O127" i="15"/>
  <c r="O84" i="15"/>
  <c r="O92" i="15"/>
  <c r="O100" i="15"/>
  <c r="O108" i="15"/>
  <c r="O112" i="15"/>
  <c r="N137" i="15"/>
  <c r="O74" i="15"/>
  <c r="O113" i="15"/>
  <c r="O75" i="15"/>
  <c r="N138" i="15"/>
  <c r="O64" i="15"/>
  <c r="O71" i="15"/>
  <c r="O78" i="15"/>
  <c r="O89" i="15"/>
  <c r="O115" i="15"/>
  <c r="O136" i="15"/>
  <c r="P116" i="15" s="1"/>
  <c r="O102" i="15"/>
  <c r="O65" i="15"/>
  <c r="O72" i="15"/>
  <c r="O79" i="15"/>
  <c r="O86" i="15"/>
  <c r="O110" i="15"/>
  <c r="O116" i="15"/>
  <c r="I137" i="15"/>
  <c r="O104" i="15"/>
  <c r="O73" i="15"/>
  <c r="O80" i="15"/>
  <c r="O87" i="15"/>
  <c r="O111" i="15"/>
  <c r="O95" i="15"/>
  <c r="O94" i="15"/>
  <c r="O105" i="15"/>
  <c r="I138" i="15"/>
  <c r="O7" i="15"/>
  <c r="O15" i="15"/>
  <c r="O23" i="15"/>
  <c r="N57" i="15"/>
  <c r="O57" i="15" s="1"/>
  <c r="O16" i="15"/>
  <c r="O31" i="15"/>
  <c r="O46" i="15"/>
  <c r="N58" i="15"/>
  <c r="O58" i="15" s="1"/>
  <c r="O17" i="15"/>
  <c r="O32" i="15"/>
  <c r="O47" i="15"/>
  <c r="N56" i="15"/>
  <c r="O10" i="15"/>
  <c r="O21" i="15"/>
  <c r="O28" i="15"/>
  <c r="O35" i="15"/>
  <c r="O42" i="15"/>
  <c r="O53" i="15"/>
  <c r="I57" i="15"/>
  <c r="I56" i="15"/>
  <c r="I58" i="15"/>
  <c r="O56" i="15"/>
  <c r="P58" i="15" s="1"/>
  <c r="N137" i="14"/>
  <c r="O128" i="14"/>
  <c r="O132" i="14"/>
  <c r="I138" i="14"/>
  <c r="N136" i="14"/>
  <c r="O81" i="14"/>
  <c r="O111" i="14"/>
  <c r="N138" i="14"/>
  <c r="O72" i="14"/>
  <c r="O116" i="14"/>
  <c r="O74" i="14"/>
  <c r="O106" i="14"/>
  <c r="O82" i="14"/>
  <c r="I136" i="14"/>
  <c r="I137" i="14"/>
  <c r="O138" i="14"/>
  <c r="O69" i="14"/>
  <c r="O76" i="14"/>
  <c r="O94" i="14"/>
  <c r="O101" i="14"/>
  <c r="O108" i="14"/>
  <c r="O115" i="14"/>
  <c r="O70" i="14"/>
  <c r="O77" i="14"/>
  <c r="O84" i="14"/>
  <c r="O88" i="14"/>
  <c r="O102" i="14"/>
  <c r="O109" i="14"/>
  <c r="O28" i="14"/>
  <c r="O36" i="14"/>
  <c r="O29" i="14"/>
  <c r="O37" i="14"/>
  <c r="N56" i="14"/>
  <c r="O12" i="14"/>
  <c r="O19" i="14"/>
  <c r="O18" i="14"/>
  <c r="O25" i="14"/>
  <c r="O32" i="14"/>
  <c r="O50" i="14"/>
  <c r="I57" i="14"/>
  <c r="O57" i="14" s="1"/>
  <c r="O8" i="14"/>
  <c r="O26" i="14"/>
  <c r="O33" i="14"/>
  <c r="O40" i="14"/>
  <c r="O54" i="14"/>
  <c r="O30" i="14"/>
  <c r="O9" i="14"/>
  <c r="O16" i="14"/>
  <c r="O34" i="14"/>
  <c r="O41" i="14"/>
  <c r="O48" i="14"/>
  <c r="O55" i="14"/>
  <c r="I56" i="14"/>
  <c r="O56" i="14" s="1"/>
  <c r="P58" i="14" s="1"/>
  <c r="O58" i="14"/>
  <c r="O10" i="14"/>
  <c r="O17" i="14"/>
  <c r="O24" i="14"/>
  <c r="O42" i="14"/>
  <c r="O49" i="14"/>
  <c r="O125" i="13"/>
  <c r="O126" i="13"/>
  <c r="O127" i="13"/>
  <c r="O121" i="13"/>
  <c r="O122" i="13"/>
  <c r="O123" i="13"/>
  <c r="O124" i="13"/>
  <c r="O88" i="13"/>
  <c r="O106" i="13"/>
  <c r="N136" i="13"/>
  <c r="O136" i="13" s="1"/>
  <c r="P116" i="13" s="1"/>
  <c r="O66" i="13"/>
  <c r="O111" i="13"/>
  <c r="N137" i="13"/>
  <c r="O71" i="13"/>
  <c r="O97" i="13"/>
  <c r="O87" i="13"/>
  <c r="N138" i="13"/>
  <c r="O76" i="13"/>
  <c r="O93" i="13"/>
  <c r="O110" i="13"/>
  <c r="O77" i="13"/>
  <c r="O94" i="13"/>
  <c r="O107" i="13"/>
  <c r="I136" i="13"/>
  <c r="I137" i="13"/>
  <c r="O78" i="13"/>
  <c r="O91" i="13"/>
  <c r="O108" i="13"/>
  <c r="I138" i="13"/>
  <c r="O75" i="13"/>
  <c r="O92" i="13"/>
  <c r="O109" i="13"/>
  <c r="O28" i="13"/>
  <c r="O35" i="13"/>
  <c r="O38" i="13"/>
  <c r="O19" i="13"/>
  <c r="O51" i="13"/>
  <c r="N56" i="13"/>
  <c r="O5" i="13"/>
  <c r="O13" i="13"/>
  <c r="O45" i="13"/>
  <c r="O16" i="13"/>
  <c r="O33" i="13"/>
  <c r="O50" i="13"/>
  <c r="I57" i="13"/>
  <c r="O17" i="13"/>
  <c r="O34" i="13"/>
  <c r="O47" i="13"/>
  <c r="O57" i="13"/>
  <c r="O7" i="13"/>
  <c r="O18" i="13"/>
  <c r="O31" i="13"/>
  <c r="O48" i="13"/>
  <c r="O8" i="13"/>
  <c r="O25" i="13"/>
  <c r="O55" i="13"/>
  <c r="I56" i="13"/>
  <c r="O58" i="13"/>
  <c r="N138" i="12"/>
  <c r="O127" i="12"/>
  <c r="O128" i="12"/>
  <c r="O132" i="12"/>
  <c r="O122" i="12"/>
  <c r="O126" i="12"/>
  <c r="O134" i="12"/>
  <c r="O99" i="12"/>
  <c r="O103" i="12"/>
  <c r="O89" i="12"/>
  <c r="N137" i="12"/>
  <c r="O67" i="12"/>
  <c r="O71" i="12"/>
  <c r="O83" i="12"/>
  <c r="O87" i="12"/>
  <c r="O64" i="12"/>
  <c r="O78" i="12"/>
  <c r="O85" i="12"/>
  <c r="O92" i="12"/>
  <c r="O96" i="12"/>
  <c r="O110" i="12"/>
  <c r="O113" i="12"/>
  <c r="O68" i="12"/>
  <c r="O72" i="12"/>
  <c r="O86" i="12"/>
  <c r="O93" i="12"/>
  <c r="O100" i="12"/>
  <c r="O104" i="12"/>
  <c r="O114" i="12"/>
  <c r="I136" i="12"/>
  <c r="O136" i="12" s="1"/>
  <c r="P116" i="12" s="1"/>
  <c r="I137" i="12"/>
  <c r="O137" i="12" s="1"/>
  <c r="O69" i="12"/>
  <c r="O76" i="12"/>
  <c r="O80" i="12"/>
  <c r="O94" i="12"/>
  <c r="O101" i="12"/>
  <c r="O108" i="12"/>
  <c r="O115" i="12"/>
  <c r="I138" i="12"/>
  <c r="O138" i="12" s="1"/>
  <c r="O70" i="12"/>
  <c r="O77" i="12"/>
  <c r="O84" i="12"/>
  <c r="O88" i="12"/>
  <c r="O102" i="12"/>
  <c r="O109" i="12"/>
  <c r="O23" i="12"/>
  <c r="O27" i="12"/>
  <c r="O51" i="12"/>
  <c r="N56" i="12"/>
  <c r="O19" i="12"/>
  <c r="O18" i="12"/>
  <c r="O25" i="12"/>
  <c r="O32" i="12"/>
  <c r="O36" i="12"/>
  <c r="O50" i="12"/>
  <c r="I57" i="12"/>
  <c r="O58" i="12"/>
  <c r="O30" i="12"/>
  <c r="O9" i="12"/>
  <c r="O16" i="12"/>
  <c r="O20" i="12"/>
  <c r="O34" i="12"/>
  <c r="O41" i="12"/>
  <c r="O48" i="12"/>
  <c r="O52" i="12"/>
  <c r="O55" i="12"/>
  <c r="I56" i="12"/>
  <c r="O56" i="12" s="1"/>
  <c r="P58" i="12" s="1"/>
  <c r="O28" i="12"/>
  <c r="O57" i="12"/>
  <c r="O124" i="11"/>
  <c r="N136" i="11"/>
  <c r="O125" i="11"/>
  <c r="O121" i="11"/>
  <c r="O128" i="11"/>
  <c r="O135" i="11"/>
  <c r="I136" i="11"/>
  <c r="O126" i="11"/>
  <c r="O130" i="11"/>
  <c r="O127" i="11"/>
  <c r="O134" i="11"/>
  <c r="O63" i="11"/>
  <c r="O67" i="11"/>
  <c r="O78" i="11"/>
  <c r="O101" i="11"/>
  <c r="O71" i="11"/>
  <c r="O87" i="11"/>
  <c r="O116" i="11"/>
  <c r="O103" i="11"/>
  <c r="O98" i="11"/>
  <c r="O105" i="11"/>
  <c r="O113" i="11"/>
  <c r="I137" i="11"/>
  <c r="O137" i="11" s="1"/>
  <c r="I138" i="11"/>
  <c r="O138" i="11" s="1"/>
  <c r="O11" i="11"/>
  <c r="O51" i="11"/>
  <c r="N56" i="11"/>
  <c r="O49" i="11"/>
  <c r="O17" i="11"/>
  <c r="O42" i="11"/>
  <c r="N57" i="11"/>
  <c r="N58" i="11"/>
  <c r="O8" i="11"/>
  <c r="O21" i="11"/>
  <c r="O38" i="11"/>
  <c r="I58" i="11"/>
  <c r="O15" i="11"/>
  <c r="O28" i="11"/>
  <c r="O32" i="11"/>
  <c r="O45" i="11"/>
  <c r="O52" i="11"/>
  <c r="I56" i="11"/>
  <c r="O56" i="11" s="1"/>
  <c r="P58" i="11" s="1"/>
  <c r="O13" i="11"/>
  <c r="O30" i="11"/>
  <c r="O47" i="11"/>
  <c r="O7" i="11"/>
  <c r="O20" i="11"/>
  <c r="O24" i="11"/>
  <c r="O37" i="11"/>
  <c r="I57" i="11"/>
  <c r="O57" i="11" s="1"/>
  <c r="O125" i="10"/>
  <c r="O122" i="10"/>
  <c r="O126" i="10"/>
  <c r="O123" i="10"/>
  <c r="O132" i="10"/>
  <c r="O135" i="10"/>
  <c r="O129" i="10"/>
  <c r="O130" i="10"/>
  <c r="O124" i="10"/>
  <c r="O127" i="10"/>
  <c r="O64" i="10"/>
  <c r="O109" i="10"/>
  <c r="N137" i="10"/>
  <c r="O72" i="10"/>
  <c r="O87" i="10"/>
  <c r="O95" i="10"/>
  <c r="O80" i="10"/>
  <c r="O84" i="10"/>
  <c r="O88" i="10"/>
  <c r="O92" i="10"/>
  <c r="O96" i="10"/>
  <c r="O100" i="10"/>
  <c r="O77" i="10"/>
  <c r="O102" i="10"/>
  <c r="O105" i="10"/>
  <c r="O115" i="10"/>
  <c r="O66" i="10"/>
  <c r="O82" i="10"/>
  <c r="O99" i="10"/>
  <c r="O112" i="10"/>
  <c r="O67" i="10"/>
  <c r="O70" i="10"/>
  <c r="O73" i="10"/>
  <c r="O83" i="10"/>
  <c r="O110" i="10"/>
  <c r="I136" i="10"/>
  <c r="O136" i="10" s="1"/>
  <c r="P116" i="10" s="1"/>
  <c r="I137" i="10"/>
  <c r="O90" i="10"/>
  <c r="O107" i="10"/>
  <c r="O74" i="10"/>
  <c r="O94" i="10"/>
  <c r="O97" i="10"/>
  <c r="I138" i="10"/>
  <c r="O138" i="10" s="1"/>
  <c r="O12" i="10"/>
  <c r="O41" i="10"/>
  <c r="O52" i="10"/>
  <c r="N57" i="10"/>
  <c r="O24" i="10"/>
  <c r="O49" i="10"/>
  <c r="O25" i="10"/>
  <c r="O32" i="10"/>
  <c r="O33" i="10"/>
  <c r="O40" i="10"/>
  <c r="O51" i="10"/>
  <c r="O15" i="10"/>
  <c r="O42" i="10"/>
  <c r="O45" i="10"/>
  <c r="O55" i="10"/>
  <c r="O5" i="10"/>
  <c r="O22" i="10"/>
  <c r="O39" i="10"/>
  <c r="O26" i="10"/>
  <c r="O29" i="10"/>
  <c r="O46" i="10"/>
  <c r="I57" i="10"/>
  <c r="O57" i="10" s="1"/>
  <c r="O10" i="10"/>
  <c r="O13" i="10"/>
  <c r="O30" i="10"/>
  <c r="O47" i="10"/>
  <c r="I58" i="10"/>
  <c r="O58" i="10" s="1"/>
  <c r="O14" i="10"/>
  <c r="O31" i="10"/>
  <c r="I56" i="10"/>
  <c r="O56" i="10" s="1"/>
  <c r="P58" i="10" s="1"/>
  <c r="O124" i="9"/>
  <c r="O128" i="9"/>
  <c r="O125" i="9"/>
  <c r="O135" i="9"/>
  <c r="O126" i="9"/>
  <c r="O127" i="9"/>
  <c r="O134" i="9"/>
  <c r="O71" i="9"/>
  <c r="O79" i="9"/>
  <c r="O87" i="9"/>
  <c r="O95" i="9"/>
  <c r="O99" i="9"/>
  <c r="O110" i="9"/>
  <c r="O103" i="9"/>
  <c r="O115" i="9"/>
  <c r="O66" i="9"/>
  <c r="O116" i="9"/>
  <c r="O67" i="9"/>
  <c r="O85" i="9"/>
  <c r="O92" i="9"/>
  <c r="O113" i="9"/>
  <c r="O64" i="9"/>
  <c r="O89" i="9"/>
  <c r="O96" i="9"/>
  <c r="O68" i="9"/>
  <c r="O75" i="9"/>
  <c r="O93" i="9"/>
  <c r="O100" i="9"/>
  <c r="O107" i="9"/>
  <c r="O114" i="9"/>
  <c r="O65" i="9"/>
  <c r="O72" i="9"/>
  <c r="O97" i="9"/>
  <c r="O104" i="9"/>
  <c r="I136" i="9"/>
  <c r="O136" i="9" s="1"/>
  <c r="P116" i="9" s="1"/>
  <c r="O69" i="9"/>
  <c r="O83" i="9"/>
  <c r="O101" i="9"/>
  <c r="O108" i="9"/>
  <c r="I137" i="9"/>
  <c r="O137" i="9" s="1"/>
  <c r="O73" i="9"/>
  <c r="O80" i="9"/>
  <c r="O105" i="9"/>
  <c r="I138" i="9"/>
  <c r="O138" i="9" s="1"/>
  <c r="O46" i="9"/>
  <c r="N57" i="9"/>
  <c r="N56" i="9"/>
  <c r="O9" i="9"/>
  <c r="O12" i="9"/>
  <c r="O29" i="9"/>
  <c r="O39" i="9"/>
  <c r="I56" i="9"/>
  <c r="O7" i="9"/>
  <c r="O24" i="9"/>
  <c r="O41" i="9"/>
  <c r="O44" i="9"/>
  <c r="O54" i="9"/>
  <c r="I57" i="9"/>
  <c r="O57" i="9" s="1"/>
  <c r="I58" i="9"/>
  <c r="O58" i="9" s="1"/>
  <c r="O8" i="9"/>
  <c r="O25" i="9"/>
  <c r="O28" i="9"/>
  <c r="O45" i="9"/>
  <c r="N136" i="8"/>
  <c r="O125" i="8"/>
  <c r="O126" i="8"/>
  <c r="O130" i="8"/>
  <c r="O65" i="8"/>
  <c r="O69" i="8"/>
  <c r="O73" i="8"/>
  <c r="O77" i="8"/>
  <c r="O111" i="8"/>
  <c r="O70" i="8"/>
  <c r="N137" i="8"/>
  <c r="N138" i="8"/>
  <c r="O63" i="8"/>
  <c r="O67" i="8"/>
  <c r="O71" i="8"/>
  <c r="O75" i="8"/>
  <c r="O87" i="8"/>
  <c r="O76" i="8"/>
  <c r="O90" i="8"/>
  <c r="O108" i="8"/>
  <c r="O66" i="8"/>
  <c r="O84" i="8"/>
  <c r="O98" i="8"/>
  <c r="I136" i="8"/>
  <c r="I137" i="8"/>
  <c r="O137" i="8" s="1"/>
  <c r="O74" i="8"/>
  <c r="O92" i="8"/>
  <c r="O106" i="8"/>
  <c r="O68" i="8"/>
  <c r="O82" i="8"/>
  <c r="O100" i="8"/>
  <c r="I138" i="8"/>
  <c r="O11" i="8"/>
  <c r="O33" i="8"/>
  <c r="O37" i="8"/>
  <c r="O41" i="8"/>
  <c r="N56" i="8"/>
  <c r="O23" i="8"/>
  <c r="O34" i="8"/>
  <c r="O49" i="8"/>
  <c r="O31" i="8"/>
  <c r="O35" i="8"/>
  <c r="O39" i="8"/>
  <c r="O50" i="8"/>
  <c r="O25" i="8"/>
  <c r="O47" i="8"/>
  <c r="O51" i="8"/>
  <c r="O54" i="8"/>
  <c r="N58" i="8"/>
  <c r="O58" i="8" s="1"/>
  <c r="O16" i="8"/>
  <c r="O30" i="8"/>
  <c r="O48" i="8"/>
  <c r="O38" i="8"/>
  <c r="I56" i="8"/>
  <c r="O56" i="8" s="1"/>
  <c r="P58" i="8" s="1"/>
  <c r="O36" i="8"/>
  <c r="I57" i="8"/>
  <c r="O57" i="8" s="1"/>
  <c r="O12" i="8"/>
  <c r="O44" i="8"/>
  <c r="N137" i="7"/>
  <c r="O129" i="7"/>
  <c r="N138" i="7"/>
  <c r="O123" i="7"/>
  <c r="O125" i="7"/>
  <c r="O132" i="7"/>
  <c r="O127" i="7"/>
  <c r="O134" i="7"/>
  <c r="O66" i="7"/>
  <c r="O92" i="7"/>
  <c r="O107" i="7"/>
  <c r="O75" i="7"/>
  <c r="O90" i="7"/>
  <c r="O98" i="7"/>
  <c r="N136" i="7"/>
  <c r="I138" i="7"/>
  <c r="I136" i="7"/>
  <c r="O136" i="7" s="1"/>
  <c r="P116" i="7" s="1"/>
  <c r="O114" i="7"/>
  <c r="O69" i="7"/>
  <c r="O73" i="7"/>
  <c r="O80" i="7"/>
  <c r="O87" i="7"/>
  <c r="O94" i="7"/>
  <c r="O101" i="7"/>
  <c r="O105" i="7"/>
  <c r="I137" i="7"/>
  <c r="O115" i="7"/>
  <c r="O116" i="7"/>
  <c r="O64" i="7"/>
  <c r="O71" i="7"/>
  <c r="O78" i="7"/>
  <c r="O85" i="7"/>
  <c r="O89" i="7"/>
  <c r="O96" i="7"/>
  <c r="O103" i="7"/>
  <c r="O110" i="7"/>
  <c r="O24" i="7"/>
  <c r="O47" i="7"/>
  <c r="O6" i="7"/>
  <c r="O40" i="7"/>
  <c r="O14" i="7"/>
  <c r="O15" i="7"/>
  <c r="O38" i="7"/>
  <c r="O11" i="7"/>
  <c r="O18" i="7"/>
  <c r="O25" i="7"/>
  <c r="O29" i="7"/>
  <c r="O36" i="7"/>
  <c r="O43" i="7"/>
  <c r="O50" i="7"/>
  <c r="I57" i="7"/>
  <c r="O57" i="7" s="1"/>
  <c r="O54" i="7"/>
  <c r="O5" i="7"/>
  <c r="O12" i="7"/>
  <c r="O19" i="7"/>
  <c r="O26" i="7"/>
  <c r="O33" i="7"/>
  <c r="O37" i="7"/>
  <c r="O44" i="7"/>
  <c r="O51" i="7"/>
  <c r="I58" i="7"/>
  <c r="O58" i="7" s="1"/>
  <c r="O9" i="7"/>
  <c r="O13" i="7"/>
  <c r="O20" i="7"/>
  <c r="O27" i="7"/>
  <c r="O34" i="7"/>
  <c r="O41" i="7"/>
  <c r="O45" i="7"/>
  <c r="O52" i="7"/>
  <c r="O56" i="7"/>
  <c r="P58" i="7" s="1"/>
  <c r="O10" i="7"/>
  <c r="O17" i="7"/>
  <c r="O21" i="7"/>
  <c r="O28" i="7"/>
  <c r="O35" i="7"/>
  <c r="O42" i="7"/>
  <c r="O49" i="7"/>
  <c r="O53" i="7"/>
  <c r="O121" i="6"/>
  <c r="O128" i="6"/>
  <c r="O135" i="6"/>
  <c r="O132" i="6"/>
  <c r="O122" i="6"/>
  <c r="O129" i="6"/>
  <c r="O130" i="6"/>
  <c r="O127" i="6"/>
  <c r="O114" i="6"/>
  <c r="N137" i="6"/>
  <c r="O87" i="6"/>
  <c r="O101" i="6"/>
  <c r="O116" i="6"/>
  <c r="O90" i="6"/>
  <c r="O107" i="6"/>
  <c r="O70" i="6"/>
  <c r="O73" i="6"/>
  <c r="O84" i="6"/>
  <c r="O94" i="6"/>
  <c r="O97" i="6"/>
  <c r="O67" i="6"/>
  <c r="O91" i="6"/>
  <c r="O108" i="6"/>
  <c r="I137" i="6"/>
  <c r="O137" i="6" s="1"/>
  <c r="O68" i="6"/>
  <c r="O78" i="6"/>
  <c r="O92" i="6"/>
  <c r="O102" i="6"/>
  <c r="O105" i="6"/>
  <c r="O112" i="6"/>
  <c r="I136" i="6"/>
  <c r="O136" i="6" s="1"/>
  <c r="P116" i="6" s="1"/>
  <c r="I138" i="6"/>
  <c r="O138" i="6" s="1"/>
  <c r="O86" i="6"/>
  <c r="O89" i="6"/>
  <c r="O106" i="6"/>
  <c r="O113" i="6"/>
  <c r="O32" i="6"/>
  <c r="O51" i="6"/>
  <c r="N58" i="6"/>
  <c r="O12" i="6"/>
  <c r="O16" i="6"/>
  <c r="O41" i="6"/>
  <c r="N56" i="6"/>
  <c r="O26" i="6"/>
  <c r="O29" i="6"/>
  <c r="O46" i="6"/>
  <c r="O53" i="6"/>
  <c r="I57" i="6"/>
  <c r="O57" i="6" s="1"/>
  <c r="O7" i="6"/>
  <c r="O34" i="6"/>
  <c r="O37" i="6"/>
  <c r="O14" i="6"/>
  <c r="O31" i="6"/>
  <c r="I58" i="6"/>
  <c r="O58" i="6" s="1"/>
  <c r="O15" i="6"/>
  <c r="O42" i="6"/>
  <c r="O45" i="6"/>
  <c r="O56" i="6"/>
  <c r="P58" i="6" s="1"/>
  <c r="N136" i="5"/>
  <c r="O121" i="5"/>
  <c r="O125" i="5"/>
  <c r="N138" i="5"/>
  <c r="O138" i="5" s="1"/>
  <c r="O128" i="5"/>
  <c r="O132" i="5"/>
  <c r="O77" i="5"/>
  <c r="O63" i="5"/>
  <c r="O85" i="5"/>
  <c r="O89" i="5"/>
  <c r="O111" i="5"/>
  <c r="O114" i="5"/>
  <c r="O67" i="5"/>
  <c r="O71" i="5"/>
  <c r="O93" i="5"/>
  <c r="N137" i="5"/>
  <c r="O79" i="5"/>
  <c r="O69" i="5"/>
  <c r="O95" i="5"/>
  <c r="O136" i="5"/>
  <c r="P116" i="5" s="1"/>
  <c r="O64" i="5"/>
  <c r="O78" i="5"/>
  <c r="O92" i="5"/>
  <c r="O96" i="5"/>
  <c r="O110" i="5"/>
  <c r="O113" i="5"/>
  <c r="I136" i="5"/>
  <c r="I137" i="5"/>
  <c r="O76" i="5"/>
  <c r="O80" i="5"/>
  <c r="O94" i="5"/>
  <c r="O108" i="5"/>
  <c r="O115" i="5"/>
  <c r="O70" i="5"/>
  <c r="O84" i="5"/>
  <c r="O88" i="5"/>
  <c r="O102" i="5"/>
  <c r="I138" i="5"/>
  <c r="O15" i="5"/>
  <c r="O19" i="5"/>
  <c r="O9" i="5"/>
  <c r="O47" i="5"/>
  <c r="O51" i="5"/>
  <c r="N56" i="5"/>
  <c r="O25" i="5"/>
  <c r="O29" i="5"/>
  <c r="O33" i="5"/>
  <c r="O37" i="5"/>
  <c r="O41" i="5"/>
  <c r="O18" i="5"/>
  <c r="O32" i="5"/>
  <c r="O36" i="5"/>
  <c r="O50" i="5"/>
  <c r="I57" i="5"/>
  <c r="O58" i="5"/>
  <c r="O8" i="5"/>
  <c r="O12" i="5"/>
  <c r="O26" i="5"/>
  <c r="O40" i="5"/>
  <c r="O44" i="5"/>
  <c r="O56" i="5"/>
  <c r="P58" i="5" s="1"/>
  <c r="O16" i="5"/>
  <c r="O20" i="5"/>
  <c r="O34" i="5"/>
  <c r="O48" i="5"/>
  <c r="O52" i="5"/>
  <c r="O55" i="5"/>
  <c r="I56" i="5"/>
  <c r="O10" i="5"/>
  <c r="O24" i="5"/>
  <c r="O28" i="5"/>
  <c r="O42" i="5"/>
  <c r="O57" i="5"/>
  <c r="N136" i="4"/>
  <c r="O128" i="4"/>
  <c r="O122" i="4"/>
  <c r="O132" i="4"/>
  <c r="O125" i="4"/>
  <c r="O129" i="4"/>
  <c r="I136" i="4"/>
  <c r="O130" i="4"/>
  <c r="I137" i="4"/>
  <c r="O124" i="4"/>
  <c r="O78" i="4"/>
  <c r="O85" i="4"/>
  <c r="O104" i="4"/>
  <c r="O89" i="4"/>
  <c r="O93" i="4"/>
  <c r="O97" i="4"/>
  <c r="N137" i="4"/>
  <c r="N138" i="4"/>
  <c r="O70" i="4"/>
  <c r="O77" i="4"/>
  <c r="O114" i="4"/>
  <c r="O68" i="4"/>
  <c r="O95" i="4"/>
  <c r="O98" i="4"/>
  <c r="O115" i="4"/>
  <c r="O79" i="4"/>
  <c r="O82" i="4"/>
  <c r="O99" i="4"/>
  <c r="O116" i="4"/>
  <c r="O76" i="4"/>
  <c r="O103" i="4"/>
  <c r="O106" i="4"/>
  <c r="O113" i="4"/>
  <c r="O100" i="4"/>
  <c r="O110" i="4"/>
  <c r="O63" i="4"/>
  <c r="O90" i="4"/>
  <c r="O107" i="4"/>
  <c r="O67" i="4"/>
  <c r="O84" i="4"/>
  <c r="O111" i="4"/>
  <c r="I138" i="4"/>
  <c r="O54" i="4"/>
  <c r="N56" i="4"/>
  <c r="O10" i="4"/>
  <c r="O21" i="4"/>
  <c r="O25" i="4"/>
  <c r="O29" i="4"/>
  <c r="O33" i="4"/>
  <c r="O37" i="4"/>
  <c r="O41" i="4"/>
  <c r="N57" i="4"/>
  <c r="O11" i="4"/>
  <c r="O36" i="4"/>
  <c r="O43" i="4"/>
  <c r="I57" i="4"/>
  <c r="O57" i="4" s="1"/>
  <c r="O12" i="4"/>
  <c r="O19" i="4"/>
  <c r="O44" i="4"/>
  <c r="O51" i="4"/>
  <c r="O20" i="4"/>
  <c r="O27" i="4"/>
  <c r="O52" i="4"/>
  <c r="I58" i="4"/>
  <c r="O58" i="4" s="1"/>
  <c r="O28" i="4"/>
  <c r="O35" i="4"/>
  <c r="I56" i="4"/>
  <c r="O56" i="4" s="1"/>
  <c r="P58" i="4" s="1"/>
  <c r="N137" i="3"/>
  <c r="O126" i="3"/>
  <c r="O134" i="3"/>
  <c r="O128" i="3"/>
  <c r="O122" i="3"/>
  <c r="I138" i="3"/>
  <c r="N136" i="3"/>
  <c r="O73" i="3"/>
  <c r="O81" i="3"/>
  <c r="O88" i="3"/>
  <c r="O103" i="3"/>
  <c r="O107" i="3"/>
  <c r="O111" i="3"/>
  <c r="O96" i="3"/>
  <c r="N138" i="3"/>
  <c r="O71" i="3"/>
  <c r="O75" i="3"/>
  <c r="O79" i="3"/>
  <c r="O105" i="3"/>
  <c r="O68" i="3"/>
  <c r="O86" i="3"/>
  <c r="O93" i="3"/>
  <c r="O100" i="3"/>
  <c r="O114" i="3"/>
  <c r="I136" i="3"/>
  <c r="I137" i="3"/>
  <c r="O137" i="3" s="1"/>
  <c r="O70" i="3"/>
  <c r="O77" i="3"/>
  <c r="O84" i="3"/>
  <c r="O102" i="3"/>
  <c r="O109" i="3"/>
  <c r="O78" i="3"/>
  <c r="O85" i="3"/>
  <c r="O92" i="3"/>
  <c r="O110" i="3"/>
  <c r="O28" i="3"/>
  <c r="O39" i="3"/>
  <c r="O43" i="3"/>
  <c r="O47" i="3"/>
  <c r="O51" i="3"/>
  <c r="O29" i="3"/>
  <c r="O44" i="3"/>
  <c r="O52" i="3"/>
  <c r="O45" i="3"/>
  <c r="O53" i="3"/>
  <c r="O10" i="3"/>
  <c r="O17" i="3"/>
  <c r="O24" i="3"/>
  <c r="O42" i="3"/>
  <c r="O46" i="3"/>
  <c r="I57" i="3"/>
  <c r="O57" i="3" s="1"/>
  <c r="O18" i="3"/>
  <c r="O25" i="3"/>
  <c r="O32" i="3"/>
  <c r="O54" i="3"/>
  <c r="I58" i="3"/>
  <c r="O58" i="3" s="1"/>
  <c r="O8" i="3"/>
  <c r="O26" i="3"/>
  <c r="O33" i="3"/>
  <c r="O40" i="3"/>
  <c r="O55" i="3"/>
  <c r="O56" i="3"/>
  <c r="P58" i="3" s="1"/>
  <c r="O9" i="3"/>
  <c r="O16" i="3"/>
  <c r="O34" i="3"/>
  <c r="O41" i="3"/>
  <c r="O121" i="2"/>
  <c r="O125" i="2"/>
  <c r="O132" i="2"/>
  <c r="O124" i="2"/>
  <c r="O122" i="2"/>
  <c r="O129" i="2"/>
  <c r="O133" i="2"/>
  <c r="O131" i="2"/>
  <c r="O123" i="2"/>
  <c r="O130" i="2"/>
  <c r="N136" i="2"/>
  <c r="O65" i="2"/>
  <c r="O80" i="2"/>
  <c r="O88" i="2"/>
  <c r="O66" i="2"/>
  <c r="O70" i="2"/>
  <c r="O81" i="2"/>
  <c r="O96" i="2"/>
  <c r="O104" i="2"/>
  <c r="N138" i="2"/>
  <c r="O138" i="2" s="1"/>
  <c r="O78" i="2"/>
  <c r="O82" i="2"/>
  <c r="O86" i="2"/>
  <c r="O97" i="2"/>
  <c r="O63" i="2"/>
  <c r="O77" i="2"/>
  <c r="O84" i="2"/>
  <c r="O91" i="2"/>
  <c r="O95" i="2"/>
  <c r="O102" i="2"/>
  <c r="O109" i="2"/>
  <c r="O112" i="2"/>
  <c r="O113" i="2"/>
  <c r="O114" i="2"/>
  <c r="O75" i="2"/>
  <c r="O79" i="2"/>
  <c r="O93" i="2"/>
  <c r="O100" i="2"/>
  <c r="O107" i="2"/>
  <c r="O111" i="2"/>
  <c r="I137" i="2"/>
  <c r="I136" i="2"/>
  <c r="O137" i="2"/>
  <c r="O68" i="2"/>
  <c r="O115" i="2"/>
  <c r="O116" i="2"/>
  <c r="O12" i="2"/>
  <c r="O20" i="2"/>
  <c r="O27" i="2"/>
  <c r="O36" i="2"/>
  <c r="O43" i="2"/>
  <c r="O51" i="2"/>
  <c r="O44" i="2"/>
  <c r="O52" i="2"/>
  <c r="O55" i="2"/>
  <c r="O11" i="2"/>
  <c r="O19" i="2"/>
  <c r="O26" i="2"/>
  <c r="N56" i="2"/>
  <c r="O7" i="2"/>
  <c r="O25" i="2"/>
  <c r="O32" i="2"/>
  <c r="O39" i="2"/>
  <c r="O8" i="2"/>
  <c r="O15" i="2"/>
  <c r="I57" i="2"/>
  <c r="O57" i="2" s="1"/>
  <c r="O58" i="2"/>
  <c r="O16" i="2"/>
  <c r="O41" i="2"/>
  <c r="O48" i="2"/>
  <c r="O9" i="2"/>
  <c r="O23" i="2"/>
  <c r="I56" i="2"/>
  <c r="O58" i="11" l="1"/>
  <c r="O56" i="21"/>
  <c r="P58" i="21" s="1"/>
  <c r="O138" i="3"/>
  <c r="O136" i="4"/>
  <c r="P116" i="4" s="1"/>
  <c r="O136" i="8"/>
  <c r="P116" i="8" s="1"/>
  <c r="O56" i="9"/>
  <c r="P58" i="9" s="1"/>
  <c r="O138" i="13"/>
  <c r="O137" i="16"/>
  <c r="O136" i="16"/>
  <c r="P116" i="16" s="1"/>
  <c r="O136" i="18"/>
  <c r="P116" i="18" s="1"/>
  <c r="O136" i="19"/>
  <c r="P116" i="19" s="1"/>
  <c r="O57" i="24"/>
  <c r="O136" i="25"/>
  <c r="P116" i="25" s="1"/>
  <c r="O138" i="26"/>
  <c r="O56" i="27"/>
  <c r="P58" i="27" s="1"/>
  <c r="O136" i="29"/>
  <c r="P116" i="29" s="1"/>
  <c r="O138" i="29"/>
  <c r="O137" i="30"/>
  <c r="O58" i="33"/>
  <c r="O56" i="42"/>
  <c r="P58" i="42" s="1"/>
  <c r="O138" i="42"/>
  <c r="O56" i="43"/>
  <c r="P58" i="43" s="1"/>
  <c r="O56" i="44"/>
  <c r="P58" i="44" s="1"/>
  <c r="O56" i="46"/>
  <c r="P58" i="46" s="1"/>
  <c r="O56" i="48"/>
  <c r="P58" i="48" s="1"/>
  <c r="O138" i="48"/>
  <c r="O57" i="51"/>
  <c r="O137" i="51"/>
  <c r="O58" i="53"/>
  <c r="O56" i="53"/>
  <c r="P58" i="53" s="1"/>
  <c r="O136" i="53"/>
  <c r="P116" i="53" s="1"/>
  <c r="O137" i="55"/>
  <c r="O138" i="56"/>
  <c r="O136" i="57"/>
  <c r="P116" i="57" s="1"/>
  <c r="O58" i="59"/>
  <c r="O58" i="60"/>
  <c r="O56" i="62"/>
  <c r="P58" i="62" s="1"/>
  <c r="O137" i="63"/>
  <c r="O137" i="64"/>
  <c r="O56" i="69"/>
  <c r="P58" i="69" s="1"/>
  <c r="O57" i="73"/>
  <c r="O136" i="73"/>
  <c r="P116" i="73" s="1"/>
  <c r="O137" i="74"/>
  <c r="O137" i="75"/>
  <c r="O138" i="75"/>
  <c r="O138" i="76"/>
  <c r="O56" i="77"/>
  <c r="P58" i="77" s="1"/>
  <c r="O138" i="60"/>
  <c r="O137" i="77"/>
  <c r="O137" i="78"/>
  <c r="O138" i="78"/>
  <c r="O136" i="77"/>
  <c r="P116" i="77" s="1"/>
  <c r="O56" i="76"/>
  <c r="P58" i="76" s="1"/>
  <c r="O136" i="74"/>
  <c r="P116" i="74" s="1"/>
  <c r="O137" i="73"/>
  <c r="O137" i="72"/>
  <c r="O56" i="72"/>
  <c r="P58" i="72" s="1"/>
  <c r="O137" i="71"/>
  <c r="O137" i="69"/>
  <c r="O138" i="69"/>
  <c r="O58" i="69"/>
  <c r="O57" i="69"/>
  <c r="O138" i="68"/>
  <c r="O137" i="68"/>
  <c r="O137" i="66"/>
  <c r="O57" i="66"/>
  <c r="O137" i="65"/>
  <c r="O138" i="64"/>
  <c r="O138" i="63"/>
  <c r="O136" i="61"/>
  <c r="P116" i="61" s="1"/>
  <c r="O137" i="61"/>
  <c r="O58" i="61"/>
  <c r="O57" i="61"/>
  <c r="O137" i="60"/>
  <c r="O136" i="59"/>
  <c r="P116" i="59" s="1"/>
  <c r="O138" i="58"/>
  <c r="O137" i="58"/>
  <c r="O136" i="58"/>
  <c r="P116" i="58" s="1"/>
  <c r="O138" i="57"/>
  <c r="O137" i="56"/>
  <c r="O57" i="55"/>
  <c r="O138" i="54"/>
  <c r="O56" i="54"/>
  <c r="P58" i="54" s="1"/>
  <c r="O138" i="53"/>
  <c r="O57" i="53"/>
  <c r="O137" i="52"/>
  <c r="O57" i="52"/>
  <c r="O138" i="51"/>
  <c r="O58" i="51"/>
  <c r="O138" i="50"/>
  <c r="O136" i="49"/>
  <c r="P116" i="49" s="1"/>
  <c r="O137" i="49"/>
  <c r="O138" i="49"/>
  <c r="O56" i="49"/>
  <c r="P58" i="49" s="1"/>
  <c r="O137" i="48"/>
  <c r="O137" i="47"/>
  <c r="O137" i="46"/>
  <c r="O136" i="45"/>
  <c r="P116" i="45" s="1"/>
  <c r="O137" i="44"/>
  <c r="O138" i="43"/>
  <c r="O138" i="40"/>
  <c r="O137" i="40"/>
  <c r="O136" i="40"/>
  <c r="P116" i="40" s="1"/>
  <c r="O137" i="39"/>
  <c r="O138" i="39"/>
  <c r="O58" i="39"/>
  <c r="O138" i="38"/>
  <c r="O136" i="36"/>
  <c r="P116" i="36" s="1"/>
  <c r="O58" i="36"/>
  <c r="O138" i="35"/>
  <c r="O137" i="35"/>
  <c r="O137" i="34"/>
  <c r="O136" i="33"/>
  <c r="P116" i="33" s="1"/>
  <c r="O137" i="32"/>
  <c r="O58" i="32"/>
  <c r="O56" i="31"/>
  <c r="P58" i="31" s="1"/>
  <c r="O137" i="28"/>
  <c r="O137" i="27"/>
  <c r="O56" i="26"/>
  <c r="P58" i="26" s="1"/>
  <c r="O138" i="25"/>
  <c r="O137" i="25"/>
  <c r="O56" i="25"/>
  <c r="P58" i="25" s="1"/>
  <c r="O137" i="23"/>
  <c r="O137" i="22"/>
  <c r="O136" i="22"/>
  <c r="P116" i="22" s="1"/>
  <c r="O138" i="19"/>
  <c r="O138" i="18"/>
  <c r="O137" i="18"/>
  <c r="O56" i="18"/>
  <c r="P58" i="18" s="1"/>
  <c r="O137" i="15"/>
  <c r="O138" i="15"/>
  <c r="O137" i="14"/>
  <c r="O136" i="14"/>
  <c r="P116" i="14" s="1"/>
  <c r="O137" i="13"/>
  <c r="O56" i="13"/>
  <c r="P58" i="13" s="1"/>
  <c r="O136" i="11"/>
  <c r="P116" i="11" s="1"/>
  <c r="O137" i="10"/>
  <c r="O138" i="8"/>
  <c r="O138" i="7"/>
  <c r="O137" i="7"/>
  <c r="O137" i="5"/>
  <c r="O137" i="4"/>
  <c r="O138" i="4"/>
  <c r="O136" i="3"/>
  <c r="P116" i="3" s="1"/>
  <c r="O136" i="2"/>
  <c r="P116" i="2" s="1"/>
  <c r="O56" i="2"/>
  <c r="P58" i="2" s="1"/>
</calcChain>
</file>

<file path=xl/sharedStrings.xml><?xml version="1.0" encoding="utf-8"?>
<sst xmlns="http://schemas.openxmlformats.org/spreadsheetml/2006/main" count="18558" uniqueCount="217">
  <si>
    <t>森林資源構成表（15齢級）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</si>
  <si>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単位　面積 : ha、材積　成長量 : ㎥</t>
    <rPh sb="0" eb="2">
      <t>タンイ</t>
    </rPh>
    <rPh sb="3" eb="5">
      <t>メンセキ</t>
    </rPh>
    <rPh sb="11" eb="12">
      <t>ザイ</t>
    </rPh>
    <rPh sb="12" eb="13">
      <t>セキ</t>
    </rPh>
    <rPh sb="14" eb="16">
      <t>セイチョウ</t>
    </rPh>
    <rPh sb="16" eb="17">
      <t>リョウ</t>
    </rPh>
    <phoneticPr fontId="3"/>
  </si>
  <si>
    <t>樹種</t>
    <rPh sb="0" eb="2">
      <t>ジュシュ</t>
    </rPh>
    <phoneticPr fontId="3"/>
  </si>
  <si>
    <t>針　　　　　葉　　　　　樹</t>
    <rPh sb="0" eb="1">
      <t>ハリ</t>
    </rPh>
    <phoneticPr fontId="3"/>
  </si>
  <si>
    <t>広　　　　　葉　　　　　樹</t>
    <rPh sb="0" eb="1">
      <t>ヒロ</t>
    </rPh>
    <rPh sb="6" eb="7">
      <t>ハ</t>
    </rPh>
    <rPh sb="12" eb="13">
      <t>キ</t>
    </rPh>
    <phoneticPr fontId="3"/>
  </si>
  <si>
    <t>計</t>
    <rPh sb="0" eb="1">
      <t>ケイ</t>
    </rPh>
    <phoneticPr fontId="3"/>
  </si>
  <si>
    <t>備考</t>
    <rPh sb="0" eb="2">
      <t>ビコウ</t>
    </rPh>
    <phoneticPr fontId="3"/>
  </si>
  <si>
    <t>ス　ギ</t>
    <phoneticPr fontId="3"/>
  </si>
  <si>
    <t>ヒ ノ キ</t>
    <phoneticPr fontId="3"/>
  </si>
  <si>
    <t>サ ワ ラ</t>
    <phoneticPr fontId="3"/>
  </si>
  <si>
    <t>ア カ マ ツ</t>
    <phoneticPr fontId="3"/>
  </si>
  <si>
    <t>カ ラ マ ツ</t>
    <phoneticPr fontId="3"/>
  </si>
  <si>
    <t>そ の 他 針</t>
    <rPh sb="4" eb="5">
      <t>タ</t>
    </rPh>
    <rPh sb="6" eb="7">
      <t>ハリ</t>
    </rPh>
    <phoneticPr fontId="3"/>
  </si>
  <si>
    <t>小　計</t>
    <rPh sb="0" eb="1">
      <t>ショウ</t>
    </rPh>
    <rPh sb="2" eb="3">
      <t>ケイ</t>
    </rPh>
    <phoneticPr fontId="3"/>
  </si>
  <si>
    <t>ク ヌ ギ</t>
    <phoneticPr fontId="3"/>
  </si>
  <si>
    <t>ブ　ナ</t>
    <phoneticPr fontId="3"/>
  </si>
  <si>
    <t>ナ　ラ</t>
    <phoneticPr fontId="3"/>
  </si>
  <si>
    <t>そ の 他 広</t>
    <rPh sb="4" eb="5">
      <t>タ</t>
    </rPh>
    <rPh sb="6" eb="7">
      <t>ヒロ</t>
    </rPh>
    <phoneticPr fontId="3"/>
  </si>
  <si>
    <t>齢級</t>
    <rPh sb="0" eb="1">
      <t>レイ</t>
    </rPh>
    <rPh sb="1" eb="2">
      <t>キュウ</t>
    </rPh>
    <phoneticPr fontId="3"/>
  </si>
  <si>
    <t>面積</t>
    <rPh sb="0" eb="2">
      <t>メンセキ</t>
    </rPh>
    <phoneticPr fontId="3"/>
  </si>
  <si>
    <t>●民有林検索条件</t>
    <rPh sb="1" eb="4">
      <t>ミンユウリン</t>
    </rPh>
    <rPh sb="4" eb="6">
      <t>ケンサク</t>
    </rPh>
    <rPh sb="6" eb="8">
      <t>ジョウケン</t>
    </rPh>
    <phoneticPr fontId="3"/>
  </si>
  <si>
    <t>材積</t>
    <rPh sb="0" eb="1">
      <t>ザイ</t>
    </rPh>
    <rPh sb="1" eb="2">
      <t>セキ</t>
    </rPh>
    <phoneticPr fontId="3"/>
  </si>
  <si>
    <t>森林計画区　=</t>
    <rPh sb="0" eb="2">
      <t>シンリン</t>
    </rPh>
    <rPh sb="2" eb="4">
      <t>ケイカク</t>
    </rPh>
    <rPh sb="4" eb="5">
      <t>ク</t>
    </rPh>
    <phoneticPr fontId="3"/>
  </si>
  <si>
    <t>成長</t>
    <rPh sb="0" eb="2">
      <t>セイチョウ</t>
    </rPh>
    <phoneticPr fontId="3"/>
  </si>
  <si>
    <t>振興局　=</t>
    <rPh sb="0" eb="2">
      <t>シンコウ</t>
    </rPh>
    <rPh sb="2" eb="3">
      <t>キョク</t>
    </rPh>
    <phoneticPr fontId="3"/>
  </si>
  <si>
    <t>市町村　=</t>
    <rPh sb="0" eb="3">
      <t>シチョウソン</t>
    </rPh>
    <phoneticPr fontId="3"/>
  </si>
  <si>
    <t>伐　跡</t>
    <rPh sb="0" eb="1">
      <t>バツ</t>
    </rPh>
    <rPh sb="2" eb="3">
      <t>アト</t>
    </rPh>
    <phoneticPr fontId="3"/>
  </si>
  <si>
    <t>未　立　木　地</t>
    <rPh sb="0" eb="1">
      <t>ミ</t>
    </rPh>
    <rPh sb="2" eb="3">
      <t>タ</t>
    </rPh>
    <rPh sb="4" eb="5">
      <t>キ</t>
    </rPh>
    <rPh sb="6" eb="7">
      <t>チ</t>
    </rPh>
    <phoneticPr fontId="3"/>
  </si>
  <si>
    <r>
      <t xml:space="preserve">15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</si>
  <si>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未立木地</t>
    <rPh sb="0" eb="1">
      <t>ミ</t>
    </rPh>
    <rPh sb="1" eb="3">
      <t>タチキ</t>
    </rPh>
    <rPh sb="3" eb="4">
      <t>チ</t>
    </rPh>
    <phoneticPr fontId="3"/>
  </si>
  <si>
    <t>岩石地</t>
    <rPh sb="0" eb="2">
      <t>ガンセキ</t>
    </rPh>
    <rPh sb="2" eb="3">
      <t>チ</t>
    </rPh>
    <phoneticPr fontId="3"/>
  </si>
  <si>
    <t>崩壊地</t>
    <rPh sb="0" eb="2">
      <t>ホウカイ</t>
    </rPh>
    <rPh sb="2" eb="3">
      <t>チ</t>
    </rPh>
    <phoneticPr fontId="3"/>
  </si>
  <si>
    <t>利伐
以上</t>
    <rPh sb="0" eb="1">
      <t>リ</t>
    </rPh>
    <rPh sb="1" eb="2">
      <t>バツ</t>
    </rPh>
    <rPh sb="3" eb="5">
      <t>イジョウ</t>
    </rPh>
    <phoneticPr fontId="3"/>
  </si>
  <si>
    <t>はげ山</t>
    <rPh sb="2" eb="3">
      <t>ヤマ</t>
    </rPh>
    <phoneticPr fontId="3"/>
  </si>
  <si>
    <t>施設敷</t>
    <rPh sb="0" eb="2">
      <t>シセツ</t>
    </rPh>
    <rPh sb="2" eb="3">
      <t>シ</t>
    </rPh>
    <phoneticPr fontId="3"/>
  </si>
  <si>
    <t>林地開発</t>
    <rPh sb="0" eb="2">
      <t>リンチ</t>
    </rPh>
    <rPh sb="2" eb="4">
      <t>カイハツ</t>
    </rPh>
    <phoneticPr fontId="3"/>
  </si>
  <si>
    <t>標伐
以上</t>
    <rPh sb="0" eb="1">
      <t>ヒョウ</t>
    </rPh>
    <rPh sb="1" eb="2">
      <t>バツ</t>
    </rPh>
    <rPh sb="3" eb="5">
      <t>イジョウ</t>
    </rPh>
    <phoneticPr fontId="3"/>
  </si>
  <si>
    <t>更新困難地</t>
    <rPh sb="0" eb="2">
      <t>コウシン</t>
    </rPh>
    <rPh sb="2" eb="4">
      <t>コンナン</t>
    </rPh>
    <rPh sb="4" eb="5">
      <t>チ</t>
    </rPh>
    <phoneticPr fontId="3"/>
  </si>
  <si>
    <t>竹　　　林</t>
    <rPh sb="0" eb="1">
      <t>チク</t>
    </rPh>
    <rPh sb="4" eb="5">
      <t>リン</t>
    </rPh>
    <phoneticPr fontId="3"/>
  </si>
  <si>
    <t>総　面　積</t>
    <rPh sb="0" eb="1">
      <t>フサ</t>
    </rPh>
    <rPh sb="2" eb="3">
      <t>メン</t>
    </rPh>
    <rPh sb="4" eb="5">
      <t>セキ</t>
    </rPh>
    <phoneticPr fontId="3"/>
  </si>
  <si>
    <t>森林資源構成表（21齢級）</t>
    <rPh sb="0" eb="2">
      <t>シンリン</t>
    </rPh>
    <rPh sb="2" eb="4">
      <t>シゲン</t>
    </rPh>
    <rPh sb="4" eb="6">
      <t>コウセイ</t>
    </rPh>
    <rPh sb="6" eb="7">
      <t>ヒョウ</t>
    </rPh>
    <rPh sb="10" eb="11">
      <t>レイ</t>
    </rPh>
    <rPh sb="11" eb="12">
      <t>キュウ</t>
    </rPh>
    <phoneticPr fontId="3"/>
  </si>
  <si>
    <t>ス　ギ</t>
    <phoneticPr fontId="3"/>
  </si>
  <si>
    <t>ヒ ノ キ</t>
    <phoneticPr fontId="3"/>
  </si>
  <si>
    <t>サ ワ ラ</t>
    <phoneticPr fontId="3"/>
  </si>
  <si>
    <t>カ ラ マ ツ</t>
    <phoneticPr fontId="3"/>
  </si>
  <si>
    <t>ナ　ラ</t>
    <phoneticPr fontId="3"/>
  </si>
  <si>
    <t>振興局　=</t>
    <phoneticPr fontId="3"/>
  </si>
  <si>
    <t>ヒ ノ キ</t>
    <phoneticPr fontId="3"/>
  </si>
  <si>
    <t>ア カ マ ツ</t>
    <phoneticPr fontId="3"/>
  </si>
  <si>
    <t>カ ラ マ ツ</t>
    <phoneticPr fontId="3"/>
  </si>
  <si>
    <t>ク ヌ ギ</t>
    <phoneticPr fontId="3"/>
  </si>
  <si>
    <t>ブ　ナ</t>
    <phoneticPr fontId="3"/>
  </si>
  <si>
    <r>
      <t>21</t>
    </r>
    <r>
      <rPr>
        <sz val="11"/>
        <color theme="1"/>
        <rFont val="游ゴシック"/>
        <family val="2"/>
        <charset val="128"/>
        <scheme val="minor"/>
      </rPr>
      <t xml:space="preserve">
</t>
    </r>
    <r>
      <rPr>
        <sz val="6"/>
        <rFont val="ＭＳ 明朝"/>
        <family val="1"/>
        <charset val="128"/>
      </rPr>
      <t>以上</t>
    </r>
    <rPh sb="3" eb="5">
      <t>イジョウ</t>
    </rPh>
    <phoneticPr fontId="3"/>
  </si>
  <si>
    <t>千曲川上流</t>
  </si>
  <si>
    <t>佐久</t>
  </si>
  <si>
    <t>小諸市</t>
  </si>
  <si>
    <t>サ ワ ラ</t>
    <phoneticPr fontId="3"/>
  </si>
  <si>
    <t>ク ヌ ギ</t>
    <phoneticPr fontId="3"/>
  </si>
  <si>
    <t>ブ　ナ</t>
    <phoneticPr fontId="3"/>
  </si>
  <si>
    <t>ナ　ラ</t>
    <phoneticPr fontId="3"/>
  </si>
  <si>
    <t>ス　ギ</t>
    <phoneticPr fontId="3"/>
  </si>
  <si>
    <t>振興局　=</t>
    <phoneticPr fontId="3"/>
  </si>
  <si>
    <t>佐久市</t>
  </si>
  <si>
    <t>ア カ マ ツ</t>
    <phoneticPr fontId="3"/>
  </si>
  <si>
    <t>ク ヌ ギ</t>
    <phoneticPr fontId="3"/>
  </si>
  <si>
    <t>ブ　ナ</t>
    <phoneticPr fontId="3"/>
  </si>
  <si>
    <t>ス　ギ</t>
    <phoneticPr fontId="3"/>
  </si>
  <si>
    <t>サ ワ ラ</t>
    <phoneticPr fontId="3"/>
  </si>
  <si>
    <t>ア カ マ ツ</t>
    <phoneticPr fontId="3"/>
  </si>
  <si>
    <t>ク ヌ ギ</t>
    <phoneticPr fontId="3"/>
  </si>
  <si>
    <t>振興局　=</t>
    <phoneticPr fontId="3"/>
  </si>
  <si>
    <t>小海町</t>
  </si>
  <si>
    <t>ヒ ノ キ</t>
    <phoneticPr fontId="3"/>
  </si>
  <si>
    <t>サ ワ ラ</t>
    <phoneticPr fontId="3"/>
  </si>
  <si>
    <t>ナ　ラ</t>
    <phoneticPr fontId="3"/>
  </si>
  <si>
    <t>ク ヌ ギ</t>
    <phoneticPr fontId="3"/>
  </si>
  <si>
    <t>ヒ ノ キ</t>
    <phoneticPr fontId="3"/>
  </si>
  <si>
    <t>川上村</t>
  </si>
  <si>
    <t>ナ　ラ</t>
    <phoneticPr fontId="3"/>
  </si>
  <si>
    <t>南牧村</t>
  </si>
  <si>
    <t>カ ラ マ ツ</t>
    <phoneticPr fontId="3"/>
  </si>
  <si>
    <t>ス　ギ</t>
    <phoneticPr fontId="3"/>
  </si>
  <si>
    <t>南相木村</t>
  </si>
  <si>
    <t>ク ヌ ギ</t>
    <phoneticPr fontId="3"/>
  </si>
  <si>
    <t>北相木村</t>
  </si>
  <si>
    <t>佐久穂町</t>
  </si>
  <si>
    <t>ブ　ナ</t>
    <phoneticPr fontId="3"/>
  </si>
  <si>
    <t>軽井沢町</t>
  </si>
  <si>
    <t>御代田町</t>
  </si>
  <si>
    <t>立科町</t>
  </si>
  <si>
    <t>ス　ギ</t>
    <phoneticPr fontId="3"/>
  </si>
  <si>
    <t>上田</t>
  </si>
  <si>
    <t>上田市</t>
  </si>
  <si>
    <t>ク ヌ ギ</t>
    <phoneticPr fontId="3"/>
  </si>
  <si>
    <t>東御市</t>
  </si>
  <si>
    <t>青木村</t>
  </si>
  <si>
    <t>長和町</t>
  </si>
  <si>
    <t>ヒ ノ キ</t>
    <phoneticPr fontId="3"/>
  </si>
  <si>
    <t>振興局　=</t>
    <phoneticPr fontId="3"/>
  </si>
  <si>
    <t>千曲川下流</t>
  </si>
  <si>
    <t>長野</t>
  </si>
  <si>
    <t>長野市</t>
  </si>
  <si>
    <t>ヒ ノ キ</t>
    <phoneticPr fontId="3"/>
  </si>
  <si>
    <t>サ ワ ラ</t>
    <phoneticPr fontId="3"/>
  </si>
  <si>
    <t>ブ　ナ</t>
    <phoneticPr fontId="3"/>
  </si>
  <si>
    <t>サ ワ ラ</t>
    <phoneticPr fontId="3"/>
  </si>
  <si>
    <t>ア カ マ ツ</t>
    <phoneticPr fontId="3"/>
  </si>
  <si>
    <t>ブ　ナ</t>
    <phoneticPr fontId="3"/>
  </si>
  <si>
    <t>ナ　ラ</t>
    <phoneticPr fontId="3"/>
  </si>
  <si>
    <t>須坂市</t>
  </si>
  <si>
    <t>千曲市</t>
  </si>
  <si>
    <t>ブ　ナ</t>
    <phoneticPr fontId="3"/>
  </si>
  <si>
    <t>坂城町</t>
  </si>
  <si>
    <t>ス　ギ</t>
    <phoneticPr fontId="3"/>
  </si>
  <si>
    <t>小布施町</t>
  </si>
  <si>
    <t>高山村</t>
  </si>
  <si>
    <t>ヒ ノ キ</t>
    <phoneticPr fontId="3"/>
  </si>
  <si>
    <t>信濃町</t>
  </si>
  <si>
    <t>小川村</t>
  </si>
  <si>
    <t>ヒ ノ キ</t>
    <phoneticPr fontId="3"/>
  </si>
  <si>
    <t>サ ワ ラ</t>
    <phoneticPr fontId="3"/>
  </si>
  <si>
    <t>ブ　ナ</t>
    <phoneticPr fontId="3"/>
  </si>
  <si>
    <t>飯綱町</t>
  </si>
  <si>
    <t>ナ　ラ</t>
    <phoneticPr fontId="3"/>
  </si>
  <si>
    <t>北信</t>
  </si>
  <si>
    <t>中野市</t>
  </si>
  <si>
    <t>ク ヌ ギ</t>
    <phoneticPr fontId="3"/>
  </si>
  <si>
    <t>ク ヌ ギ</t>
    <phoneticPr fontId="3"/>
  </si>
  <si>
    <t>ク ヌ ギ</t>
    <phoneticPr fontId="3"/>
  </si>
  <si>
    <t>飯山市</t>
  </si>
  <si>
    <t>カ ラ マ ツ</t>
    <phoneticPr fontId="3"/>
  </si>
  <si>
    <t>ク ヌ ギ</t>
    <phoneticPr fontId="3"/>
  </si>
  <si>
    <t>ナ　ラ</t>
    <phoneticPr fontId="3"/>
  </si>
  <si>
    <t>山ノ内町</t>
  </si>
  <si>
    <t>木島平村</t>
  </si>
  <si>
    <t>野沢温泉村</t>
  </si>
  <si>
    <t>栄村</t>
  </si>
  <si>
    <t>中部山岳</t>
  </si>
  <si>
    <t>松本</t>
  </si>
  <si>
    <t>松本市</t>
  </si>
  <si>
    <t>塩尻市</t>
  </si>
  <si>
    <t>安曇野市</t>
  </si>
  <si>
    <t>麻績村</t>
  </si>
  <si>
    <t>生坂村</t>
  </si>
  <si>
    <t>山形村</t>
  </si>
  <si>
    <t>朝日村</t>
  </si>
  <si>
    <t>筑北村</t>
  </si>
  <si>
    <t>北アルプス</t>
  </si>
  <si>
    <t>大町市</t>
  </si>
  <si>
    <t>振興局　=</t>
    <phoneticPr fontId="3"/>
  </si>
  <si>
    <t>池田町</t>
  </si>
  <si>
    <t>松川村</t>
  </si>
  <si>
    <t>白馬村</t>
  </si>
  <si>
    <t>小谷村</t>
  </si>
  <si>
    <t>木曽谷</t>
  </si>
  <si>
    <t>木曽</t>
  </si>
  <si>
    <t>上松町</t>
  </si>
  <si>
    <t>南木曽町</t>
  </si>
  <si>
    <t>木祖村</t>
  </si>
  <si>
    <t>王滝村</t>
  </si>
  <si>
    <t>ブ　ナ</t>
    <phoneticPr fontId="3"/>
  </si>
  <si>
    <t>ナ　ラ</t>
    <phoneticPr fontId="3"/>
  </si>
  <si>
    <t>大桑村</t>
  </si>
  <si>
    <t>ア カ マ ツ</t>
    <phoneticPr fontId="3"/>
  </si>
  <si>
    <t>サ ワ ラ</t>
    <phoneticPr fontId="3"/>
  </si>
  <si>
    <t>木曽町</t>
  </si>
  <si>
    <t>伊那谷Ⅰ</t>
  </si>
  <si>
    <t>諏訪</t>
  </si>
  <si>
    <t>岡谷市</t>
  </si>
  <si>
    <t>ス　ギ</t>
    <phoneticPr fontId="3"/>
  </si>
  <si>
    <t>ア カ マ ツ</t>
    <phoneticPr fontId="3"/>
  </si>
  <si>
    <t>諏訪市</t>
  </si>
  <si>
    <t>茅野市</t>
  </si>
  <si>
    <t>下諏訪町</t>
  </si>
  <si>
    <t>富士見町</t>
  </si>
  <si>
    <t>原村</t>
  </si>
  <si>
    <t>ブ　ナ</t>
    <phoneticPr fontId="3"/>
  </si>
  <si>
    <t>上伊那</t>
  </si>
  <si>
    <t>伊那市</t>
  </si>
  <si>
    <t>駒ヶ根市</t>
  </si>
  <si>
    <t>辰野町</t>
  </si>
  <si>
    <t>箕輪町</t>
  </si>
  <si>
    <t>飯島町</t>
  </si>
  <si>
    <t>ブ　ナ</t>
    <phoneticPr fontId="3"/>
  </si>
  <si>
    <t>ク ヌ ギ</t>
    <phoneticPr fontId="3"/>
  </si>
  <si>
    <t>ブ　ナ</t>
    <phoneticPr fontId="3"/>
  </si>
  <si>
    <t>南箕輪村</t>
  </si>
  <si>
    <t>中川村</t>
  </si>
  <si>
    <t>宮田村</t>
  </si>
  <si>
    <t>伊那谷Ⅱ</t>
  </si>
  <si>
    <t>南信州</t>
  </si>
  <si>
    <t>飯田市</t>
  </si>
  <si>
    <t>ア カ マ ツ</t>
    <phoneticPr fontId="3"/>
  </si>
  <si>
    <t>ヒ ノ キ</t>
    <phoneticPr fontId="3"/>
  </si>
  <si>
    <t>松川町</t>
  </si>
  <si>
    <t>高森町</t>
  </si>
  <si>
    <t>ブ　ナ</t>
    <phoneticPr fontId="3"/>
  </si>
  <si>
    <t>カ ラ マ ツ</t>
    <phoneticPr fontId="3"/>
  </si>
  <si>
    <t>阿南町</t>
  </si>
  <si>
    <t>阿智村</t>
  </si>
  <si>
    <t>平谷村</t>
  </si>
  <si>
    <t>根羽村</t>
  </si>
  <si>
    <t>ア カ マ ツ</t>
    <phoneticPr fontId="3"/>
  </si>
  <si>
    <t>カ ラ マ ツ</t>
    <phoneticPr fontId="3"/>
  </si>
  <si>
    <t>ヒ ノ キ</t>
    <phoneticPr fontId="3"/>
  </si>
  <si>
    <t>ブ　ナ</t>
    <phoneticPr fontId="3"/>
  </si>
  <si>
    <t>下條村</t>
  </si>
  <si>
    <t>売木村</t>
  </si>
  <si>
    <t>天龍村</t>
  </si>
  <si>
    <t>サ ワ ラ</t>
    <phoneticPr fontId="3"/>
  </si>
  <si>
    <t>ナ　ラ</t>
    <phoneticPr fontId="3"/>
  </si>
  <si>
    <t>振興局　=</t>
    <phoneticPr fontId="3"/>
  </si>
  <si>
    <t>ア カ マ ツ</t>
    <phoneticPr fontId="3"/>
  </si>
  <si>
    <t>泰阜村</t>
  </si>
  <si>
    <t>喬木村</t>
  </si>
  <si>
    <t>豊丘村</t>
  </si>
  <si>
    <t>大鹿村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</si>
</sst>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#,##0.00_ "/>
    <numFmt numFmtId="177" formatCode="#,##0_ "/>
    <numFmt numFmtId="178" formatCode="#,##0.0_ "/>
    <numFmt numFmtId="179" formatCode="#,##0.00;#,##0.00;;"/>
    <numFmt numFmtId="180" formatCode="#,##0;#,##0;;"/>
    <numFmt numFmtId="181" formatCode="#,##0.0;#,##0.0;;"/>
  </numFmts>
  <fonts count="9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8"/>
      <name val="ＭＳ 明朝"/>
      <family val="1"/>
      <charset val="128"/>
    </font>
    <font>
      <sz val="11"/>
      <name val="ＭＳ 明朝"/>
      <family val="1"/>
      <charset val="128"/>
    </font>
    <font>
      <sz val="6"/>
      <name val="ＭＳ 明朝"/>
      <family val="1"/>
      <charset val="128"/>
    </font>
    <font>
      <sz val="6"/>
      <name val="Century"/>
      <family val="1"/>
    </font>
    <font>
      <sz val="16"/>
      <name val="ＭＳ 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154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5" fillId="0" borderId="1" xfId="1" applyFont="1" applyBorder="1">
      <alignment vertical="center"/>
    </xf>
    <xf numFmtId="0" fontId="6" fillId="0" borderId="2" xfId="1" applyFont="1" applyBorder="1" applyAlignment="1">
      <alignment horizontal="center"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176" fontId="7" fillId="2" borderId="18" xfId="1" applyNumberFormat="1" applyFont="1" applyFill="1" applyBorder="1">
      <alignment vertical="center"/>
    </xf>
    <xf numFmtId="176" fontId="7" fillId="2" borderId="16" xfId="1" applyNumberFormat="1" applyFont="1" applyFill="1" applyBorder="1">
      <alignment vertical="center"/>
    </xf>
    <xf numFmtId="176" fontId="7" fillId="2" borderId="19" xfId="1" applyNumberFormat="1" applyFont="1" applyFill="1" applyBorder="1">
      <alignment vertical="center"/>
    </xf>
    <xf numFmtId="176" fontId="7" fillId="2" borderId="20" xfId="1" applyNumberFormat="1" applyFont="1" applyFill="1" applyBorder="1">
      <alignment vertical="center"/>
    </xf>
    <xf numFmtId="176" fontId="7" fillId="2" borderId="3" xfId="1" applyNumberFormat="1" applyFont="1" applyFill="1" applyBorder="1">
      <alignment vertical="center"/>
    </xf>
    <xf numFmtId="0" fontId="6" fillId="0" borderId="23" xfId="1" applyFont="1" applyBorder="1" applyAlignment="1">
      <alignment horizontal="center" vertical="center"/>
    </xf>
    <xf numFmtId="177" fontId="7" fillId="0" borderId="25" xfId="1" applyNumberFormat="1" applyFont="1" applyBorder="1">
      <alignment vertical="center"/>
    </xf>
    <xf numFmtId="177" fontId="7" fillId="0" borderId="23" xfId="1" applyNumberFormat="1" applyFont="1" applyBorder="1">
      <alignment vertical="center"/>
    </xf>
    <xf numFmtId="177" fontId="7" fillId="0" borderId="26" xfId="1" applyNumberFormat="1" applyFont="1" applyBorder="1">
      <alignment vertical="center"/>
    </xf>
    <xf numFmtId="177" fontId="7" fillId="0" borderId="27" xfId="1" applyNumberFormat="1" applyFont="1" applyBorder="1">
      <alignment vertical="center"/>
    </xf>
    <xf numFmtId="177" fontId="7" fillId="0" borderId="28" xfId="1" applyNumberFormat="1" applyFont="1" applyBorder="1">
      <alignment vertical="center"/>
    </xf>
    <xf numFmtId="0" fontId="6" fillId="0" borderId="5" xfId="1" applyFont="1" applyBorder="1">
      <alignment vertical="center"/>
    </xf>
    <xf numFmtId="0" fontId="6" fillId="0" borderId="29" xfId="1" applyFont="1" applyBorder="1" applyAlignment="1">
      <alignment horizontal="center" vertical="center"/>
    </xf>
    <xf numFmtId="178" fontId="7" fillId="0" borderId="23" xfId="1" applyNumberFormat="1" applyFont="1" applyBorder="1">
      <alignment vertical="center"/>
    </xf>
    <xf numFmtId="178" fontId="7" fillId="0" borderId="27" xfId="1" applyNumberFormat="1" applyFont="1" applyBorder="1">
      <alignment vertical="center"/>
    </xf>
    <xf numFmtId="178" fontId="7" fillId="0" borderId="28" xfId="1" applyNumberFormat="1" applyFont="1" applyBorder="1">
      <alignment vertical="center"/>
    </xf>
    <xf numFmtId="176" fontId="7" fillId="2" borderId="32" xfId="1" applyNumberFormat="1" applyFont="1" applyFill="1" applyBorder="1">
      <alignment vertical="center"/>
    </xf>
    <xf numFmtId="176" fontId="7" fillId="2" borderId="34" xfId="1" applyNumberFormat="1" applyFont="1" applyFill="1" applyBorder="1">
      <alignment vertical="center"/>
    </xf>
    <xf numFmtId="176" fontId="7" fillId="2" borderId="35" xfId="1" applyNumberFormat="1" applyFont="1" applyFill="1" applyBorder="1">
      <alignment vertical="center"/>
    </xf>
    <xf numFmtId="178" fontId="7" fillId="0" borderId="29" xfId="1" applyNumberFormat="1" applyFont="1" applyBorder="1">
      <alignment vertical="center"/>
    </xf>
    <xf numFmtId="178" fontId="7" fillId="0" borderId="39" xfId="1" applyNumberFormat="1" applyFont="1" applyBorder="1">
      <alignment vertical="center"/>
    </xf>
    <xf numFmtId="178" fontId="7" fillId="0" borderId="40" xfId="1" applyNumberFormat="1" applyFont="1" applyBorder="1">
      <alignment vertical="center"/>
    </xf>
    <xf numFmtId="176" fontId="7" fillId="0" borderId="7" xfId="1" applyNumberFormat="1" applyFont="1" applyFill="1" applyBorder="1">
      <alignment vertical="center"/>
    </xf>
    <xf numFmtId="176" fontId="7" fillId="2" borderId="1" xfId="1" applyNumberFormat="1" applyFont="1" applyFill="1" applyBorder="1">
      <alignment vertical="center"/>
    </xf>
    <xf numFmtId="176" fontId="7" fillId="2" borderId="2" xfId="1" applyNumberFormat="1" applyFont="1" applyFill="1" applyBorder="1">
      <alignment vertical="center"/>
    </xf>
    <xf numFmtId="177" fontId="7" fillId="0" borderId="5" xfId="1" applyNumberFormat="1" applyFont="1" applyFill="1" applyBorder="1">
      <alignment vertical="center"/>
    </xf>
    <xf numFmtId="177" fontId="7" fillId="0" borderId="25" xfId="1" applyNumberFormat="1" applyFont="1" applyFill="1" applyBorder="1">
      <alignment vertical="center"/>
    </xf>
    <xf numFmtId="177" fontId="7" fillId="0" borderId="6" xfId="1" applyNumberFormat="1" applyFont="1" applyBorder="1">
      <alignment vertical="center"/>
    </xf>
    <xf numFmtId="177" fontId="7" fillId="0" borderId="26" xfId="1" applyNumberFormat="1" applyFont="1" applyFill="1" applyBorder="1">
      <alignment vertical="center"/>
    </xf>
    <xf numFmtId="0" fontId="6" fillId="0" borderId="45" xfId="1" applyFont="1" applyBorder="1" applyAlignment="1">
      <alignment horizontal="center" vertical="center"/>
    </xf>
    <xf numFmtId="178" fontId="7" fillId="0" borderId="10" xfId="1" applyNumberFormat="1" applyFont="1" applyFill="1" applyBorder="1">
      <alignment vertical="center"/>
    </xf>
    <xf numFmtId="178" fontId="7" fillId="0" borderId="50" xfId="1" applyNumberFormat="1" applyFont="1" applyFill="1" applyBorder="1">
      <alignment vertical="center"/>
    </xf>
    <xf numFmtId="178" fontId="7" fillId="0" borderId="11" xfId="1" applyNumberFormat="1" applyFont="1" applyBorder="1">
      <alignment vertical="center"/>
    </xf>
    <xf numFmtId="178" fontId="7" fillId="0" borderId="51" xfId="1" applyNumberFormat="1" applyFont="1" applyFill="1" applyBorder="1">
      <alignment vertical="center"/>
    </xf>
    <xf numFmtId="178" fontId="7" fillId="0" borderId="52" xfId="1" applyNumberFormat="1" applyFont="1" applyBorder="1">
      <alignment vertical="center"/>
    </xf>
    <xf numFmtId="176" fontId="7" fillId="0" borderId="53" xfId="1" applyNumberFormat="1" applyFont="1" applyBorder="1">
      <alignment vertical="center"/>
    </xf>
    <xf numFmtId="178" fontId="7" fillId="0" borderId="50" xfId="1" applyNumberFormat="1" applyFont="1" applyBorder="1">
      <alignment vertical="center"/>
    </xf>
    <xf numFmtId="178" fontId="7" fillId="0" borderId="45" xfId="1" applyNumberFormat="1" applyFont="1" applyBorder="1">
      <alignment vertical="center"/>
    </xf>
    <xf numFmtId="178" fontId="7" fillId="0" borderId="51" xfId="1" applyNumberFormat="1" applyFont="1" applyBorder="1">
      <alignment vertical="center"/>
    </xf>
    <xf numFmtId="178" fontId="7" fillId="0" borderId="57" xfId="1" applyNumberFormat="1" applyFont="1" applyBorder="1">
      <alignment vertical="center"/>
    </xf>
    <xf numFmtId="0" fontId="1" fillId="0" borderId="1" xfId="1" applyBorder="1">
      <alignment vertical="center"/>
    </xf>
    <xf numFmtId="0" fontId="1" fillId="0" borderId="21" xfId="1" applyBorder="1">
      <alignment vertical="center"/>
    </xf>
    <xf numFmtId="0" fontId="1" fillId="0" borderId="2" xfId="1" applyBorder="1">
      <alignment vertical="center"/>
    </xf>
    <xf numFmtId="0" fontId="1" fillId="0" borderId="5" xfId="1" applyBorder="1">
      <alignment vertical="center"/>
    </xf>
    <xf numFmtId="0" fontId="1" fillId="0" borderId="0" xfId="1" applyBorder="1">
      <alignment vertical="center"/>
    </xf>
    <xf numFmtId="0" fontId="1" fillId="0" borderId="6" xfId="1" applyBorder="1">
      <alignment vertical="center"/>
    </xf>
    <xf numFmtId="176" fontId="7" fillId="2" borderId="24" xfId="1" applyNumberFormat="1" applyFont="1" applyFill="1" applyBorder="1">
      <alignment vertical="center"/>
    </xf>
    <xf numFmtId="176" fontId="7" fillId="2" borderId="25" xfId="1" applyNumberFormat="1" applyFont="1" applyFill="1" applyBorder="1">
      <alignment vertical="center"/>
    </xf>
    <xf numFmtId="176" fontId="7" fillId="2" borderId="23" xfId="1" applyNumberFormat="1" applyFont="1" applyFill="1" applyBorder="1">
      <alignment vertical="center"/>
    </xf>
    <xf numFmtId="176" fontId="7" fillId="2" borderId="26" xfId="1" applyNumberFormat="1" applyFont="1" applyFill="1" applyBorder="1">
      <alignment vertical="center"/>
    </xf>
    <xf numFmtId="176" fontId="7" fillId="2" borderId="27" xfId="1" applyNumberFormat="1" applyFont="1" applyFill="1" applyBorder="1">
      <alignment vertical="center"/>
    </xf>
    <xf numFmtId="176" fontId="7" fillId="2" borderId="28" xfId="1" applyNumberFormat="1" applyFont="1" applyFill="1" applyBorder="1">
      <alignment vertical="center"/>
    </xf>
    <xf numFmtId="177" fontId="7" fillId="0" borderId="24" xfId="1" applyNumberFormat="1" applyFont="1" applyFill="1" applyBorder="1">
      <alignment vertical="center"/>
    </xf>
    <xf numFmtId="178" fontId="7" fillId="0" borderId="53" xfId="1" applyNumberFormat="1" applyFont="1" applyFill="1" applyBorder="1">
      <alignment vertical="center"/>
    </xf>
    <xf numFmtId="0" fontId="1" fillId="0" borderId="10" xfId="1" applyBorder="1">
      <alignment vertical="center"/>
    </xf>
    <xf numFmtId="0" fontId="1" fillId="0" borderId="41" xfId="1" applyBorder="1">
      <alignment vertical="center"/>
    </xf>
    <xf numFmtId="0" fontId="1" fillId="0" borderId="11" xfId="1" applyBorder="1">
      <alignment vertical="center"/>
    </xf>
    <xf numFmtId="179" fontId="7" fillId="2" borderId="17" xfId="1" applyNumberFormat="1" applyFont="1" applyFill="1" applyBorder="1">
      <alignment vertical="center"/>
    </xf>
    <xf numFmtId="179" fontId="7" fillId="2" borderId="18" xfId="1" applyNumberFormat="1" applyFont="1" applyFill="1" applyBorder="1">
      <alignment vertical="center"/>
    </xf>
    <xf numFmtId="179" fontId="7" fillId="2" borderId="19" xfId="1" applyNumberFormat="1" applyFont="1" applyFill="1" applyBorder="1">
      <alignment vertical="center"/>
    </xf>
    <xf numFmtId="180" fontId="7" fillId="0" borderId="24" xfId="1" applyNumberFormat="1" applyFont="1" applyBorder="1">
      <alignment vertical="center"/>
    </xf>
    <xf numFmtId="180" fontId="7" fillId="0" borderId="25" xfId="1" applyNumberFormat="1" applyFont="1" applyBorder="1">
      <alignment vertical="center"/>
    </xf>
    <xf numFmtId="180" fontId="7" fillId="0" borderId="26" xfId="1" applyNumberFormat="1" applyFont="1" applyBorder="1">
      <alignment vertical="center"/>
    </xf>
    <xf numFmtId="181" fontId="7" fillId="0" borderId="24" xfId="1" applyNumberFormat="1" applyFont="1" applyBorder="1">
      <alignment vertical="center"/>
    </xf>
    <xf numFmtId="181" fontId="7" fillId="0" borderId="25" xfId="1" applyNumberFormat="1" applyFont="1" applyBorder="1">
      <alignment vertical="center"/>
    </xf>
    <xf numFmtId="181" fontId="7" fillId="0" borderId="26" xfId="1" applyNumberFormat="1" applyFont="1" applyBorder="1">
      <alignment vertical="center"/>
    </xf>
    <xf numFmtId="179" fontId="7" fillId="2" borderId="30" xfId="1" applyNumberFormat="1" applyFont="1" applyFill="1" applyBorder="1">
      <alignment vertical="center"/>
    </xf>
    <xf numFmtId="179" fontId="7" fillId="2" borderId="31" xfId="1" applyNumberFormat="1" applyFont="1" applyFill="1" applyBorder="1">
      <alignment vertical="center"/>
    </xf>
    <xf numFmtId="179" fontId="7" fillId="2" borderId="33" xfId="1" applyNumberFormat="1" applyFont="1" applyFill="1" applyBorder="1">
      <alignment vertical="center"/>
    </xf>
    <xf numFmtId="181" fontId="7" fillId="0" borderId="36" xfId="1" applyNumberFormat="1" applyFont="1" applyBorder="1">
      <alignment vertical="center"/>
    </xf>
    <xf numFmtId="181" fontId="7" fillId="0" borderId="37" xfId="1" applyNumberFormat="1" applyFont="1" applyBorder="1">
      <alignment vertical="center"/>
    </xf>
    <xf numFmtId="181" fontId="7" fillId="0" borderId="38" xfId="1" applyNumberFormat="1" applyFont="1" applyBorder="1">
      <alignment vertical="center"/>
    </xf>
    <xf numFmtId="179" fontId="7" fillId="0" borderId="17" xfId="1" applyNumberFormat="1" applyFont="1" applyFill="1" applyBorder="1">
      <alignment vertical="center"/>
    </xf>
    <xf numFmtId="179" fontId="7" fillId="0" borderId="22" xfId="1" applyNumberFormat="1" applyFont="1" applyFill="1" applyBorder="1">
      <alignment vertical="center"/>
    </xf>
    <xf numFmtId="179" fontId="7" fillId="2" borderId="1" xfId="1" applyNumberFormat="1" applyFont="1" applyFill="1" applyBorder="1">
      <alignment vertical="center"/>
    </xf>
    <xf numFmtId="180" fontId="7" fillId="0" borderId="5" xfId="1" applyNumberFormat="1" applyFont="1" applyBorder="1">
      <alignment vertical="center"/>
    </xf>
    <xf numFmtId="181" fontId="7" fillId="0" borderId="5" xfId="1" applyNumberFormat="1" applyFont="1" applyFill="1" applyBorder="1">
      <alignment vertical="center"/>
    </xf>
    <xf numFmtId="179" fontId="7" fillId="0" borderId="46" xfId="1" applyNumberFormat="1" applyFont="1" applyBorder="1">
      <alignment vertical="center"/>
    </xf>
    <xf numFmtId="181" fontId="7" fillId="0" borderId="53" xfId="1" applyNumberFormat="1" applyFont="1" applyBorder="1">
      <alignment vertical="center"/>
    </xf>
    <xf numFmtId="181" fontId="7" fillId="0" borderId="50" xfId="1" applyNumberFormat="1" applyFont="1" applyBorder="1">
      <alignment vertical="center"/>
    </xf>
    <xf numFmtId="181" fontId="7" fillId="0" borderId="51" xfId="1" applyNumberFormat="1" applyFont="1" applyBorder="1">
      <alignment vertical="center"/>
    </xf>
    <xf numFmtId="0" fontId="8" fillId="0" borderId="15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/>
    </xf>
    <xf numFmtId="0" fontId="8" fillId="0" borderId="22" xfId="1" applyFont="1" applyBorder="1" applyAlignment="1">
      <alignment horizontal="center" vertical="center" wrapText="1"/>
    </xf>
    <xf numFmtId="0" fontId="1" fillId="0" borderId="22" xfId="1" applyBorder="1" applyAlignment="1">
      <alignment horizontal="center" vertical="center"/>
    </xf>
    <xf numFmtId="0" fontId="1" fillId="0" borderId="30" xfId="1" applyBorder="1" applyAlignment="1">
      <alignment horizontal="center" vertical="center"/>
    </xf>
    <xf numFmtId="0" fontId="6" fillId="0" borderId="15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6" fillId="0" borderId="22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 textRotation="255" shrinkToFit="1"/>
    </xf>
    <xf numFmtId="0" fontId="6" fillId="0" borderId="23" xfId="1" applyFont="1" applyBorder="1" applyAlignment="1">
      <alignment horizontal="center" vertical="center" textRotation="255" shrinkToFit="1"/>
    </xf>
    <xf numFmtId="0" fontId="6" fillId="0" borderId="27" xfId="1" applyFont="1" applyBorder="1" applyAlignment="1">
      <alignment horizontal="center" vertical="center"/>
    </xf>
    <xf numFmtId="0" fontId="6" fillId="0" borderId="0" xfId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0" fontId="3" fillId="0" borderId="47" xfId="1" applyFont="1" applyBorder="1" applyAlignment="1">
      <alignment horizontal="center" vertical="center"/>
    </xf>
    <xf numFmtId="0" fontId="3" fillId="0" borderId="48" xfId="1" applyFont="1" applyBorder="1" applyAlignment="1">
      <alignment horizontal="center" vertical="center"/>
    </xf>
    <xf numFmtId="0" fontId="3" fillId="0" borderId="49" xfId="1" applyFont="1" applyBorder="1" applyAlignment="1">
      <alignment horizontal="center" vertical="center"/>
    </xf>
    <xf numFmtId="0" fontId="3" fillId="0" borderId="54" xfId="1" applyFont="1" applyBorder="1" applyAlignment="1">
      <alignment horizontal="center" vertical="center"/>
    </xf>
    <xf numFmtId="0" fontId="3" fillId="0" borderId="55" xfId="1" applyFont="1" applyBorder="1" applyAlignment="1">
      <alignment horizontal="center" vertical="center"/>
    </xf>
    <xf numFmtId="0" fontId="3" fillId="0" borderId="56" xfId="1" applyFont="1" applyBorder="1" applyAlignment="1">
      <alignment horizontal="center" vertical="center"/>
    </xf>
    <xf numFmtId="0" fontId="6" fillId="0" borderId="44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6" fillId="0" borderId="20" xfId="1" applyFont="1" applyBorder="1" applyAlignment="1">
      <alignment horizontal="center" vertical="center" shrinkToFit="1" readingOrder="1"/>
    </xf>
    <xf numFmtId="0" fontId="6" fillId="0" borderId="19" xfId="1" applyFont="1" applyBorder="1" applyAlignment="1">
      <alignment horizontal="center" vertical="center" shrinkToFit="1" readingOrder="1"/>
    </xf>
    <xf numFmtId="0" fontId="6" fillId="0" borderId="16" xfId="1" applyFont="1" applyBorder="1" applyAlignment="1">
      <alignment horizontal="center" vertical="center" textRotation="255"/>
    </xf>
    <xf numFmtId="0" fontId="6" fillId="0" borderId="23" xfId="1" applyFont="1" applyBorder="1" applyAlignment="1">
      <alignment horizontal="center" vertical="center" textRotation="255"/>
    </xf>
    <xf numFmtId="0" fontId="6" fillId="0" borderId="45" xfId="1" applyFont="1" applyBorder="1" applyAlignment="1">
      <alignment horizontal="center" vertical="center" textRotation="255"/>
    </xf>
    <xf numFmtId="0" fontId="6" fillId="0" borderId="42" xfId="1" applyFont="1" applyBorder="1" applyAlignment="1">
      <alignment horizontal="center" vertical="center" wrapText="1"/>
    </xf>
    <xf numFmtId="0" fontId="6" fillId="0" borderId="43" xfId="1" applyFont="1" applyBorder="1" applyAlignment="1">
      <alignment horizontal="center" vertical="center" wrapText="1"/>
    </xf>
    <xf numFmtId="0" fontId="6" fillId="0" borderId="42" xfId="1" applyFont="1" applyBorder="1" applyAlignment="1">
      <alignment horizontal="center" vertical="center"/>
    </xf>
    <xf numFmtId="0" fontId="6" fillId="0" borderId="43" xfId="1" applyFont="1" applyBorder="1" applyAlignment="1">
      <alignment horizontal="center" vertical="center"/>
    </xf>
    <xf numFmtId="0" fontId="6" fillId="0" borderId="21" xfId="1" applyFont="1" applyBorder="1" applyAlignment="1">
      <alignment horizontal="left" vertical="center"/>
    </xf>
    <xf numFmtId="0" fontId="6" fillId="0" borderId="2" xfId="1" applyFont="1" applyBorder="1" applyAlignment="1">
      <alignment horizontal="left" vertical="center"/>
    </xf>
    <xf numFmtId="0" fontId="6" fillId="0" borderId="0" xfId="1" applyFont="1" applyBorder="1" applyAlignment="1">
      <alignment vertical="center" shrinkToFit="1"/>
    </xf>
    <xf numFmtId="0" fontId="6" fillId="0" borderId="6" xfId="1" applyFont="1" applyBorder="1" applyAlignment="1">
      <alignment vertical="center" shrinkToFit="1"/>
    </xf>
    <xf numFmtId="0" fontId="4" fillId="0" borderId="5" xfId="1" applyFont="1" applyBorder="1" applyAlignment="1">
      <alignment horizontal="left" vertical="top" wrapText="1"/>
    </xf>
    <xf numFmtId="0" fontId="4" fillId="0" borderId="0" xfId="1" applyFont="1" applyBorder="1" applyAlignment="1">
      <alignment horizontal="left" vertical="top" wrapText="1"/>
    </xf>
    <xf numFmtId="0" fontId="4" fillId="0" borderId="6" xfId="1" applyFont="1" applyBorder="1" applyAlignment="1">
      <alignment horizontal="left" vertical="top" wrapText="1"/>
    </xf>
    <xf numFmtId="0" fontId="4" fillId="0" borderId="10" xfId="1" applyFont="1" applyBorder="1" applyAlignment="1">
      <alignment horizontal="left" vertical="top" wrapText="1"/>
    </xf>
    <xf numFmtId="0" fontId="4" fillId="0" borderId="41" xfId="1" applyFont="1" applyBorder="1" applyAlignment="1">
      <alignment horizontal="left" vertical="top" wrapText="1"/>
    </xf>
    <xf numFmtId="0" fontId="4" fillId="0" borderId="11" xfId="1" applyFont="1" applyBorder="1" applyAlignment="1">
      <alignment horizontal="left" vertical="top" wrapText="1"/>
    </xf>
    <xf numFmtId="0" fontId="6" fillId="0" borderId="1" xfId="1" applyFont="1" applyBorder="1" applyAlignment="1">
      <alignment horizontal="left" vertical="center"/>
    </xf>
    <xf numFmtId="0" fontId="6" fillId="0" borderId="0" xfId="1" applyFont="1" applyAlignment="1">
      <alignment vertical="center" shrinkToFit="1"/>
    </xf>
    <xf numFmtId="0" fontId="4" fillId="0" borderId="0" xfId="1" applyFont="1" applyAlignment="1">
      <alignment horizontal="left" vertical="top" wrapText="1"/>
    </xf>
    <xf numFmtId="179" fontId="7" fillId="0" borderId="17" xfId="1" applyNumberFormat="1" applyFont="1" applyBorder="1">
      <alignment vertical="center"/>
    </xf>
    <xf numFmtId="179" fontId="7" fillId="0" borderId="22" xfId="1" applyNumberFormat="1" applyFont="1" applyBorder="1">
      <alignment vertical="center"/>
    </xf>
    <xf numFmtId="176" fontId="7" fillId="0" borderId="7" xfId="1" applyNumberFormat="1" applyFont="1" applyBorder="1">
      <alignment vertical="center"/>
    </xf>
    <xf numFmtId="0" fontId="6" fillId="0" borderId="0" xfId="1" applyFont="1" applyAlignment="1">
      <alignment horizontal="center" vertical="center"/>
    </xf>
    <xf numFmtId="181" fontId="7" fillId="0" borderId="5" xfId="1" applyNumberFormat="1" applyFont="1" applyBorder="1">
      <alignment vertical="center"/>
    </xf>
    <xf numFmtId="177" fontId="7" fillId="0" borderId="5" xfId="1" applyNumberFormat="1" applyFont="1" applyBorder="1">
      <alignment vertical="center"/>
    </xf>
    <xf numFmtId="178" fontId="7" fillId="0" borderId="10" xfId="1" applyNumberFormat="1" applyFont="1" applyBorder="1">
      <alignment vertical="center"/>
    </xf>
    <xf numFmtId="177" fontId="7" fillId="0" borderId="24" xfId="1" applyNumberFormat="1" applyFont="1" applyBorder="1">
      <alignment vertical="center"/>
    </xf>
    <xf numFmtId="178" fontId="7" fillId="0" borderId="53" xfId="1" applyNumberFormat="1" applyFont="1" applyBorder="1">
      <alignment vertical="center"/>
    </xf>
  </cellXfs>
  <cellStyles count="2">
    <cellStyle name="標準" xfId="0" builtinId="0"/>
    <cellStyle name="標準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X1810B0900SE001(1)/share/01_&#26862;&#26519;&#25919;&#31574;&#35506;/03_&#26862;&#26519;&#35336;&#30011;&#20418;/04_&#22320;&#22495;&#26862;&#26519;&#35336;&#30011;/9999_(&#20874;&#23376;)/102_&#27665;&#26377;&#26519;&#12398;&#29694;&#27841;/R5&#27665;&#26377;&#26519;&#12398;&#29694;&#27841;/99_&#26908;&#35388;&#29992;/&#20462;&#27491;&#29256;_&#24066;&#30010;&#26449;&#21029;_&#20154;&#24037;_&#26862;&#26519;&#36039;&#28304;&#27083;&#25104;&#34920;_2023-09-15_09-21-5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全県"/>
      <sheetName val="小諸市"/>
      <sheetName val="佐久市"/>
      <sheetName val="小海町"/>
      <sheetName val="川上村"/>
      <sheetName val="南牧村"/>
      <sheetName val="南相木村"/>
      <sheetName val="北相木村"/>
      <sheetName val="佐久穂町"/>
      <sheetName val="軽井沢町"/>
      <sheetName val="御代田町"/>
      <sheetName val="立科町"/>
      <sheetName val="上田市"/>
      <sheetName val="東御市"/>
      <sheetName val="青木村"/>
      <sheetName val="長和町"/>
      <sheetName val="長野市"/>
      <sheetName val="須坂市"/>
      <sheetName val="千曲市"/>
      <sheetName val="坂城町"/>
      <sheetName val="小布施町"/>
      <sheetName val="高山村"/>
      <sheetName val="信濃町"/>
      <sheetName val="小川村"/>
      <sheetName val="飯綱町"/>
      <sheetName val="中野市"/>
      <sheetName val="飯山市"/>
      <sheetName val="山ノ内町"/>
      <sheetName val="木島平村"/>
      <sheetName val="野沢温泉村"/>
      <sheetName val="栄村"/>
      <sheetName val="松本市"/>
      <sheetName val="塩尻市"/>
      <sheetName val="安曇野市"/>
      <sheetName val="麻績村"/>
      <sheetName val="生坂村"/>
      <sheetName val="山形村"/>
      <sheetName val="朝日村"/>
      <sheetName val="筑北村"/>
      <sheetName val="大町市"/>
      <sheetName val="池田町"/>
      <sheetName val="松川村"/>
      <sheetName val="白馬村"/>
      <sheetName val="小谷村"/>
      <sheetName val="上松町"/>
      <sheetName val="南木曽町"/>
      <sheetName val="木祖村"/>
      <sheetName val="王滝村"/>
      <sheetName val="大桑村"/>
      <sheetName val="木曽町"/>
      <sheetName val="岡谷市"/>
      <sheetName val="諏訪市"/>
      <sheetName val="茅野市"/>
      <sheetName val="下諏訪町"/>
      <sheetName val="富士見町"/>
      <sheetName val="原村"/>
      <sheetName val="伊那市"/>
      <sheetName val="駒ヶ根市"/>
      <sheetName val="辰野町"/>
      <sheetName val="箕輪町"/>
      <sheetName val="飯島町"/>
      <sheetName val="南箕輪村"/>
      <sheetName val="中川村"/>
      <sheetName val="宮田村"/>
      <sheetName val="飯田市"/>
      <sheetName val="松川町"/>
      <sheetName val="高森町"/>
      <sheetName val="阿南町"/>
      <sheetName val="阿智村"/>
      <sheetName val="平谷村"/>
      <sheetName val="根羽村"/>
      <sheetName val="下條村"/>
      <sheetName val="売木村"/>
      <sheetName val="天龍村"/>
      <sheetName val="泰阜村"/>
      <sheetName val="喬木村"/>
      <sheetName val="豊丘村"/>
      <sheetName val="大鹿村"/>
    </sheetNames>
    <sheetDataSet>
      <sheetData sheetId="0"/>
      <sheetData sheetId="1">
        <row r="5">
          <cell r="C5"/>
        </row>
        <row r="104">
          <cell r="P104">
            <v>0.69</v>
          </cell>
        </row>
        <row r="105">
          <cell r="P105">
            <v>5.42</v>
          </cell>
        </row>
        <row r="106">
          <cell r="P106">
            <v>8</v>
          </cell>
        </row>
        <row r="107">
          <cell r="P107">
            <v>3.16</v>
          </cell>
        </row>
        <row r="109">
          <cell r="P109">
            <v>4.5199999999999996</v>
          </cell>
        </row>
        <row r="112">
          <cell r="P112">
            <v>0.87</v>
          </cell>
        </row>
        <row r="113">
          <cell r="P113">
            <v>102</v>
          </cell>
        </row>
        <row r="114">
          <cell r="P114">
            <v>0.5</v>
          </cell>
        </row>
        <row r="115">
          <cell r="P115">
            <v>4.63</v>
          </cell>
        </row>
      </sheetData>
      <sheetData sheetId="2">
        <row r="5">
          <cell r="C5"/>
        </row>
        <row r="104">
          <cell r="P104">
            <v>74.739999999999995</v>
          </cell>
        </row>
        <row r="105">
          <cell r="P105">
            <v>105.62</v>
          </cell>
        </row>
        <row r="106">
          <cell r="P106">
            <v>56.24</v>
          </cell>
        </row>
        <row r="107">
          <cell r="P107">
            <v>35.58</v>
          </cell>
        </row>
        <row r="108">
          <cell r="P108">
            <v>0.47</v>
          </cell>
        </row>
        <row r="109">
          <cell r="P109">
            <v>74.430000000000007</v>
          </cell>
        </row>
        <row r="112">
          <cell r="P112">
            <v>4.17</v>
          </cell>
        </row>
        <row r="113">
          <cell r="P113">
            <v>342</v>
          </cell>
        </row>
        <row r="114">
          <cell r="P114">
            <v>0</v>
          </cell>
        </row>
        <row r="115">
          <cell r="P115">
            <v>15.58</v>
          </cell>
        </row>
      </sheetData>
      <sheetData sheetId="3">
        <row r="5">
          <cell r="C5"/>
        </row>
        <row r="104">
          <cell r="P104">
            <v>8.43</v>
          </cell>
        </row>
        <row r="105">
          <cell r="P105">
            <v>11.69</v>
          </cell>
        </row>
        <row r="106">
          <cell r="P106">
            <v>47.86</v>
          </cell>
        </row>
        <row r="107">
          <cell r="P107">
            <v>15.57</v>
          </cell>
        </row>
        <row r="109">
          <cell r="P109">
            <v>30.4</v>
          </cell>
        </row>
        <row r="112">
          <cell r="P112">
            <v>1</v>
          </cell>
        </row>
        <row r="113">
          <cell r="P113">
            <v>51</v>
          </cell>
        </row>
        <row r="114">
          <cell r="P114">
            <v>0.6</v>
          </cell>
        </row>
        <row r="115">
          <cell r="P115">
            <v>3.5</v>
          </cell>
        </row>
      </sheetData>
      <sheetData sheetId="4">
        <row r="5">
          <cell r="C5"/>
        </row>
        <row r="104">
          <cell r="P104">
            <v>77.349999999999994</v>
          </cell>
        </row>
        <row r="105">
          <cell r="P105">
            <v>81.42</v>
          </cell>
        </row>
        <row r="106">
          <cell r="P106">
            <v>271.88</v>
          </cell>
        </row>
        <row r="107">
          <cell r="P107">
            <v>73.92</v>
          </cell>
        </row>
        <row r="108">
          <cell r="P108">
            <v>1.39</v>
          </cell>
        </row>
        <row r="109">
          <cell r="P109">
            <v>35.43</v>
          </cell>
        </row>
        <row r="112">
          <cell r="P112">
            <v>54.6</v>
          </cell>
        </row>
        <row r="113">
          <cell r="P113">
            <v>11693</v>
          </cell>
        </row>
        <row r="114">
          <cell r="P114">
            <v>54.7</v>
          </cell>
        </row>
      </sheetData>
      <sheetData sheetId="5">
        <row r="5">
          <cell r="C5"/>
        </row>
        <row r="104">
          <cell r="P104">
            <v>24.64</v>
          </cell>
        </row>
        <row r="105">
          <cell r="P105">
            <v>61.83</v>
          </cell>
        </row>
        <row r="106">
          <cell r="P106">
            <v>21.63</v>
          </cell>
        </row>
        <row r="107">
          <cell r="P107">
            <v>12.13</v>
          </cell>
        </row>
        <row r="109">
          <cell r="P109">
            <v>17.95</v>
          </cell>
        </row>
      </sheetData>
      <sheetData sheetId="6">
        <row r="5">
          <cell r="C5"/>
        </row>
        <row r="104">
          <cell r="P104">
            <v>9.43</v>
          </cell>
        </row>
        <row r="105">
          <cell r="P105">
            <v>4.04</v>
          </cell>
        </row>
        <row r="106">
          <cell r="P106">
            <v>61.89</v>
          </cell>
        </row>
        <row r="107">
          <cell r="P107">
            <v>9.73</v>
          </cell>
        </row>
        <row r="109">
          <cell r="P109">
            <v>17.82</v>
          </cell>
        </row>
        <row r="112">
          <cell r="P112">
            <v>32.32</v>
          </cell>
        </row>
        <row r="113">
          <cell r="P113">
            <v>5135</v>
          </cell>
        </row>
        <row r="114">
          <cell r="P114">
            <v>21.7</v>
          </cell>
        </row>
        <row r="115">
          <cell r="P115">
            <v>0.65</v>
          </cell>
        </row>
      </sheetData>
      <sheetData sheetId="7">
        <row r="5">
          <cell r="C5"/>
        </row>
        <row r="104">
          <cell r="P104">
            <v>11.61</v>
          </cell>
        </row>
        <row r="105">
          <cell r="P105">
            <v>7.73</v>
          </cell>
        </row>
        <row r="106">
          <cell r="P106">
            <v>59.64</v>
          </cell>
        </row>
        <row r="107">
          <cell r="P107">
            <v>4.4000000000000004</v>
          </cell>
        </row>
        <row r="109">
          <cell r="P109">
            <v>31.28</v>
          </cell>
        </row>
        <row r="112">
          <cell r="P112">
            <v>27.25</v>
          </cell>
        </row>
        <row r="113">
          <cell r="P113">
            <v>3444</v>
          </cell>
        </row>
        <row r="114">
          <cell r="P114">
            <v>6.7</v>
          </cell>
        </row>
        <row r="115">
          <cell r="P115">
            <v>0.52</v>
          </cell>
        </row>
      </sheetData>
      <sheetData sheetId="8">
        <row r="5">
          <cell r="C5"/>
        </row>
        <row r="104">
          <cell r="P104">
            <v>8.36</v>
          </cell>
        </row>
        <row r="105">
          <cell r="P105">
            <v>71.33</v>
          </cell>
        </row>
        <row r="106">
          <cell r="P106">
            <v>27.23</v>
          </cell>
        </row>
        <row r="107">
          <cell r="P107">
            <v>14.09</v>
          </cell>
        </row>
        <row r="109">
          <cell r="P109">
            <v>67.22</v>
          </cell>
        </row>
        <row r="112">
          <cell r="P112">
            <v>0.51</v>
          </cell>
        </row>
        <row r="113">
          <cell r="P113">
            <v>76</v>
          </cell>
        </row>
        <row r="114">
          <cell r="P114">
            <v>0.7</v>
          </cell>
        </row>
        <row r="115">
          <cell r="P115">
            <v>2.96</v>
          </cell>
        </row>
      </sheetData>
      <sheetData sheetId="9">
        <row r="5">
          <cell r="C5"/>
        </row>
        <row r="105">
          <cell r="P105">
            <v>4.41</v>
          </cell>
        </row>
        <row r="107">
          <cell r="P107">
            <v>3.92</v>
          </cell>
        </row>
        <row r="109">
          <cell r="P109">
            <v>7.98</v>
          </cell>
        </row>
        <row r="115">
          <cell r="P115">
            <v>0.05</v>
          </cell>
        </row>
      </sheetData>
      <sheetData sheetId="10">
        <row r="5">
          <cell r="C5"/>
        </row>
        <row r="104">
          <cell r="P104">
            <v>0.43</v>
          </cell>
        </row>
        <row r="105">
          <cell r="P105">
            <v>5.66</v>
          </cell>
        </row>
        <row r="106">
          <cell r="P106">
            <v>10.26</v>
          </cell>
        </row>
        <row r="107">
          <cell r="P107">
            <v>2.99</v>
          </cell>
        </row>
        <row r="109">
          <cell r="P109">
            <v>5.77</v>
          </cell>
        </row>
        <row r="115">
          <cell r="P115">
            <v>0.56000000000000005</v>
          </cell>
        </row>
      </sheetData>
      <sheetData sheetId="11">
        <row r="5">
          <cell r="C5"/>
        </row>
        <row r="104">
          <cell r="P104">
            <v>1.75</v>
          </cell>
        </row>
        <row r="105">
          <cell r="P105">
            <v>32.6</v>
          </cell>
        </row>
        <row r="106">
          <cell r="P106">
            <v>0.38</v>
          </cell>
        </row>
        <row r="107">
          <cell r="P107">
            <v>9.2799999999999994</v>
          </cell>
        </row>
        <row r="109">
          <cell r="P109">
            <v>5.42</v>
          </cell>
        </row>
        <row r="115">
          <cell r="P115">
            <v>1.34</v>
          </cell>
        </row>
      </sheetData>
      <sheetData sheetId="12">
        <row r="5">
          <cell r="C5"/>
        </row>
        <row r="104">
          <cell r="P104">
            <v>55.78</v>
          </cell>
        </row>
        <row r="105">
          <cell r="P105">
            <v>144.02000000000001</v>
          </cell>
        </row>
        <row r="106">
          <cell r="P106">
            <v>114.68</v>
          </cell>
        </row>
        <row r="107">
          <cell r="P107">
            <v>47.54</v>
          </cell>
        </row>
        <row r="108">
          <cell r="P108">
            <v>1.42</v>
          </cell>
        </row>
        <row r="109">
          <cell r="P109">
            <v>299.92</v>
          </cell>
        </row>
        <row r="112">
          <cell r="P112">
            <v>224.13</v>
          </cell>
        </row>
        <row r="113">
          <cell r="P113">
            <v>37681</v>
          </cell>
        </row>
        <row r="114">
          <cell r="P114">
            <v>38.200000000000003</v>
          </cell>
        </row>
        <row r="115">
          <cell r="P115">
            <v>71.63</v>
          </cell>
        </row>
      </sheetData>
      <sheetData sheetId="13">
        <row r="5">
          <cell r="C5"/>
        </row>
        <row r="104">
          <cell r="P104">
            <v>3.21</v>
          </cell>
        </row>
        <row r="105">
          <cell r="P105">
            <v>1.49</v>
          </cell>
        </row>
        <row r="106">
          <cell r="P106">
            <v>6.88</v>
          </cell>
        </row>
        <row r="107">
          <cell r="P107">
            <v>7.0000000000000007E-2</v>
          </cell>
        </row>
        <row r="109">
          <cell r="P109">
            <v>9.76</v>
          </cell>
        </row>
        <row r="112">
          <cell r="P112">
            <v>2.64</v>
          </cell>
        </row>
        <row r="113">
          <cell r="P113">
            <v>729</v>
          </cell>
        </row>
        <row r="114">
          <cell r="P114">
            <v>0</v>
          </cell>
        </row>
        <row r="115">
          <cell r="P115">
            <v>5.77</v>
          </cell>
        </row>
      </sheetData>
      <sheetData sheetId="14">
        <row r="5">
          <cell r="C5">
            <v>7.0000000000000007E-2</v>
          </cell>
        </row>
        <row r="104">
          <cell r="P104">
            <v>5.22</v>
          </cell>
        </row>
        <row r="105">
          <cell r="P105">
            <v>2.48</v>
          </cell>
        </row>
        <row r="106">
          <cell r="P106">
            <v>9.2200000000000006</v>
          </cell>
        </row>
        <row r="107">
          <cell r="P107">
            <v>3.74</v>
          </cell>
        </row>
        <row r="108">
          <cell r="P108">
            <v>0.52</v>
          </cell>
        </row>
        <row r="109">
          <cell r="P109">
            <v>17.13</v>
          </cell>
        </row>
        <row r="110">
          <cell r="P110">
            <v>3.23</v>
          </cell>
        </row>
        <row r="115">
          <cell r="P115">
            <v>20.65</v>
          </cell>
        </row>
      </sheetData>
      <sheetData sheetId="15">
        <row r="5">
          <cell r="C5"/>
        </row>
        <row r="104">
          <cell r="P104">
            <v>51.39</v>
          </cell>
        </row>
        <row r="105">
          <cell r="P105">
            <v>19.239999999999998</v>
          </cell>
        </row>
        <row r="106">
          <cell r="P106">
            <v>42.57</v>
          </cell>
        </row>
        <row r="107">
          <cell r="P107">
            <v>14.78</v>
          </cell>
        </row>
        <row r="109">
          <cell r="P109">
            <v>35.36</v>
          </cell>
        </row>
        <row r="110">
          <cell r="P110">
            <v>16.89</v>
          </cell>
        </row>
        <row r="115">
          <cell r="P115">
            <v>11.42</v>
          </cell>
        </row>
      </sheetData>
      <sheetData sheetId="16">
        <row r="5">
          <cell r="C5">
            <v>3.05</v>
          </cell>
        </row>
        <row r="104">
          <cell r="P104">
            <v>15.45</v>
          </cell>
        </row>
        <row r="105">
          <cell r="P105">
            <v>572.46</v>
          </cell>
        </row>
        <row r="106">
          <cell r="P106">
            <v>409.44</v>
          </cell>
        </row>
        <row r="107">
          <cell r="P107">
            <v>253.98</v>
          </cell>
        </row>
        <row r="108">
          <cell r="P108">
            <v>0.54</v>
          </cell>
        </row>
        <row r="109">
          <cell r="P109">
            <v>21.26</v>
          </cell>
        </row>
        <row r="110">
          <cell r="P110">
            <v>27.9</v>
          </cell>
        </row>
        <row r="115">
          <cell r="P115">
            <v>110.51</v>
          </cell>
        </row>
      </sheetData>
      <sheetData sheetId="17">
        <row r="5">
          <cell r="C5"/>
        </row>
        <row r="104">
          <cell r="P104">
            <v>7.52</v>
          </cell>
        </row>
        <row r="105">
          <cell r="P105">
            <v>314.43</v>
          </cell>
        </row>
        <row r="106">
          <cell r="P106">
            <v>51.99</v>
          </cell>
        </row>
        <row r="107">
          <cell r="P107">
            <v>50.85</v>
          </cell>
        </row>
        <row r="108">
          <cell r="P108">
            <v>0.63</v>
          </cell>
        </row>
        <row r="109">
          <cell r="P109">
            <v>7.26</v>
          </cell>
        </row>
        <row r="110">
          <cell r="P110">
            <v>4.37</v>
          </cell>
        </row>
        <row r="112">
          <cell r="P112">
            <v>12.17</v>
          </cell>
        </row>
        <row r="113">
          <cell r="P113">
            <v>2031</v>
          </cell>
        </row>
        <row r="114">
          <cell r="P114">
            <v>11.4</v>
          </cell>
        </row>
        <row r="115">
          <cell r="P115">
            <v>7.76</v>
          </cell>
        </row>
      </sheetData>
      <sheetData sheetId="18">
        <row r="5">
          <cell r="C5"/>
        </row>
        <row r="104">
          <cell r="P104">
            <v>2.44</v>
          </cell>
        </row>
        <row r="105">
          <cell r="P105">
            <v>78.42</v>
          </cell>
        </row>
        <row r="106">
          <cell r="P106">
            <v>12.23</v>
          </cell>
        </row>
        <row r="107">
          <cell r="P107">
            <v>42.65</v>
          </cell>
        </row>
        <row r="108">
          <cell r="P108">
            <v>3.14</v>
          </cell>
        </row>
        <row r="109">
          <cell r="P109">
            <v>6.24</v>
          </cell>
        </row>
        <row r="115">
          <cell r="P115">
            <v>12.6</v>
          </cell>
        </row>
      </sheetData>
      <sheetData sheetId="19">
        <row r="5">
          <cell r="C5"/>
        </row>
        <row r="105">
          <cell r="P105">
            <v>11.48</v>
          </cell>
        </row>
        <row r="106">
          <cell r="P106">
            <v>36.94</v>
          </cell>
        </row>
        <row r="107">
          <cell r="P107">
            <v>4.59</v>
          </cell>
        </row>
        <row r="108">
          <cell r="P108">
            <v>0.35</v>
          </cell>
        </row>
        <row r="109">
          <cell r="P109">
            <v>1.48</v>
          </cell>
        </row>
        <row r="110">
          <cell r="P110">
            <v>0.01</v>
          </cell>
        </row>
        <row r="112">
          <cell r="P112">
            <v>4.78</v>
          </cell>
        </row>
        <row r="113">
          <cell r="P113">
            <v>801</v>
          </cell>
        </row>
        <row r="114">
          <cell r="P114">
            <v>4.9000000000000004</v>
          </cell>
        </row>
        <row r="115">
          <cell r="P115">
            <v>14.32</v>
          </cell>
        </row>
      </sheetData>
      <sheetData sheetId="20">
        <row r="5">
          <cell r="C5"/>
        </row>
        <row r="104">
          <cell r="P104">
            <v>2.23</v>
          </cell>
        </row>
        <row r="105">
          <cell r="P105">
            <v>0.05</v>
          </cell>
        </row>
        <row r="106">
          <cell r="P106">
            <v>1.58</v>
          </cell>
        </row>
        <row r="109">
          <cell r="P109">
            <v>0.02</v>
          </cell>
        </row>
        <row r="110">
          <cell r="P110">
            <v>17.12</v>
          </cell>
        </row>
      </sheetData>
      <sheetData sheetId="21">
        <row r="5">
          <cell r="C5"/>
        </row>
        <row r="104">
          <cell r="P104">
            <v>3.5</v>
          </cell>
        </row>
        <row r="105">
          <cell r="P105">
            <v>360.56</v>
          </cell>
        </row>
        <row r="106">
          <cell r="P106">
            <v>97.73</v>
          </cell>
        </row>
        <row r="107">
          <cell r="P107">
            <v>125.99</v>
          </cell>
        </row>
        <row r="109">
          <cell r="P109">
            <v>8.82</v>
          </cell>
        </row>
        <row r="110">
          <cell r="P110">
            <v>30.03</v>
          </cell>
        </row>
        <row r="115">
          <cell r="P115">
            <v>3.44</v>
          </cell>
        </row>
      </sheetData>
      <sheetData sheetId="22">
        <row r="5">
          <cell r="C5">
            <v>2.82</v>
          </cell>
        </row>
        <row r="104">
          <cell r="P104">
            <v>26.98</v>
          </cell>
        </row>
        <row r="105">
          <cell r="P105">
            <v>52.43</v>
          </cell>
        </row>
        <row r="106">
          <cell r="P106">
            <v>0.86</v>
          </cell>
        </row>
        <row r="107">
          <cell r="P107">
            <v>1.57</v>
          </cell>
        </row>
        <row r="109">
          <cell r="P109">
            <v>3.51</v>
          </cell>
        </row>
      </sheetData>
      <sheetData sheetId="23">
        <row r="5">
          <cell r="C5"/>
        </row>
        <row r="104">
          <cell r="P104">
            <v>0.06</v>
          </cell>
        </row>
        <row r="105">
          <cell r="P105">
            <v>9.34</v>
          </cell>
        </row>
        <row r="106">
          <cell r="P106">
            <v>33.01</v>
          </cell>
        </row>
        <row r="107">
          <cell r="P107">
            <v>27.77</v>
          </cell>
        </row>
        <row r="109">
          <cell r="P109">
            <v>1.86</v>
          </cell>
        </row>
        <row r="110">
          <cell r="P110">
            <v>2.06</v>
          </cell>
        </row>
        <row r="115">
          <cell r="P115">
            <v>11.92</v>
          </cell>
        </row>
      </sheetData>
      <sheetData sheetId="24">
        <row r="5">
          <cell r="C5"/>
        </row>
        <row r="104">
          <cell r="P104">
            <v>17.13</v>
          </cell>
        </row>
        <row r="105">
          <cell r="P105">
            <v>5.87</v>
          </cell>
        </row>
        <row r="106">
          <cell r="P106">
            <v>0.77</v>
          </cell>
        </row>
        <row r="107">
          <cell r="P107">
            <v>2.2200000000000002</v>
          </cell>
        </row>
        <row r="115">
          <cell r="P115">
            <v>0.14000000000000001</v>
          </cell>
        </row>
      </sheetData>
      <sheetData sheetId="25">
        <row r="5">
          <cell r="C5"/>
        </row>
        <row r="104">
          <cell r="P104">
            <v>5.35</v>
          </cell>
        </row>
        <row r="105">
          <cell r="P105">
            <v>41.16</v>
          </cell>
        </row>
        <row r="106">
          <cell r="P106">
            <v>0.81</v>
          </cell>
        </row>
        <row r="107">
          <cell r="P107">
            <v>1.1299999999999999</v>
          </cell>
        </row>
        <row r="108">
          <cell r="P108">
            <v>0.09</v>
          </cell>
        </row>
        <row r="109">
          <cell r="P109">
            <v>17.059999999999999</v>
          </cell>
        </row>
        <row r="110">
          <cell r="P110">
            <v>4.71</v>
          </cell>
        </row>
        <row r="115">
          <cell r="P115">
            <v>1.99</v>
          </cell>
        </row>
      </sheetData>
      <sheetData sheetId="26">
        <row r="5">
          <cell r="C5"/>
        </row>
        <row r="105">
          <cell r="P105">
            <v>102.52</v>
          </cell>
        </row>
        <row r="106">
          <cell r="P106">
            <v>3.43</v>
          </cell>
        </row>
        <row r="107">
          <cell r="P107">
            <v>21.67</v>
          </cell>
        </row>
        <row r="109">
          <cell r="P109">
            <v>3.91</v>
          </cell>
        </row>
        <row r="110">
          <cell r="P110">
            <v>1.57</v>
          </cell>
        </row>
        <row r="115">
          <cell r="P115">
            <v>0.03</v>
          </cell>
        </row>
      </sheetData>
      <sheetData sheetId="27">
        <row r="5">
          <cell r="C5"/>
        </row>
        <row r="104">
          <cell r="P104">
            <v>14.11</v>
          </cell>
        </row>
        <row r="105">
          <cell r="P105">
            <v>79.38</v>
          </cell>
        </row>
        <row r="106">
          <cell r="P106">
            <v>43.63</v>
          </cell>
        </row>
        <row r="107">
          <cell r="P107">
            <v>111.46</v>
          </cell>
        </row>
        <row r="108">
          <cell r="P108">
            <v>22.49</v>
          </cell>
        </row>
        <row r="109">
          <cell r="P109">
            <v>19.899999999999999</v>
          </cell>
        </row>
        <row r="110">
          <cell r="P110">
            <v>84.35</v>
          </cell>
        </row>
        <row r="112">
          <cell r="P112">
            <v>31.51</v>
          </cell>
        </row>
        <row r="113">
          <cell r="P113">
            <v>4594</v>
          </cell>
        </row>
        <row r="114">
          <cell r="P114">
            <v>3.3</v>
          </cell>
        </row>
      </sheetData>
      <sheetData sheetId="28">
        <row r="5">
          <cell r="C5"/>
        </row>
        <row r="104">
          <cell r="P104">
            <v>6.19</v>
          </cell>
        </row>
        <row r="105">
          <cell r="P105">
            <v>3.32</v>
          </cell>
        </row>
        <row r="106">
          <cell r="P106">
            <v>1.64</v>
          </cell>
        </row>
        <row r="107">
          <cell r="P107">
            <v>1.26</v>
          </cell>
        </row>
        <row r="108">
          <cell r="P108">
            <v>0.09</v>
          </cell>
        </row>
        <row r="109">
          <cell r="P109">
            <v>9.59</v>
          </cell>
        </row>
      </sheetData>
      <sheetData sheetId="29">
        <row r="5">
          <cell r="C5"/>
        </row>
        <row r="105">
          <cell r="P105">
            <v>11.84</v>
          </cell>
        </row>
        <row r="106">
          <cell r="P106">
            <v>1.24</v>
          </cell>
        </row>
        <row r="107">
          <cell r="P107">
            <v>1.49</v>
          </cell>
        </row>
        <row r="109">
          <cell r="P109">
            <v>10.17</v>
          </cell>
        </row>
        <row r="110">
          <cell r="P110">
            <v>0.03</v>
          </cell>
        </row>
      </sheetData>
      <sheetData sheetId="30">
        <row r="5">
          <cell r="C5"/>
        </row>
        <row r="104">
          <cell r="P104">
            <v>2.54</v>
          </cell>
        </row>
        <row r="105">
          <cell r="P105">
            <v>162.68</v>
          </cell>
        </row>
        <row r="106">
          <cell r="P106">
            <v>38.82</v>
          </cell>
        </row>
        <row r="107">
          <cell r="P107">
            <v>35.06</v>
          </cell>
        </row>
        <row r="109">
          <cell r="P109">
            <v>33.39</v>
          </cell>
        </row>
      </sheetData>
      <sheetData sheetId="31">
        <row r="5">
          <cell r="C5"/>
        </row>
        <row r="104">
          <cell r="P104">
            <v>75.819999999999993</v>
          </cell>
        </row>
        <row r="105">
          <cell r="P105">
            <v>196.16</v>
          </cell>
        </row>
        <row r="106">
          <cell r="P106">
            <v>211.76</v>
          </cell>
        </row>
        <row r="107">
          <cell r="P107">
            <v>264.52999999999997</v>
          </cell>
        </row>
        <row r="108">
          <cell r="P108">
            <v>2.48</v>
          </cell>
        </row>
        <row r="109">
          <cell r="P109">
            <v>68.14</v>
          </cell>
        </row>
        <row r="110">
          <cell r="P110">
            <v>3.83</v>
          </cell>
        </row>
        <row r="112">
          <cell r="P112">
            <v>0.75</v>
          </cell>
        </row>
        <row r="113">
          <cell r="P113">
            <v>40</v>
          </cell>
        </row>
        <row r="114">
          <cell r="P114">
            <v>0</v>
          </cell>
        </row>
        <row r="115">
          <cell r="P115">
            <v>56.66</v>
          </cell>
        </row>
      </sheetData>
      <sheetData sheetId="32">
        <row r="5">
          <cell r="C5">
            <v>6.18</v>
          </cell>
        </row>
        <row r="104">
          <cell r="P104">
            <v>17.440000000000001</v>
          </cell>
        </row>
        <row r="105">
          <cell r="P105">
            <v>119.29</v>
          </cell>
        </row>
        <row r="106">
          <cell r="P106">
            <v>48.32</v>
          </cell>
        </row>
        <row r="107">
          <cell r="P107">
            <v>36.51</v>
          </cell>
        </row>
        <row r="108">
          <cell r="P108">
            <v>2.0299999999999998</v>
          </cell>
        </row>
        <row r="109">
          <cell r="P109">
            <v>15.14</v>
          </cell>
        </row>
        <row r="115">
          <cell r="P115">
            <v>11.3</v>
          </cell>
        </row>
      </sheetData>
      <sheetData sheetId="33">
        <row r="5">
          <cell r="C5"/>
        </row>
        <row r="104">
          <cell r="P104">
            <v>28.37</v>
          </cell>
        </row>
        <row r="105">
          <cell r="P105">
            <v>67.58</v>
          </cell>
        </row>
        <row r="106">
          <cell r="P106">
            <v>35.090000000000003</v>
          </cell>
        </row>
        <row r="107">
          <cell r="P107">
            <v>40.799999999999997</v>
          </cell>
        </row>
        <row r="108">
          <cell r="P108">
            <v>3.85</v>
          </cell>
        </row>
        <row r="109">
          <cell r="P109">
            <v>10.35</v>
          </cell>
        </row>
        <row r="110">
          <cell r="P110">
            <v>12.25</v>
          </cell>
        </row>
        <row r="115">
          <cell r="P115">
            <v>63.96</v>
          </cell>
        </row>
      </sheetData>
      <sheetData sheetId="34">
        <row r="5">
          <cell r="C5"/>
        </row>
        <row r="104">
          <cell r="P104">
            <v>0.85</v>
          </cell>
        </row>
        <row r="105">
          <cell r="P105">
            <v>2.97</v>
          </cell>
        </row>
        <row r="106">
          <cell r="P106">
            <v>18.350000000000001</v>
          </cell>
        </row>
        <row r="107">
          <cell r="P107">
            <v>3.19</v>
          </cell>
        </row>
        <row r="108">
          <cell r="P108">
            <v>9.3000000000000007</v>
          </cell>
        </row>
        <row r="109">
          <cell r="P109">
            <v>0.24</v>
          </cell>
        </row>
        <row r="115">
          <cell r="P115">
            <v>2.65</v>
          </cell>
        </row>
      </sheetData>
      <sheetData sheetId="35">
        <row r="5">
          <cell r="C5"/>
        </row>
        <row r="104">
          <cell r="P104">
            <v>0.74</v>
          </cell>
        </row>
        <row r="105">
          <cell r="P105">
            <v>3.13</v>
          </cell>
        </row>
        <row r="106">
          <cell r="P106">
            <v>230.97</v>
          </cell>
        </row>
        <row r="107">
          <cell r="P107">
            <v>25.58</v>
          </cell>
        </row>
        <row r="109">
          <cell r="P109">
            <v>9.6300000000000008</v>
          </cell>
        </row>
        <row r="115">
          <cell r="P115">
            <v>62.12</v>
          </cell>
        </row>
      </sheetData>
      <sheetData sheetId="36">
        <row r="5">
          <cell r="C5"/>
        </row>
        <row r="105">
          <cell r="P105">
            <v>2.88</v>
          </cell>
        </row>
        <row r="107">
          <cell r="P107">
            <v>3.88</v>
          </cell>
        </row>
        <row r="109">
          <cell r="P109">
            <v>3.46</v>
          </cell>
        </row>
        <row r="115">
          <cell r="P115">
            <v>0.1</v>
          </cell>
        </row>
      </sheetData>
      <sheetData sheetId="37">
        <row r="5">
          <cell r="C5">
            <v>0.35</v>
          </cell>
        </row>
        <row r="105">
          <cell r="P105">
            <v>4.05</v>
          </cell>
        </row>
        <row r="106">
          <cell r="P106">
            <v>2.9</v>
          </cell>
        </row>
        <row r="107">
          <cell r="P107">
            <v>36.090000000000003</v>
          </cell>
        </row>
        <row r="109">
          <cell r="P109">
            <v>1.96</v>
          </cell>
        </row>
        <row r="112">
          <cell r="P112">
            <v>7.11</v>
          </cell>
        </row>
        <row r="113">
          <cell r="P113">
            <v>284</v>
          </cell>
        </row>
        <row r="114">
          <cell r="P114">
            <v>7.3</v>
          </cell>
        </row>
        <row r="115">
          <cell r="P115">
            <v>1.44</v>
          </cell>
        </row>
      </sheetData>
      <sheetData sheetId="38">
        <row r="5">
          <cell r="C5"/>
        </row>
        <row r="104">
          <cell r="P104">
            <v>9.5299999999999994</v>
          </cell>
        </row>
        <row r="105">
          <cell r="P105">
            <v>28.57</v>
          </cell>
        </row>
        <row r="106">
          <cell r="P106">
            <v>217.95</v>
          </cell>
        </row>
        <row r="107">
          <cell r="P107">
            <v>51.63</v>
          </cell>
        </row>
        <row r="108">
          <cell r="P108">
            <v>34.49</v>
          </cell>
        </row>
        <row r="109">
          <cell r="P109">
            <v>4.95</v>
          </cell>
        </row>
        <row r="110">
          <cell r="P110">
            <v>3.81</v>
          </cell>
        </row>
        <row r="115">
          <cell r="P115">
            <v>28.59</v>
          </cell>
        </row>
      </sheetData>
      <sheetData sheetId="39">
        <row r="5">
          <cell r="C5"/>
        </row>
        <row r="104">
          <cell r="P104">
            <v>13.53</v>
          </cell>
        </row>
        <row r="105">
          <cell r="P105">
            <v>35.4</v>
          </cell>
        </row>
        <row r="106">
          <cell r="P106">
            <v>1.26</v>
          </cell>
        </row>
        <row r="107">
          <cell r="P107">
            <v>2.0099999999999998</v>
          </cell>
        </row>
        <row r="108">
          <cell r="P108">
            <v>0.76</v>
          </cell>
        </row>
        <row r="109">
          <cell r="P109">
            <v>17.25</v>
          </cell>
        </row>
        <row r="110">
          <cell r="P110">
            <v>4.68</v>
          </cell>
        </row>
        <row r="115">
          <cell r="P115">
            <v>27.07</v>
          </cell>
        </row>
      </sheetData>
      <sheetData sheetId="40">
        <row r="5">
          <cell r="C5"/>
        </row>
        <row r="104">
          <cell r="P104">
            <v>3.77</v>
          </cell>
        </row>
        <row r="105">
          <cell r="P105">
            <v>1.02</v>
          </cell>
        </row>
        <row r="107">
          <cell r="P107">
            <v>0.44</v>
          </cell>
        </row>
        <row r="109">
          <cell r="P109">
            <v>1.23</v>
          </cell>
        </row>
        <row r="110">
          <cell r="P110">
            <v>9.23</v>
          </cell>
        </row>
        <row r="115">
          <cell r="P115">
            <v>2</v>
          </cell>
        </row>
      </sheetData>
      <sheetData sheetId="41">
        <row r="5">
          <cell r="C5">
            <v>1.54</v>
          </cell>
        </row>
        <row r="104">
          <cell r="P104">
            <v>7.08</v>
          </cell>
        </row>
        <row r="105">
          <cell r="P105">
            <v>2.2599999999999998</v>
          </cell>
        </row>
        <row r="106">
          <cell r="P106">
            <v>0.47</v>
          </cell>
        </row>
        <row r="107">
          <cell r="P107">
            <v>0.05</v>
          </cell>
        </row>
        <row r="109">
          <cell r="P109">
            <v>1.52</v>
          </cell>
        </row>
        <row r="115">
          <cell r="P115">
            <v>0.14000000000000001</v>
          </cell>
        </row>
      </sheetData>
      <sheetData sheetId="42">
        <row r="5">
          <cell r="C5"/>
        </row>
        <row r="104">
          <cell r="P104">
            <v>4.92</v>
          </cell>
        </row>
        <row r="105">
          <cell r="P105">
            <v>24.47</v>
          </cell>
        </row>
        <row r="106">
          <cell r="P106">
            <v>1466.43</v>
          </cell>
        </row>
        <row r="107">
          <cell r="P107">
            <v>94.57</v>
          </cell>
        </row>
        <row r="109">
          <cell r="P109">
            <v>3.34</v>
          </cell>
        </row>
        <row r="110">
          <cell r="P110">
            <v>4.76</v>
          </cell>
        </row>
      </sheetData>
      <sheetData sheetId="43">
        <row r="5">
          <cell r="C5"/>
        </row>
        <row r="104">
          <cell r="P104">
            <v>1.95</v>
          </cell>
        </row>
        <row r="105">
          <cell r="P105">
            <v>210.47</v>
          </cell>
        </row>
        <row r="106">
          <cell r="P106">
            <v>108.69</v>
          </cell>
        </row>
        <row r="107">
          <cell r="P107">
            <v>94.37</v>
          </cell>
        </row>
        <row r="109">
          <cell r="P109">
            <v>10.65</v>
          </cell>
        </row>
        <row r="110">
          <cell r="P110">
            <v>29.47</v>
          </cell>
        </row>
        <row r="112">
          <cell r="P112">
            <v>84.38</v>
          </cell>
        </row>
        <row r="113">
          <cell r="P113">
            <v>24471</v>
          </cell>
        </row>
        <row r="114">
          <cell r="P114">
            <v>0</v>
          </cell>
        </row>
      </sheetData>
      <sheetData sheetId="44">
        <row r="5">
          <cell r="C5">
            <v>0.2</v>
          </cell>
        </row>
        <row r="104">
          <cell r="P104">
            <v>0.32</v>
          </cell>
        </row>
        <row r="105">
          <cell r="P105">
            <v>9.3699999999999992</v>
          </cell>
        </row>
        <row r="106">
          <cell r="P106">
            <v>0.42</v>
          </cell>
        </row>
        <row r="107">
          <cell r="P107">
            <v>5.8</v>
          </cell>
        </row>
        <row r="109">
          <cell r="P109">
            <v>13.56</v>
          </cell>
        </row>
        <row r="115">
          <cell r="P115">
            <v>7.44</v>
          </cell>
        </row>
      </sheetData>
      <sheetData sheetId="45">
        <row r="5">
          <cell r="C5"/>
        </row>
        <row r="104">
          <cell r="P104">
            <v>0.26</v>
          </cell>
        </row>
        <row r="105">
          <cell r="P105">
            <v>8.11</v>
          </cell>
        </row>
        <row r="106">
          <cell r="P106">
            <v>1.19</v>
          </cell>
        </row>
        <row r="107">
          <cell r="P107">
            <v>6.94</v>
          </cell>
        </row>
        <row r="109">
          <cell r="P109">
            <v>39.92</v>
          </cell>
        </row>
        <row r="110">
          <cell r="P110">
            <v>6.08</v>
          </cell>
        </row>
        <row r="115">
          <cell r="P115">
            <v>51.17</v>
          </cell>
        </row>
      </sheetData>
      <sheetData sheetId="46">
        <row r="5">
          <cell r="C5"/>
        </row>
        <row r="104">
          <cell r="P104">
            <v>0.25</v>
          </cell>
        </row>
        <row r="105">
          <cell r="P105">
            <v>3.24</v>
          </cell>
        </row>
        <row r="106">
          <cell r="P106">
            <v>3.41</v>
          </cell>
        </row>
        <row r="107">
          <cell r="P107">
            <v>3.34</v>
          </cell>
        </row>
        <row r="109">
          <cell r="P109">
            <v>9.98</v>
          </cell>
        </row>
      </sheetData>
      <sheetData sheetId="47">
        <row r="5">
          <cell r="C5"/>
        </row>
        <row r="104">
          <cell r="P104">
            <v>0.2</v>
          </cell>
        </row>
        <row r="105">
          <cell r="P105">
            <v>2.7</v>
          </cell>
        </row>
        <row r="107">
          <cell r="P107">
            <v>0.74</v>
          </cell>
        </row>
        <row r="109">
          <cell r="P109">
            <v>10.94</v>
          </cell>
        </row>
        <row r="115">
          <cell r="P115">
            <v>0.13</v>
          </cell>
        </row>
      </sheetData>
      <sheetData sheetId="48">
        <row r="5">
          <cell r="C5"/>
        </row>
        <row r="105">
          <cell r="P105">
            <v>41.64</v>
          </cell>
        </row>
        <row r="106">
          <cell r="P106">
            <v>0.49</v>
          </cell>
        </row>
        <row r="107">
          <cell r="P107">
            <v>4.05</v>
          </cell>
        </row>
        <row r="109">
          <cell r="P109">
            <v>29.7</v>
          </cell>
        </row>
        <row r="115">
          <cell r="P115">
            <v>15.99</v>
          </cell>
        </row>
      </sheetData>
      <sheetData sheetId="49">
        <row r="5">
          <cell r="C5"/>
        </row>
        <row r="104">
          <cell r="P104">
            <v>1.98</v>
          </cell>
        </row>
        <row r="105">
          <cell r="P105">
            <v>75.22</v>
          </cell>
        </row>
        <row r="106">
          <cell r="P106">
            <v>7.92</v>
          </cell>
        </row>
        <row r="107">
          <cell r="P107">
            <v>16.93</v>
          </cell>
        </row>
        <row r="109">
          <cell r="P109">
            <v>55.84</v>
          </cell>
        </row>
        <row r="110">
          <cell r="P110">
            <v>15.91</v>
          </cell>
        </row>
        <row r="112">
          <cell r="P112">
            <v>0.06</v>
          </cell>
        </row>
        <row r="113">
          <cell r="P113">
            <v>5</v>
          </cell>
        </row>
        <row r="114">
          <cell r="P114">
            <v>0.1</v>
          </cell>
        </row>
        <row r="115">
          <cell r="P115">
            <v>1.65</v>
          </cell>
        </row>
      </sheetData>
      <sheetData sheetId="50">
        <row r="5">
          <cell r="C5"/>
        </row>
        <row r="104">
          <cell r="P104">
            <v>2.37</v>
          </cell>
        </row>
        <row r="105">
          <cell r="P105">
            <v>128.55000000000001</v>
          </cell>
        </row>
        <row r="106">
          <cell r="P106">
            <v>3.04</v>
          </cell>
        </row>
        <row r="107">
          <cell r="P107">
            <v>19.190000000000001</v>
          </cell>
        </row>
        <row r="108">
          <cell r="P108">
            <v>0.16</v>
          </cell>
        </row>
        <row r="109">
          <cell r="P109">
            <v>20.22</v>
          </cell>
        </row>
      </sheetData>
      <sheetData sheetId="51">
        <row r="5">
          <cell r="C5"/>
        </row>
        <row r="104">
          <cell r="P104">
            <v>5.38</v>
          </cell>
        </row>
        <row r="105">
          <cell r="P105">
            <v>819.04</v>
          </cell>
        </row>
        <row r="106">
          <cell r="P106">
            <v>15.12</v>
          </cell>
        </row>
        <row r="107">
          <cell r="P107">
            <v>5.68</v>
          </cell>
        </row>
        <row r="108">
          <cell r="P108">
            <v>10.6</v>
          </cell>
        </row>
        <row r="109">
          <cell r="P109">
            <v>26.26</v>
          </cell>
        </row>
        <row r="115">
          <cell r="P115">
            <v>0.55000000000000004</v>
          </cell>
        </row>
      </sheetData>
      <sheetData sheetId="52">
        <row r="5">
          <cell r="C5"/>
        </row>
        <row r="104">
          <cell r="P104">
            <v>15.33</v>
          </cell>
        </row>
        <row r="105">
          <cell r="P105">
            <v>591.27</v>
          </cell>
        </row>
        <row r="106">
          <cell r="P106">
            <v>21.14</v>
          </cell>
        </row>
        <row r="107">
          <cell r="P107">
            <v>49.8</v>
          </cell>
        </row>
        <row r="108">
          <cell r="P108">
            <v>0.75</v>
          </cell>
        </row>
        <row r="109">
          <cell r="P109">
            <v>20.6</v>
          </cell>
        </row>
        <row r="115">
          <cell r="P115">
            <v>0.73</v>
          </cell>
        </row>
      </sheetData>
      <sheetData sheetId="53">
        <row r="5">
          <cell r="C5"/>
        </row>
        <row r="104">
          <cell r="P104">
            <v>10.48</v>
          </cell>
        </row>
        <row r="105">
          <cell r="P105">
            <v>77.48</v>
          </cell>
        </row>
        <row r="106">
          <cell r="P106">
            <v>4.32</v>
          </cell>
        </row>
        <row r="107">
          <cell r="P107">
            <v>12.93</v>
          </cell>
        </row>
        <row r="108">
          <cell r="P108">
            <v>3.48</v>
          </cell>
        </row>
        <row r="109">
          <cell r="P109">
            <v>17.72</v>
          </cell>
        </row>
        <row r="115">
          <cell r="P115">
            <v>0.51</v>
          </cell>
        </row>
      </sheetData>
      <sheetData sheetId="54">
        <row r="5">
          <cell r="C5"/>
        </row>
        <row r="104">
          <cell r="P104">
            <v>24.45</v>
          </cell>
        </row>
        <row r="105">
          <cell r="P105">
            <v>99.95</v>
          </cell>
        </row>
        <row r="106">
          <cell r="P106">
            <v>12.41</v>
          </cell>
        </row>
        <row r="107">
          <cell r="P107">
            <v>113.02</v>
          </cell>
        </row>
        <row r="109">
          <cell r="P109">
            <v>12.55</v>
          </cell>
        </row>
        <row r="112">
          <cell r="P112">
            <v>1.19</v>
          </cell>
        </row>
        <row r="113">
          <cell r="P113">
            <v>229</v>
          </cell>
        </row>
        <row r="114">
          <cell r="P114">
            <v>2.5</v>
          </cell>
        </row>
        <row r="115">
          <cell r="P115">
            <v>2.99</v>
          </cell>
        </row>
      </sheetData>
      <sheetData sheetId="55">
        <row r="5">
          <cell r="C5"/>
        </row>
        <row r="104">
          <cell r="P104">
            <v>15</v>
          </cell>
        </row>
        <row r="105">
          <cell r="P105">
            <v>9.67</v>
          </cell>
        </row>
        <row r="106">
          <cell r="P106">
            <v>31.03</v>
          </cell>
        </row>
        <row r="107">
          <cell r="P107">
            <v>57.7</v>
          </cell>
        </row>
        <row r="109">
          <cell r="P109">
            <v>4.66</v>
          </cell>
        </row>
      </sheetData>
      <sheetData sheetId="56">
        <row r="5">
          <cell r="C5">
            <v>1.34</v>
          </cell>
        </row>
        <row r="104">
          <cell r="P104">
            <v>25.98</v>
          </cell>
        </row>
        <row r="105">
          <cell r="P105">
            <v>89.85</v>
          </cell>
        </row>
        <row r="106">
          <cell r="P106">
            <v>60.28</v>
          </cell>
        </row>
        <row r="107">
          <cell r="P107">
            <v>204.12</v>
          </cell>
        </row>
        <row r="108">
          <cell r="P108">
            <v>1.6</v>
          </cell>
        </row>
        <row r="109">
          <cell r="P109">
            <v>73.2</v>
          </cell>
        </row>
        <row r="110">
          <cell r="P110">
            <v>6.43</v>
          </cell>
        </row>
        <row r="112">
          <cell r="P112">
            <v>7.71</v>
          </cell>
        </row>
        <row r="113">
          <cell r="P113">
            <v>1007</v>
          </cell>
        </row>
        <row r="114">
          <cell r="P114">
            <v>0.3</v>
          </cell>
        </row>
        <row r="115">
          <cell r="P115">
            <v>104.45</v>
          </cell>
        </row>
      </sheetData>
      <sheetData sheetId="57">
        <row r="5">
          <cell r="C5"/>
        </row>
        <row r="104">
          <cell r="P104">
            <v>5.55</v>
          </cell>
        </row>
        <row r="105">
          <cell r="P105">
            <v>36.22</v>
          </cell>
        </row>
        <row r="106">
          <cell r="P106">
            <v>6.72</v>
          </cell>
        </row>
        <row r="107">
          <cell r="P107">
            <v>106.33</v>
          </cell>
        </row>
        <row r="108">
          <cell r="P108">
            <v>2.1</v>
          </cell>
        </row>
        <row r="109">
          <cell r="P109">
            <v>14.28</v>
          </cell>
        </row>
        <row r="115">
          <cell r="P115">
            <v>35.9</v>
          </cell>
        </row>
      </sheetData>
      <sheetData sheetId="58">
        <row r="5">
          <cell r="C5"/>
        </row>
        <row r="104">
          <cell r="P104">
            <v>2.31</v>
          </cell>
        </row>
        <row r="105">
          <cell r="P105">
            <v>28.26</v>
          </cell>
        </row>
        <row r="106">
          <cell r="P106">
            <v>35.869999999999997</v>
          </cell>
        </row>
        <row r="107">
          <cell r="P107">
            <v>17.63</v>
          </cell>
        </row>
        <row r="108">
          <cell r="P108">
            <v>3.01</v>
          </cell>
        </row>
        <row r="109">
          <cell r="P109">
            <v>19.32</v>
          </cell>
        </row>
        <row r="115">
          <cell r="P115">
            <v>9.18</v>
          </cell>
        </row>
      </sheetData>
      <sheetData sheetId="59">
        <row r="5">
          <cell r="C5"/>
        </row>
        <row r="104">
          <cell r="P104">
            <v>0.33</v>
          </cell>
        </row>
        <row r="105">
          <cell r="P105">
            <v>30.31</v>
          </cell>
        </row>
        <row r="106">
          <cell r="P106">
            <v>3.91</v>
          </cell>
        </row>
        <row r="107">
          <cell r="P107">
            <v>5.05</v>
          </cell>
        </row>
        <row r="108">
          <cell r="P108">
            <v>0.68</v>
          </cell>
        </row>
        <row r="109">
          <cell r="P109">
            <v>11.24</v>
          </cell>
        </row>
        <row r="115">
          <cell r="P115">
            <v>0.66</v>
          </cell>
        </row>
      </sheetData>
      <sheetData sheetId="60">
        <row r="5">
          <cell r="C5"/>
        </row>
        <row r="104">
          <cell r="P104">
            <v>1.01</v>
          </cell>
        </row>
        <row r="105">
          <cell r="P105">
            <v>13.83</v>
          </cell>
        </row>
        <row r="106">
          <cell r="P106">
            <v>6.72</v>
          </cell>
        </row>
        <row r="107">
          <cell r="P107">
            <v>73.09</v>
          </cell>
        </row>
        <row r="109">
          <cell r="P109">
            <v>3.75</v>
          </cell>
        </row>
        <row r="110">
          <cell r="P110">
            <v>0.61</v>
          </cell>
        </row>
        <row r="115">
          <cell r="P115">
            <v>35.46</v>
          </cell>
        </row>
      </sheetData>
      <sheetData sheetId="61">
        <row r="5">
          <cell r="C5"/>
        </row>
        <row r="104">
          <cell r="P104">
            <v>0.6</v>
          </cell>
        </row>
        <row r="105">
          <cell r="P105">
            <v>9.85</v>
          </cell>
        </row>
        <row r="106">
          <cell r="P106">
            <v>0.12</v>
          </cell>
        </row>
        <row r="107">
          <cell r="P107">
            <v>24.85</v>
          </cell>
        </row>
        <row r="109">
          <cell r="P109">
            <v>2.58</v>
          </cell>
        </row>
        <row r="115">
          <cell r="P115">
            <v>0.84</v>
          </cell>
        </row>
      </sheetData>
      <sheetData sheetId="62">
        <row r="5">
          <cell r="C5"/>
        </row>
        <row r="104">
          <cell r="P104">
            <v>0.28999999999999998</v>
          </cell>
        </row>
        <row r="105">
          <cell r="P105">
            <v>30.95</v>
          </cell>
        </row>
        <row r="106">
          <cell r="P106">
            <v>6.36</v>
          </cell>
        </row>
        <row r="107">
          <cell r="P107">
            <v>77.47</v>
          </cell>
        </row>
        <row r="109">
          <cell r="P109">
            <v>21.36</v>
          </cell>
        </row>
        <row r="110">
          <cell r="P110">
            <v>7.13</v>
          </cell>
        </row>
        <row r="115">
          <cell r="P115">
            <v>70.209999999999994</v>
          </cell>
        </row>
      </sheetData>
      <sheetData sheetId="63">
        <row r="5">
          <cell r="C5"/>
        </row>
        <row r="104">
          <cell r="P104">
            <v>1.41</v>
          </cell>
        </row>
        <row r="105">
          <cell r="P105">
            <v>13.25</v>
          </cell>
        </row>
        <row r="106">
          <cell r="P106">
            <v>2.2000000000000002</v>
          </cell>
        </row>
        <row r="107">
          <cell r="P107">
            <v>4.95</v>
          </cell>
        </row>
        <row r="109">
          <cell r="P109">
            <v>2.0499999999999998</v>
          </cell>
        </row>
        <row r="115">
          <cell r="P115">
            <v>2.61</v>
          </cell>
        </row>
      </sheetData>
      <sheetData sheetId="64">
        <row r="5">
          <cell r="C5"/>
        </row>
        <row r="104">
          <cell r="P104">
            <v>3.29</v>
          </cell>
        </row>
        <row r="105">
          <cell r="P105">
            <v>318</v>
          </cell>
        </row>
        <row r="106">
          <cell r="P106">
            <v>85.56</v>
          </cell>
        </row>
        <row r="107">
          <cell r="P107">
            <v>621.27</v>
          </cell>
        </row>
        <row r="108">
          <cell r="P108">
            <v>1.62</v>
          </cell>
        </row>
        <row r="109">
          <cell r="P109">
            <v>83.31</v>
          </cell>
        </row>
        <row r="115">
          <cell r="P115">
            <v>191.79</v>
          </cell>
        </row>
      </sheetData>
      <sheetData sheetId="65">
        <row r="5">
          <cell r="C5">
            <v>0.37</v>
          </cell>
        </row>
        <row r="105">
          <cell r="P105">
            <v>15.97</v>
          </cell>
        </row>
        <row r="106">
          <cell r="P106">
            <v>1.43</v>
          </cell>
        </row>
        <row r="107">
          <cell r="P107">
            <v>71.12</v>
          </cell>
        </row>
        <row r="108">
          <cell r="P108">
            <v>0.12</v>
          </cell>
        </row>
        <row r="109">
          <cell r="P109">
            <v>0.54</v>
          </cell>
        </row>
        <row r="110">
          <cell r="P110">
            <v>0.11</v>
          </cell>
        </row>
        <row r="115">
          <cell r="P115">
            <v>47.3</v>
          </cell>
        </row>
      </sheetData>
      <sheetData sheetId="66">
        <row r="5">
          <cell r="C5"/>
        </row>
        <row r="105">
          <cell r="P105">
            <v>6.85</v>
          </cell>
        </row>
        <row r="106">
          <cell r="P106">
            <v>0.93</v>
          </cell>
        </row>
        <row r="107">
          <cell r="P107">
            <v>38.18</v>
          </cell>
        </row>
        <row r="115">
          <cell r="P115">
            <v>26.92</v>
          </cell>
        </row>
      </sheetData>
      <sheetData sheetId="67">
        <row r="5">
          <cell r="C5"/>
        </row>
        <row r="104">
          <cell r="P104">
            <v>6.85</v>
          </cell>
        </row>
        <row r="105">
          <cell r="P105">
            <v>14.63</v>
          </cell>
        </row>
        <row r="106">
          <cell r="P106">
            <v>7.57</v>
          </cell>
        </row>
        <row r="107">
          <cell r="P107">
            <v>58.13</v>
          </cell>
        </row>
        <row r="109">
          <cell r="P109">
            <v>36.119999999999997</v>
          </cell>
        </row>
        <row r="115">
          <cell r="P115">
            <v>64.900000000000006</v>
          </cell>
        </row>
      </sheetData>
      <sheetData sheetId="68">
        <row r="5">
          <cell r="C5">
            <v>0.93</v>
          </cell>
        </row>
        <row r="104">
          <cell r="P104">
            <v>11.53</v>
          </cell>
        </row>
        <row r="105">
          <cell r="P105">
            <v>88.59</v>
          </cell>
        </row>
        <row r="106">
          <cell r="P106">
            <v>56.15</v>
          </cell>
        </row>
        <row r="107">
          <cell r="P107">
            <v>352.13</v>
          </cell>
        </row>
        <row r="108">
          <cell r="P108">
            <v>0.04</v>
          </cell>
        </row>
        <row r="109">
          <cell r="P109">
            <v>18.07</v>
          </cell>
        </row>
        <row r="115">
          <cell r="P115">
            <v>49.97</v>
          </cell>
        </row>
      </sheetData>
      <sheetData sheetId="69">
        <row r="5">
          <cell r="C5"/>
        </row>
        <row r="104">
          <cell r="P104">
            <v>0.28999999999999998</v>
          </cell>
        </row>
        <row r="105">
          <cell r="P105">
            <v>139.59</v>
          </cell>
        </row>
        <row r="106">
          <cell r="P106">
            <v>3.4</v>
          </cell>
        </row>
        <row r="107">
          <cell r="P107">
            <v>165.91</v>
          </cell>
        </row>
        <row r="109">
          <cell r="P109">
            <v>27.57</v>
          </cell>
        </row>
        <row r="112">
          <cell r="P112">
            <v>10.61</v>
          </cell>
        </row>
        <row r="113">
          <cell r="P113">
            <v>1284</v>
          </cell>
        </row>
        <row r="114">
          <cell r="P114">
            <v>15.4</v>
          </cell>
        </row>
      </sheetData>
      <sheetData sheetId="70">
        <row r="5">
          <cell r="C5">
            <v>4.8</v>
          </cell>
        </row>
        <row r="104">
          <cell r="P104">
            <v>6.81</v>
          </cell>
        </row>
        <row r="105">
          <cell r="P105">
            <v>25.86</v>
          </cell>
        </row>
        <row r="107">
          <cell r="P107">
            <v>63.68</v>
          </cell>
        </row>
        <row r="115">
          <cell r="P115">
            <v>7.95</v>
          </cell>
        </row>
      </sheetData>
      <sheetData sheetId="71">
        <row r="5">
          <cell r="C5"/>
        </row>
        <row r="105">
          <cell r="P105">
            <v>6.78</v>
          </cell>
        </row>
        <row r="106">
          <cell r="P106">
            <v>0.56999999999999995</v>
          </cell>
        </row>
        <row r="107">
          <cell r="P107">
            <v>24.43</v>
          </cell>
        </row>
        <row r="109">
          <cell r="P109">
            <v>0.33</v>
          </cell>
        </row>
        <row r="115">
          <cell r="P115">
            <v>38.43</v>
          </cell>
        </row>
      </sheetData>
      <sheetData sheetId="72">
        <row r="5">
          <cell r="C5"/>
        </row>
        <row r="104">
          <cell r="P104">
            <v>8.33</v>
          </cell>
        </row>
        <row r="105">
          <cell r="P105">
            <v>8.2899999999999991</v>
          </cell>
        </row>
        <row r="106">
          <cell r="P106">
            <v>0.31</v>
          </cell>
        </row>
        <row r="107">
          <cell r="P107">
            <v>18.52</v>
          </cell>
        </row>
        <row r="109">
          <cell r="P109">
            <v>5.35</v>
          </cell>
        </row>
        <row r="115">
          <cell r="P115">
            <v>0.13</v>
          </cell>
        </row>
      </sheetData>
      <sheetData sheetId="73">
        <row r="5">
          <cell r="C5"/>
        </row>
        <row r="104">
          <cell r="P104">
            <v>3.35</v>
          </cell>
        </row>
        <row r="105">
          <cell r="P105">
            <v>59.64</v>
          </cell>
        </row>
        <row r="106">
          <cell r="P106">
            <v>29.29</v>
          </cell>
        </row>
        <row r="107">
          <cell r="P107">
            <v>109.86</v>
          </cell>
        </row>
        <row r="109">
          <cell r="P109">
            <v>30.37</v>
          </cell>
        </row>
        <row r="115">
          <cell r="P115">
            <v>30.64</v>
          </cell>
        </row>
      </sheetData>
      <sheetData sheetId="74">
        <row r="5">
          <cell r="C5"/>
        </row>
        <row r="104">
          <cell r="P104">
            <v>0.14000000000000001</v>
          </cell>
        </row>
        <row r="105">
          <cell r="P105">
            <v>5.37</v>
          </cell>
        </row>
        <row r="106">
          <cell r="P106">
            <v>5.82</v>
          </cell>
        </row>
        <row r="107">
          <cell r="P107">
            <v>34.200000000000003</v>
          </cell>
        </row>
        <row r="108">
          <cell r="P108">
            <v>0.26</v>
          </cell>
        </row>
        <row r="109">
          <cell r="P109">
            <v>2.25</v>
          </cell>
        </row>
        <row r="115">
          <cell r="P115">
            <v>29.35</v>
          </cell>
        </row>
      </sheetData>
      <sheetData sheetId="75">
        <row r="5">
          <cell r="C5"/>
        </row>
        <row r="105">
          <cell r="P105">
            <v>1.73</v>
          </cell>
        </row>
        <row r="106">
          <cell r="P106">
            <v>18.11</v>
          </cell>
        </row>
        <row r="107">
          <cell r="P107">
            <v>37.49</v>
          </cell>
        </row>
        <row r="108">
          <cell r="P108">
            <v>0.06</v>
          </cell>
        </row>
        <row r="109">
          <cell r="P109">
            <v>0.75</v>
          </cell>
        </row>
        <row r="115">
          <cell r="P115">
            <v>43.42</v>
          </cell>
        </row>
      </sheetData>
      <sheetData sheetId="76">
        <row r="5">
          <cell r="C5"/>
        </row>
        <row r="105">
          <cell r="P105">
            <v>11.77</v>
          </cell>
        </row>
        <row r="106">
          <cell r="P106">
            <v>9.4600000000000009</v>
          </cell>
        </row>
        <row r="107">
          <cell r="P107">
            <v>37.909999999999997</v>
          </cell>
        </row>
        <row r="108">
          <cell r="P108">
            <v>1.75</v>
          </cell>
        </row>
        <row r="109">
          <cell r="P109">
            <v>7.12</v>
          </cell>
        </row>
        <row r="115">
          <cell r="P115">
            <v>55.57</v>
          </cell>
        </row>
      </sheetData>
      <sheetData sheetId="77">
        <row r="5">
          <cell r="C5"/>
        </row>
        <row r="104">
          <cell r="P104">
            <v>1.1399999999999999</v>
          </cell>
        </row>
        <row r="105">
          <cell r="P105">
            <v>137.91</v>
          </cell>
        </row>
        <row r="106">
          <cell r="P106">
            <v>102.27</v>
          </cell>
        </row>
        <row r="107">
          <cell r="P107">
            <v>405.97</v>
          </cell>
        </row>
        <row r="109">
          <cell r="P109">
            <v>48.07</v>
          </cell>
        </row>
        <row r="110">
          <cell r="P110">
            <v>11.49</v>
          </cell>
        </row>
        <row r="115">
          <cell r="P115">
            <v>29.93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FDBDC-FDCF-48EC-BCD0-21EF99C925CC}">
  <sheetPr>
    <tabColor rgb="FFFFFF00"/>
  </sheetPr>
  <dimension ref="A1:S138"/>
  <sheetViews>
    <sheetView tabSelected="1" topLeftCell="A19" zoomScale="98" zoomScaleNormal="98" zoomScaleSheetLayoutView="85" workbookViewId="0">
      <selection activeCell="J121" sqref="J121:M135"/>
    </sheetView>
  </sheetViews>
  <sheetFormatPr defaultRowHeight="13.2" x14ac:dyDescent="0.45"/>
  <cols>
    <col min="1" max="1" width="4.796875" style="1" bestFit="1" customWidth="1"/>
    <col min="2" max="2" width="3.8984375" style="1" bestFit="1" customWidth="1"/>
    <col min="3" max="15" width="9.59765625" style="1" customWidth="1"/>
    <col min="16" max="16" width="8.19921875" style="1" bestFit="1" customWidth="1"/>
    <col min="17" max="17" width="4.19921875" style="1" bestFit="1" customWidth="1"/>
    <col min="18" max="18" width="3.09765625" style="1" customWidth="1"/>
    <col min="19" max="19" width="2.3984375" style="1" customWidth="1"/>
    <col min="20" max="16384" width="8.796875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>
        <f>SUM(小諸市:大鹿村!C5)</f>
        <v>0</v>
      </c>
      <c r="D5" s="68">
        <f>SUM(小諸市:大鹿村!D5)</f>
        <v>0</v>
      </c>
      <c r="E5" s="68">
        <f>SUM(小諸市:大鹿村!E5)</f>
        <v>0</v>
      </c>
      <c r="F5" s="68">
        <f>SUM(小諸市:大鹿村!F5)</f>
        <v>0.72000000000000008</v>
      </c>
      <c r="G5" s="68">
        <f>SUM(小諸市:大鹿村!G5)</f>
        <v>0.04</v>
      </c>
      <c r="H5" s="68">
        <f>SUM(小諸市:大鹿村!H5)</f>
        <v>0</v>
      </c>
      <c r="I5" s="11">
        <f t="shared" ref="I5:I50" si="0">SUM(C5:H5)</f>
        <v>0.76000000000000012</v>
      </c>
      <c r="J5" s="69">
        <f>SUM(小諸市:大鹿村!J5)</f>
        <v>0.02</v>
      </c>
      <c r="K5" s="68">
        <f>SUM(小諸市:大鹿村!K5)</f>
        <v>0</v>
      </c>
      <c r="L5" s="68">
        <f>SUM(小諸市:大鹿村!L5)</f>
        <v>3.8600000000000003</v>
      </c>
      <c r="M5" s="68">
        <f>SUM(小諸市:大鹿村!M5)</f>
        <v>198.93</v>
      </c>
      <c r="N5" s="13">
        <f t="shared" ref="N5:N58" si="1">SUM(J5:M5)</f>
        <v>202.81</v>
      </c>
      <c r="O5" s="14">
        <f>SUM(N5,I5)</f>
        <v>203.57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>
        <f>SUM(小諸市:大鹿村!C6)</f>
        <v>0</v>
      </c>
      <c r="D6" s="71">
        <f>SUM(小諸市:大鹿村!D6)</f>
        <v>0</v>
      </c>
      <c r="E6" s="71">
        <f>SUM(小諸市:大鹿村!E6)</f>
        <v>0</v>
      </c>
      <c r="F6" s="71">
        <f>SUM(小諸市:大鹿村!F6)</f>
        <v>0</v>
      </c>
      <c r="G6" s="71">
        <f>SUM(小諸市:大鹿村!G6)</f>
        <v>0</v>
      </c>
      <c r="H6" s="71">
        <f>SUM(小諸市:大鹿村!H6)</f>
        <v>0</v>
      </c>
      <c r="I6" s="17">
        <f t="shared" si="0"/>
        <v>0</v>
      </c>
      <c r="J6" s="72">
        <f>SUM(小諸市:大鹿村!J6)</f>
        <v>0</v>
      </c>
      <c r="K6" s="71">
        <f>SUM(小諸市:大鹿村!K6)</f>
        <v>0</v>
      </c>
      <c r="L6" s="71">
        <f>SUM(小諸市:大鹿村!L6)</f>
        <v>0</v>
      </c>
      <c r="M6" s="71">
        <f>SUM(小諸市:大鹿村!M6)</f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43"/>
      <c r="R6" s="143"/>
      <c r="S6" s="135"/>
    </row>
    <row r="7" spans="1:19" ht="11.25" customHeight="1" x14ac:dyDescent="0.45">
      <c r="A7" s="92"/>
      <c r="B7" s="22" t="s">
        <v>23</v>
      </c>
      <c r="C7" s="73">
        <f>SUM(小諸市:大鹿村!C7)</f>
        <v>0</v>
      </c>
      <c r="D7" s="74">
        <f>SUM(小諸市:大鹿村!D7)</f>
        <v>0</v>
      </c>
      <c r="E7" s="74">
        <f>SUM(小諸市:大鹿村!E7)</f>
        <v>0</v>
      </c>
      <c r="F7" s="74">
        <f>SUM(小諸市:大鹿村!F7)</f>
        <v>0</v>
      </c>
      <c r="G7" s="74">
        <f>SUM(小諸市:大鹿村!G7)</f>
        <v>0</v>
      </c>
      <c r="H7" s="74">
        <f>SUM(小諸市:大鹿村!H7)</f>
        <v>0</v>
      </c>
      <c r="I7" s="23">
        <f t="shared" si="0"/>
        <v>0</v>
      </c>
      <c r="J7" s="75">
        <f>SUM(小諸市:大鹿村!J7)</f>
        <v>0</v>
      </c>
      <c r="K7" s="74">
        <f>SUM(小諸市:大鹿村!K7)</f>
        <v>0</v>
      </c>
      <c r="L7" s="74">
        <f>SUM(小諸市:大鹿村!L7)</f>
        <v>0</v>
      </c>
      <c r="M7" s="74">
        <f>SUM(小諸市:大鹿村!M7)</f>
        <v>0</v>
      </c>
      <c r="N7" s="24">
        <f t="shared" si="1"/>
        <v>0</v>
      </c>
      <c r="O7" s="25">
        <f t="shared" si="2"/>
        <v>0</v>
      </c>
      <c r="P7" s="21" t="s">
        <v>24</v>
      </c>
      <c r="Q7" s="143"/>
      <c r="R7" s="143"/>
      <c r="S7" s="135"/>
    </row>
    <row r="8" spans="1:19" ht="11.25" customHeight="1" x14ac:dyDescent="0.45">
      <c r="A8" s="92">
        <v>2</v>
      </c>
      <c r="B8" s="15" t="s">
        <v>19</v>
      </c>
      <c r="C8" s="76">
        <f>SUM(小諸市:大鹿村!C8)</f>
        <v>0.4</v>
      </c>
      <c r="D8" s="77">
        <f>SUM(小諸市:大鹿村!D8)</f>
        <v>1.2800000000000002</v>
      </c>
      <c r="E8" s="77">
        <f>SUM(小諸市:大鹿村!E8)</f>
        <v>0</v>
      </c>
      <c r="F8" s="77">
        <f>SUM(小諸市:大鹿村!F8)</f>
        <v>1.2700000000000002</v>
      </c>
      <c r="G8" s="77">
        <f>SUM(小諸市:大鹿村!G8)</f>
        <v>10.54</v>
      </c>
      <c r="H8" s="77">
        <f>SUM(小諸市:大鹿村!H8)</f>
        <v>0</v>
      </c>
      <c r="I8" s="26">
        <f t="shared" si="0"/>
        <v>13.489999999999998</v>
      </c>
      <c r="J8" s="78">
        <f>SUM(小諸市:大鹿村!J8)</f>
        <v>0.71</v>
      </c>
      <c r="K8" s="77">
        <f>SUM(小諸市:大鹿村!K8)</f>
        <v>0</v>
      </c>
      <c r="L8" s="77">
        <f>SUM(小諸市:大鹿村!L8)</f>
        <v>5.7299999999999995</v>
      </c>
      <c r="M8" s="77">
        <f>SUM(小諸市:大鹿村!M8)</f>
        <v>574.42000000000007</v>
      </c>
      <c r="N8" s="27">
        <f t="shared" si="1"/>
        <v>580.86000000000013</v>
      </c>
      <c r="O8" s="28">
        <f t="shared" si="2"/>
        <v>594.35000000000014</v>
      </c>
      <c r="P8" s="21" t="s">
        <v>25</v>
      </c>
      <c r="Q8" s="143"/>
      <c r="R8" s="143"/>
      <c r="S8" s="135"/>
    </row>
    <row r="9" spans="1:19" ht="11.25" customHeight="1" x14ac:dyDescent="0.45">
      <c r="A9" s="92"/>
      <c r="B9" s="15" t="s">
        <v>21</v>
      </c>
      <c r="C9" s="70">
        <f>SUM(小諸市:大鹿村!C9)</f>
        <v>0</v>
      </c>
      <c r="D9" s="71">
        <f>SUM(小諸市:大鹿村!D9)</f>
        <v>0</v>
      </c>
      <c r="E9" s="71">
        <f>SUM(小諸市:大鹿村!E9)</f>
        <v>0</v>
      </c>
      <c r="F9" s="71">
        <f>SUM(小諸市:大鹿村!F9)</f>
        <v>0</v>
      </c>
      <c r="G9" s="71">
        <f>SUM(小諸市:大鹿村!G9)</f>
        <v>0</v>
      </c>
      <c r="H9" s="71">
        <f>SUM(小諸市:大鹿村!H9)</f>
        <v>0</v>
      </c>
      <c r="I9" s="17">
        <f t="shared" si="0"/>
        <v>0</v>
      </c>
      <c r="J9" s="72">
        <f>SUM(小諸市:大鹿村!J9)</f>
        <v>9</v>
      </c>
      <c r="K9" s="71">
        <f>SUM(小諸市:大鹿村!K9)</f>
        <v>0</v>
      </c>
      <c r="L9" s="71">
        <f>SUM(小諸市:大鹿村!L9)</f>
        <v>81</v>
      </c>
      <c r="M9" s="71">
        <f>SUM(小諸市:大鹿村!M9)</f>
        <v>7152</v>
      </c>
      <c r="N9" s="19">
        <f t="shared" si="1"/>
        <v>7242</v>
      </c>
      <c r="O9" s="20">
        <f t="shared" si="2"/>
        <v>7242</v>
      </c>
      <c r="P9" s="136"/>
      <c r="Q9" s="144"/>
      <c r="R9" s="144"/>
      <c r="S9" s="138"/>
    </row>
    <row r="10" spans="1:19" ht="11.25" customHeight="1" x14ac:dyDescent="0.45">
      <c r="A10" s="92"/>
      <c r="B10" s="22" t="s">
        <v>23</v>
      </c>
      <c r="C10" s="79">
        <f>SUM(小諸市:大鹿村!C10)</f>
        <v>0</v>
      </c>
      <c r="D10" s="80">
        <f>SUM(小諸市:大鹿村!D10)</f>
        <v>0</v>
      </c>
      <c r="E10" s="80">
        <f>SUM(小諸市:大鹿村!E10)</f>
        <v>0</v>
      </c>
      <c r="F10" s="80">
        <f>SUM(小諸市:大鹿村!F10)</f>
        <v>0</v>
      </c>
      <c r="G10" s="80">
        <f>SUM(小諸市:大鹿村!G10)</f>
        <v>0</v>
      </c>
      <c r="H10" s="80">
        <f>SUM(小諸市:大鹿村!H10)</f>
        <v>0</v>
      </c>
      <c r="I10" s="29">
        <f t="shared" si="0"/>
        <v>0</v>
      </c>
      <c r="J10" s="81">
        <f>SUM(小諸市:大鹿村!J10)</f>
        <v>2.9</v>
      </c>
      <c r="K10" s="80">
        <f>SUM(小諸市:大鹿村!K10)</f>
        <v>0</v>
      </c>
      <c r="L10" s="80">
        <f>SUM(小諸市:大鹿村!L10)</f>
        <v>11.600000000000001</v>
      </c>
      <c r="M10" s="80">
        <f>SUM(小諸市:大鹿村!M10)</f>
        <v>1008.4999999999999</v>
      </c>
      <c r="N10" s="30">
        <f t="shared" si="1"/>
        <v>1022.9999999999999</v>
      </c>
      <c r="O10" s="31">
        <f t="shared" si="2"/>
        <v>1022.9999999999999</v>
      </c>
      <c r="P10" s="136"/>
      <c r="Q10" s="144"/>
      <c r="R10" s="144"/>
      <c r="S10" s="138"/>
    </row>
    <row r="11" spans="1:19" ht="11.25" customHeight="1" x14ac:dyDescent="0.45">
      <c r="A11" s="92">
        <v>3</v>
      </c>
      <c r="B11" s="15" t="s">
        <v>19</v>
      </c>
      <c r="C11" s="76">
        <f>SUM(小諸市:大鹿村!C11)</f>
        <v>0.08</v>
      </c>
      <c r="D11" s="77">
        <f>SUM(小諸市:大鹿村!D11)</f>
        <v>3.24</v>
      </c>
      <c r="E11" s="77">
        <f>SUM(小諸市:大鹿村!E11)</f>
        <v>0</v>
      </c>
      <c r="F11" s="77">
        <f>SUM(小諸市:大鹿村!F11)</f>
        <v>2.41</v>
      </c>
      <c r="G11" s="77">
        <f>SUM(小諸市:大鹿村!G11)</f>
        <v>9.5100000000000016</v>
      </c>
      <c r="H11" s="77">
        <f>SUM(小諸市:大鹿村!H11)</f>
        <v>0.24</v>
      </c>
      <c r="I11" s="26">
        <f t="shared" si="0"/>
        <v>15.480000000000002</v>
      </c>
      <c r="J11" s="78">
        <f>SUM(小諸市:大鹿村!J11)</f>
        <v>0</v>
      </c>
      <c r="K11" s="77">
        <f>SUM(小諸市:大鹿村!K11)</f>
        <v>0</v>
      </c>
      <c r="L11" s="77">
        <f>SUM(小諸市:大鹿村!L11)</f>
        <v>12.03</v>
      </c>
      <c r="M11" s="77">
        <f>SUM(小諸市:大鹿村!M11)</f>
        <v>437.19000000000005</v>
      </c>
      <c r="N11" s="27">
        <f t="shared" si="1"/>
        <v>449.22</v>
      </c>
      <c r="O11" s="28">
        <f t="shared" si="2"/>
        <v>464.70000000000005</v>
      </c>
      <c r="P11" s="136"/>
      <c r="Q11" s="144"/>
      <c r="R11" s="144"/>
      <c r="S11" s="138"/>
    </row>
    <row r="12" spans="1:19" ht="11.25" customHeight="1" x14ac:dyDescent="0.45">
      <c r="A12" s="92"/>
      <c r="B12" s="15" t="s">
        <v>21</v>
      </c>
      <c r="C12" s="70">
        <f>SUM(小諸市:大鹿村!C12)</f>
        <v>7</v>
      </c>
      <c r="D12" s="71">
        <f>SUM(小諸市:大鹿村!D12)</f>
        <v>101</v>
      </c>
      <c r="E12" s="71">
        <f>SUM(小諸市:大鹿村!E12)</f>
        <v>0</v>
      </c>
      <c r="F12" s="71">
        <f>SUM(小諸市:大鹿村!F12)</f>
        <v>140</v>
      </c>
      <c r="G12" s="71">
        <f>SUM(小諸市:大鹿村!G12)</f>
        <v>776</v>
      </c>
      <c r="H12" s="71">
        <f>SUM(小諸市:大鹿村!H12)</f>
        <v>6</v>
      </c>
      <c r="I12" s="17">
        <f t="shared" si="0"/>
        <v>1030</v>
      </c>
      <c r="J12" s="72">
        <f>SUM(小諸市:大鹿村!J12)</f>
        <v>0</v>
      </c>
      <c r="K12" s="71">
        <f>SUM(小諸市:大鹿村!K12)</f>
        <v>0</v>
      </c>
      <c r="L12" s="71">
        <f>SUM(小諸市:大鹿村!L12)</f>
        <v>278</v>
      </c>
      <c r="M12" s="71">
        <f>SUM(小諸市:大鹿村!M12)</f>
        <v>10024</v>
      </c>
      <c r="N12" s="19">
        <f t="shared" si="1"/>
        <v>10302</v>
      </c>
      <c r="O12" s="20">
        <f t="shared" si="2"/>
        <v>11332</v>
      </c>
      <c r="P12" s="136"/>
      <c r="Q12" s="144"/>
      <c r="R12" s="144"/>
      <c r="S12" s="138"/>
    </row>
    <row r="13" spans="1:19" ht="11.25" customHeight="1" x14ac:dyDescent="0.45">
      <c r="A13" s="92"/>
      <c r="B13" s="22" t="s">
        <v>23</v>
      </c>
      <c r="C13" s="79">
        <f>SUM(小諸市:大鹿村!C13)</f>
        <v>1.4</v>
      </c>
      <c r="D13" s="80">
        <f>SUM(小諸市:大鹿村!D13)</f>
        <v>20</v>
      </c>
      <c r="E13" s="80">
        <f>SUM(小諸市:大鹿村!E13)</f>
        <v>0</v>
      </c>
      <c r="F13" s="80">
        <f>SUM(小諸市:大鹿村!F13)</f>
        <v>18.7</v>
      </c>
      <c r="G13" s="80">
        <f>SUM(小諸市:大鹿村!G13)</f>
        <v>69.3</v>
      </c>
      <c r="H13" s="80">
        <f>SUM(小諸市:大鹿村!H13)</f>
        <v>0.8</v>
      </c>
      <c r="I13" s="29">
        <f t="shared" si="0"/>
        <v>110.19999999999999</v>
      </c>
      <c r="J13" s="81">
        <f>SUM(小諸市:大鹿村!J13)</f>
        <v>0</v>
      </c>
      <c r="K13" s="80">
        <f>SUM(小諸市:大鹿村!K13)</f>
        <v>0</v>
      </c>
      <c r="L13" s="80">
        <f>SUM(小諸市:大鹿村!L13)</f>
        <v>23.599999999999998</v>
      </c>
      <c r="M13" s="80">
        <f>SUM(小諸市:大鹿村!M13)</f>
        <v>874.40000000000009</v>
      </c>
      <c r="N13" s="30">
        <f t="shared" si="1"/>
        <v>898.00000000000011</v>
      </c>
      <c r="O13" s="31">
        <f t="shared" si="2"/>
        <v>1008.2</v>
      </c>
      <c r="P13" s="136"/>
      <c r="Q13" s="144"/>
      <c r="R13" s="144"/>
      <c r="S13" s="138"/>
    </row>
    <row r="14" spans="1:19" ht="11.25" customHeight="1" x14ac:dyDescent="0.45">
      <c r="A14" s="92">
        <v>4</v>
      </c>
      <c r="B14" s="15" t="s">
        <v>19</v>
      </c>
      <c r="C14" s="76">
        <f>SUM(小諸市:大鹿村!C14)</f>
        <v>0</v>
      </c>
      <c r="D14" s="77">
        <f>SUM(小諸市:大鹿村!D14)</f>
        <v>3.0800000000000005</v>
      </c>
      <c r="E14" s="77">
        <f>SUM(小諸市:大鹿村!E14)</f>
        <v>0</v>
      </c>
      <c r="F14" s="77">
        <f>SUM(小諸市:大鹿村!F14)</f>
        <v>6.9499999999999993</v>
      </c>
      <c r="G14" s="77">
        <f>SUM(小諸市:大鹿村!G14)</f>
        <v>0.35</v>
      </c>
      <c r="H14" s="77">
        <f>SUM(小諸市:大鹿村!H14)</f>
        <v>0</v>
      </c>
      <c r="I14" s="26">
        <f t="shared" si="0"/>
        <v>10.379999999999999</v>
      </c>
      <c r="J14" s="78">
        <f>SUM(小諸市:大鹿村!J14)</f>
        <v>4.3599999999999994</v>
      </c>
      <c r="K14" s="77">
        <f>SUM(小諸市:大鹿村!K14)</f>
        <v>0</v>
      </c>
      <c r="L14" s="77">
        <f>SUM(小諸市:大鹿村!L14)</f>
        <v>13.459999999999999</v>
      </c>
      <c r="M14" s="77">
        <f>SUM(小諸市:大鹿村!M14)</f>
        <v>360.42</v>
      </c>
      <c r="N14" s="27">
        <f t="shared" si="1"/>
        <v>378.24</v>
      </c>
      <c r="O14" s="28">
        <f t="shared" si="2"/>
        <v>388.62</v>
      </c>
      <c r="P14" s="136"/>
      <c r="Q14" s="144"/>
      <c r="R14" s="144"/>
      <c r="S14" s="138"/>
    </row>
    <row r="15" spans="1:19" ht="11.25" customHeight="1" x14ac:dyDescent="0.45">
      <c r="A15" s="92"/>
      <c r="B15" s="15" t="s">
        <v>21</v>
      </c>
      <c r="C15" s="70">
        <f>SUM(小諸市:大鹿村!C15)</f>
        <v>0</v>
      </c>
      <c r="D15" s="71">
        <f>SUM(小諸市:大鹿村!D15)</f>
        <v>233</v>
      </c>
      <c r="E15" s="71">
        <f>SUM(小諸市:大鹿村!E15)</f>
        <v>0</v>
      </c>
      <c r="F15" s="71">
        <f>SUM(小諸市:大鹿村!F15)</f>
        <v>584</v>
      </c>
      <c r="G15" s="71">
        <f>SUM(小諸市:大鹿村!G15)</f>
        <v>47</v>
      </c>
      <c r="H15" s="71">
        <f>SUM(小諸市:大鹿村!H15)</f>
        <v>106</v>
      </c>
      <c r="I15" s="17">
        <f t="shared" si="0"/>
        <v>970</v>
      </c>
      <c r="J15" s="72">
        <f>SUM(小諸市:大鹿村!J15)</f>
        <v>237</v>
      </c>
      <c r="K15" s="71">
        <f>SUM(小諸市:大鹿村!K15)</f>
        <v>0</v>
      </c>
      <c r="L15" s="71">
        <f>SUM(小諸市:大鹿村!L15)</f>
        <v>429</v>
      </c>
      <c r="M15" s="71">
        <f>SUM(小諸市:大鹿村!M15)</f>
        <v>11157</v>
      </c>
      <c r="N15" s="19">
        <f t="shared" si="1"/>
        <v>11823</v>
      </c>
      <c r="O15" s="20">
        <f t="shared" si="2"/>
        <v>12793</v>
      </c>
      <c r="P15" s="136"/>
      <c r="Q15" s="144"/>
      <c r="R15" s="144"/>
      <c r="S15" s="138"/>
    </row>
    <row r="16" spans="1:19" ht="11.25" customHeight="1" x14ac:dyDescent="0.45">
      <c r="A16" s="92"/>
      <c r="B16" s="22" t="s">
        <v>23</v>
      </c>
      <c r="C16" s="79">
        <f>SUM(小諸市:大鹿村!C16)</f>
        <v>0</v>
      </c>
      <c r="D16" s="80">
        <f>SUM(小諸市:大鹿村!D16)</f>
        <v>21.7</v>
      </c>
      <c r="E16" s="80">
        <f>SUM(小諸市:大鹿村!E16)</f>
        <v>0</v>
      </c>
      <c r="F16" s="80">
        <f>SUM(小諸市:大鹿村!F16)</f>
        <v>48.199999999999996</v>
      </c>
      <c r="G16" s="80">
        <f>SUM(小諸市:大鹿村!G16)</f>
        <v>2.9</v>
      </c>
      <c r="H16" s="80">
        <f>SUM(小諸市:大鹿村!H16)</f>
        <v>8.8000000000000007</v>
      </c>
      <c r="I16" s="29">
        <f t="shared" si="0"/>
        <v>81.599999999999994</v>
      </c>
      <c r="J16" s="81">
        <f>SUM(小諸市:大鹿村!J16)</f>
        <v>11.4</v>
      </c>
      <c r="K16" s="80">
        <f>SUM(小諸市:大鹿村!K16)</f>
        <v>0</v>
      </c>
      <c r="L16" s="80">
        <f>SUM(小諸市:大鹿村!L16)</f>
        <v>28.599999999999998</v>
      </c>
      <c r="M16" s="80">
        <f>SUM(小諸市:大鹿村!M16)</f>
        <v>752.9000000000002</v>
      </c>
      <c r="N16" s="30">
        <f t="shared" si="1"/>
        <v>792.9000000000002</v>
      </c>
      <c r="O16" s="31">
        <f t="shared" si="2"/>
        <v>874.50000000000023</v>
      </c>
      <c r="P16" s="136"/>
      <c r="Q16" s="144"/>
      <c r="R16" s="144"/>
      <c r="S16" s="138"/>
    </row>
    <row r="17" spans="1:19" ht="11.25" customHeight="1" x14ac:dyDescent="0.45">
      <c r="A17" s="92">
        <v>5</v>
      </c>
      <c r="B17" s="15" t="s">
        <v>19</v>
      </c>
      <c r="C17" s="76">
        <f>SUM(小諸市:大鹿村!C17)</f>
        <v>0.25</v>
      </c>
      <c r="D17" s="77">
        <f>SUM(小諸市:大鹿村!D17)</f>
        <v>9.74</v>
      </c>
      <c r="E17" s="77">
        <f>SUM(小諸市:大鹿村!E17)</f>
        <v>0</v>
      </c>
      <c r="F17" s="77">
        <f>SUM(小諸市:大鹿村!F17)</f>
        <v>27.179999999999996</v>
      </c>
      <c r="G17" s="77">
        <f>SUM(小諸市:大鹿村!G17)</f>
        <v>1.1299999999999999</v>
      </c>
      <c r="H17" s="77">
        <f>SUM(小諸市:大鹿村!H17)</f>
        <v>10.290000000000001</v>
      </c>
      <c r="I17" s="26">
        <f t="shared" si="0"/>
        <v>48.589999999999996</v>
      </c>
      <c r="J17" s="78">
        <f>SUM(小諸市:大鹿村!J17)</f>
        <v>6.97</v>
      </c>
      <c r="K17" s="77">
        <f>SUM(小諸市:大鹿村!K17)</f>
        <v>3.8400000000000003</v>
      </c>
      <c r="L17" s="77">
        <f>SUM(小諸市:大鹿村!L17)</f>
        <v>53.070000000000007</v>
      </c>
      <c r="M17" s="77">
        <f>SUM(小諸市:大鹿村!M17)</f>
        <v>874.60000000000014</v>
      </c>
      <c r="N17" s="27">
        <f t="shared" si="1"/>
        <v>938.48000000000013</v>
      </c>
      <c r="O17" s="28">
        <f t="shared" si="2"/>
        <v>987.07000000000016</v>
      </c>
      <c r="P17" s="136"/>
      <c r="Q17" s="144"/>
      <c r="R17" s="144"/>
      <c r="S17" s="138"/>
    </row>
    <row r="18" spans="1:19" ht="11.25" customHeight="1" x14ac:dyDescent="0.45">
      <c r="A18" s="92"/>
      <c r="B18" s="15" t="s">
        <v>21</v>
      </c>
      <c r="C18" s="70">
        <f>SUM(小諸市:大鹿村!C18)</f>
        <v>48</v>
      </c>
      <c r="D18" s="71">
        <f>SUM(小諸市:大鹿村!D18)</f>
        <v>891</v>
      </c>
      <c r="E18" s="71">
        <f>SUM(小諸市:大鹿村!E18)</f>
        <v>0</v>
      </c>
      <c r="F18" s="71">
        <f>SUM(小諸市:大鹿村!F18)</f>
        <v>2558</v>
      </c>
      <c r="G18" s="71">
        <f>SUM(小諸市:大鹿村!G18)</f>
        <v>195</v>
      </c>
      <c r="H18" s="71">
        <f>SUM(小諸市:大鹿村!H18)</f>
        <v>433</v>
      </c>
      <c r="I18" s="17">
        <f t="shared" si="0"/>
        <v>4125</v>
      </c>
      <c r="J18" s="72">
        <f>SUM(小諸市:大鹿村!J18)</f>
        <v>379</v>
      </c>
      <c r="K18" s="71">
        <f>SUM(小諸市:大鹿村!K18)</f>
        <v>78</v>
      </c>
      <c r="L18" s="71">
        <f>SUM(小諸市:大鹿村!L18)</f>
        <v>2228</v>
      </c>
      <c r="M18" s="71">
        <f>SUM(小諸市:大鹿村!M18)</f>
        <v>32663</v>
      </c>
      <c r="N18" s="19">
        <f t="shared" si="1"/>
        <v>35348</v>
      </c>
      <c r="O18" s="20">
        <f t="shared" si="2"/>
        <v>39473</v>
      </c>
      <c r="P18" s="136"/>
      <c r="Q18" s="144"/>
      <c r="R18" s="144"/>
      <c r="S18" s="138"/>
    </row>
    <row r="19" spans="1:19" ht="11.25" customHeight="1" x14ac:dyDescent="0.45">
      <c r="A19" s="92"/>
      <c r="B19" s="22" t="s">
        <v>23</v>
      </c>
      <c r="C19" s="79">
        <f>SUM(小諸市:大鹿村!C19)</f>
        <v>3.3</v>
      </c>
      <c r="D19" s="80">
        <f>SUM(小諸市:大鹿村!D19)</f>
        <v>53.4</v>
      </c>
      <c r="E19" s="80">
        <f>SUM(小諸市:大鹿村!E19)</f>
        <v>0</v>
      </c>
      <c r="F19" s="80">
        <f>SUM(小諸市:大鹿村!F19)</f>
        <v>136.90000000000003</v>
      </c>
      <c r="G19" s="80">
        <f>SUM(小諸市:大鹿村!G19)</f>
        <v>9.1</v>
      </c>
      <c r="H19" s="80">
        <f>SUM(小諸市:大鹿村!H19)</f>
        <v>30.100000000000005</v>
      </c>
      <c r="I19" s="29">
        <f t="shared" si="0"/>
        <v>232.8</v>
      </c>
      <c r="J19" s="81">
        <f>SUM(小諸市:大鹿村!J19)</f>
        <v>14.400000000000002</v>
      </c>
      <c r="K19" s="80">
        <f>SUM(小諸市:大鹿村!K19)</f>
        <v>6.1000000000000005</v>
      </c>
      <c r="L19" s="80">
        <f>SUM(小諸市:大鹿村!L19)</f>
        <v>114.2</v>
      </c>
      <c r="M19" s="80">
        <f>SUM(小諸市:大鹿村!M19)</f>
        <v>1710.4999999999993</v>
      </c>
      <c r="N19" s="30">
        <f t="shared" si="1"/>
        <v>1845.1999999999994</v>
      </c>
      <c r="O19" s="31">
        <f t="shared" si="2"/>
        <v>2077.9999999999995</v>
      </c>
      <c r="P19" s="136"/>
      <c r="Q19" s="144"/>
      <c r="R19" s="144"/>
      <c r="S19" s="138"/>
    </row>
    <row r="20" spans="1:19" ht="11.25" customHeight="1" x14ac:dyDescent="0.45">
      <c r="A20" s="92">
        <v>6</v>
      </c>
      <c r="B20" s="15" t="s">
        <v>19</v>
      </c>
      <c r="C20" s="76">
        <f>SUM(小諸市:大鹿村!C20)</f>
        <v>1.61</v>
      </c>
      <c r="D20" s="77">
        <f>SUM(小諸市:大鹿村!D20)</f>
        <v>2.73</v>
      </c>
      <c r="E20" s="77">
        <f>SUM(小諸市:大鹿村!E20)</f>
        <v>0</v>
      </c>
      <c r="F20" s="77">
        <f>SUM(小諸市:大鹿村!F20)</f>
        <v>32.499999999999993</v>
      </c>
      <c r="G20" s="77">
        <f>SUM(小諸市:大鹿村!G20)</f>
        <v>2.66</v>
      </c>
      <c r="H20" s="77">
        <f>SUM(小諸市:大鹿村!H20)</f>
        <v>10.399999999999999</v>
      </c>
      <c r="I20" s="26">
        <f t="shared" si="0"/>
        <v>49.899999999999984</v>
      </c>
      <c r="J20" s="78">
        <f>SUM(小諸市:大鹿村!J20)</f>
        <v>18.55</v>
      </c>
      <c r="K20" s="77">
        <f>SUM(小諸市:大鹿村!K20)</f>
        <v>3.9000000000000004</v>
      </c>
      <c r="L20" s="77">
        <f>SUM(小諸市:大鹿村!L20)</f>
        <v>157.47999999999993</v>
      </c>
      <c r="M20" s="77">
        <f>SUM(小諸市:大鹿村!M20)</f>
        <v>2367.6999999999989</v>
      </c>
      <c r="N20" s="27">
        <f t="shared" si="1"/>
        <v>2547.6299999999987</v>
      </c>
      <c r="O20" s="28">
        <f t="shared" si="2"/>
        <v>2597.5299999999988</v>
      </c>
      <c r="P20" s="136"/>
      <c r="Q20" s="144"/>
      <c r="R20" s="144"/>
      <c r="S20" s="138"/>
    </row>
    <row r="21" spans="1:19" ht="11.25" customHeight="1" x14ac:dyDescent="0.45">
      <c r="A21" s="92"/>
      <c r="B21" s="15" t="s">
        <v>21</v>
      </c>
      <c r="C21" s="70">
        <f>SUM(小諸市:大鹿村!C21)</f>
        <v>227</v>
      </c>
      <c r="D21" s="71">
        <f>SUM(小諸市:大鹿村!D21)</f>
        <v>341</v>
      </c>
      <c r="E21" s="71">
        <f>SUM(小諸市:大鹿村!E21)</f>
        <v>0</v>
      </c>
      <c r="F21" s="71">
        <f>SUM(小諸市:大鹿村!F21)</f>
        <v>4374</v>
      </c>
      <c r="G21" s="71">
        <f>SUM(小諸市:大鹿村!G21)</f>
        <v>410</v>
      </c>
      <c r="H21" s="71">
        <f>SUM(小諸市:大鹿村!H21)</f>
        <v>628</v>
      </c>
      <c r="I21" s="17">
        <f t="shared" si="0"/>
        <v>5980</v>
      </c>
      <c r="J21" s="72">
        <f>SUM(小諸市:大鹿村!J21)</f>
        <v>1279</v>
      </c>
      <c r="K21" s="71">
        <f>SUM(小諸市:大鹿村!K21)</f>
        <v>105</v>
      </c>
      <c r="L21" s="71">
        <f>SUM(小諸市:大鹿村!L21)</f>
        <v>8002</v>
      </c>
      <c r="M21" s="71">
        <f>SUM(小諸市:大鹿村!M21)</f>
        <v>111566</v>
      </c>
      <c r="N21" s="19">
        <f t="shared" si="1"/>
        <v>120952</v>
      </c>
      <c r="O21" s="20">
        <f t="shared" si="2"/>
        <v>126932</v>
      </c>
      <c r="P21" s="136"/>
      <c r="Q21" s="144"/>
      <c r="R21" s="144"/>
      <c r="S21" s="138"/>
    </row>
    <row r="22" spans="1:19" ht="11.25" customHeight="1" x14ac:dyDescent="0.45">
      <c r="A22" s="92"/>
      <c r="B22" s="22" t="s">
        <v>23</v>
      </c>
      <c r="C22" s="79">
        <f>SUM(小諸市:大鹿村!C22)</f>
        <v>11.8</v>
      </c>
      <c r="D22" s="80">
        <f>SUM(小諸市:大鹿村!D22)</f>
        <v>14.600000000000001</v>
      </c>
      <c r="E22" s="80">
        <f>SUM(小諸市:大鹿村!E22)</f>
        <v>0</v>
      </c>
      <c r="F22" s="80">
        <f>SUM(小諸市:大鹿村!F22)</f>
        <v>165.00000000000003</v>
      </c>
      <c r="G22" s="80">
        <f>SUM(小諸市:大鹿村!G22)</f>
        <v>14.1</v>
      </c>
      <c r="H22" s="80">
        <f>SUM(小諸市:大鹿村!H22)</f>
        <v>31.7</v>
      </c>
      <c r="I22" s="29">
        <f t="shared" si="0"/>
        <v>237.20000000000002</v>
      </c>
      <c r="J22" s="81">
        <f>SUM(小諸市:大鹿村!J22)</f>
        <v>30.6</v>
      </c>
      <c r="K22" s="80">
        <f>SUM(小諸市:大鹿村!K22)</f>
        <v>6.9</v>
      </c>
      <c r="L22" s="80">
        <f>SUM(小諸市:大鹿村!L22)</f>
        <v>323.90000000000009</v>
      </c>
      <c r="M22" s="80">
        <f>SUM(小諸市:大鹿村!M22)</f>
        <v>4474.3</v>
      </c>
      <c r="N22" s="30">
        <f t="shared" si="1"/>
        <v>4835.7000000000007</v>
      </c>
      <c r="O22" s="31">
        <f t="shared" si="2"/>
        <v>5072.9000000000005</v>
      </c>
      <c r="P22" s="136"/>
      <c r="Q22" s="144"/>
      <c r="R22" s="144"/>
      <c r="S22" s="138"/>
    </row>
    <row r="23" spans="1:19" ht="11.25" customHeight="1" x14ac:dyDescent="0.45">
      <c r="A23" s="92">
        <v>7</v>
      </c>
      <c r="B23" s="15" t="s">
        <v>19</v>
      </c>
      <c r="C23" s="76">
        <f>SUM(小諸市:大鹿村!C23)</f>
        <v>2.7300000000000004</v>
      </c>
      <c r="D23" s="77">
        <f>SUM(小諸市:大鹿村!D23)</f>
        <v>1.08</v>
      </c>
      <c r="E23" s="77">
        <f>SUM(小諸市:大鹿村!E23)</f>
        <v>0.21</v>
      </c>
      <c r="F23" s="77">
        <f>SUM(小諸市:大鹿村!F23)</f>
        <v>98.769999999999982</v>
      </c>
      <c r="G23" s="77">
        <f>SUM(小諸市:大鹿村!G23)</f>
        <v>4.28</v>
      </c>
      <c r="H23" s="77">
        <f>SUM(小諸市:大鹿村!H23)</f>
        <v>8.64</v>
      </c>
      <c r="I23" s="26">
        <f t="shared" si="0"/>
        <v>115.70999999999998</v>
      </c>
      <c r="J23" s="78">
        <f>SUM(小諸市:大鹿村!J23)</f>
        <v>54.280000000000008</v>
      </c>
      <c r="K23" s="77">
        <f>SUM(小諸市:大鹿村!K23)</f>
        <v>17.09</v>
      </c>
      <c r="L23" s="77">
        <f>SUM(小諸市:大鹿村!L23)</f>
        <v>323.97999999999996</v>
      </c>
      <c r="M23" s="77">
        <f>SUM(小諸市:大鹿村!M23)</f>
        <v>4121.1900000000023</v>
      </c>
      <c r="N23" s="27">
        <f t="shared" si="1"/>
        <v>4516.5400000000027</v>
      </c>
      <c r="O23" s="28">
        <f t="shared" si="2"/>
        <v>4632.2500000000027</v>
      </c>
      <c r="P23" s="136"/>
      <c r="Q23" s="144"/>
      <c r="R23" s="144"/>
      <c r="S23" s="138"/>
    </row>
    <row r="24" spans="1:19" ht="11.25" customHeight="1" x14ac:dyDescent="0.45">
      <c r="A24" s="92"/>
      <c r="B24" s="15" t="s">
        <v>21</v>
      </c>
      <c r="C24" s="70">
        <f>SUM(小諸市:大鹿村!C24)</f>
        <v>714</v>
      </c>
      <c r="D24" s="71">
        <f>SUM(小諸市:大鹿村!D24)</f>
        <v>125</v>
      </c>
      <c r="E24" s="71">
        <f>SUM(小諸市:大鹿村!E24)</f>
        <v>35</v>
      </c>
      <c r="F24" s="71">
        <f>SUM(小諸市:大鹿村!F24)</f>
        <v>13397</v>
      </c>
      <c r="G24" s="71">
        <f>SUM(小諸市:大鹿村!G24)</f>
        <v>577</v>
      </c>
      <c r="H24" s="71">
        <f>SUM(小諸市:大鹿村!H24)</f>
        <v>685</v>
      </c>
      <c r="I24" s="17">
        <f t="shared" si="0"/>
        <v>15533</v>
      </c>
      <c r="J24" s="72">
        <f>SUM(小諸市:大鹿村!J24)</f>
        <v>4135</v>
      </c>
      <c r="K24" s="71">
        <f>SUM(小諸市:大鹿村!K24)</f>
        <v>560</v>
      </c>
      <c r="L24" s="71">
        <f>SUM(小諸市:大鹿村!L24)</f>
        <v>19799</v>
      </c>
      <c r="M24" s="71">
        <f>SUM(小諸市:大鹿村!M24)</f>
        <v>232798</v>
      </c>
      <c r="N24" s="19">
        <f t="shared" si="1"/>
        <v>257292</v>
      </c>
      <c r="O24" s="20">
        <f t="shared" si="2"/>
        <v>272825</v>
      </c>
      <c r="P24" s="136"/>
      <c r="Q24" s="144"/>
      <c r="R24" s="144"/>
      <c r="S24" s="138"/>
    </row>
    <row r="25" spans="1:19" ht="11.25" customHeight="1" x14ac:dyDescent="0.45">
      <c r="A25" s="92"/>
      <c r="B25" s="22" t="s">
        <v>23</v>
      </c>
      <c r="C25" s="79">
        <f>SUM(小諸市:大鹿村!C25)</f>
        <v>24.200000000000003</v>
      </c>
      <c r="D25" s="80">
        <f>SUM(小諸市:大鹿村!D25)</f>
        <v>4.3</v>
      </c>
      <c r="E25" s="80">
        <f>SUM(小諸市:大鹿村!E25)</f>
        <v>1.2</v>
      </c>
      <c r="F25" s="80">
        <f>SUM(小諸市:大鹿村!F25)</f>
        <v>341.89999999999992</v>
      </c>
      <c r="G25" s="80">
        <f>SUM(小諸市:大鹿村!G25)</f>
        <v>13.000000000000002</v>
      </c>
      <c r="H25" s="80">
        <f>SUM(小諸市:大鹿村!H25)</f>
        <v>31.3</v>
      </c>
      <c r="I25" s="29">
        <f t="shared" si="0"/>
        <v>415.89999999999992</v>
      </c>
      <c r="J25" s="81">
        <f>SUM(小諸市:大鹿村!J25)</f>
        <v>66.099999999999994</v>
      </c>
      <c r="K25" s="80">
        <f>SUM(小諸市:大鹿村!K25)</f>
        <v>31.9</v>
      </c>
      <c r="L25" s="80">
        <f>SUM(小諸市:大鹿村!L25)</f>
        <v>621.29999999999995</v>
      </c>
      <c r="M25" s="80">
        <f>SUM(小諸市:大鹿村!M25)</f>
        <v>7275.9999999999982</v>
      </c>
      <c r="N25" s="30">
        <f t="shared" si="1"/>
        <v>7995.2999999999984</v>
      </c>
      <c r="O25" s="31">
        <f t="shared" si="2"/>
        <v>8411.1999999999989</v>
      </c>
      <c r="P25" s="136"/>
      <c r="Q25" s="144"/>
      <c r="R25" s="144"/>
      <c r="S25" s="138"/>
    </row>
    <row r="26" spans="1:19" ht="11.25" customHeight="1" x14ac:dyDescent="0.45">
      <c r="A26" s="92">
        <v>8</v>
      </c>
      <c r="B26" s="15" t="s">
        <v>19</v>
      </c>
      <c r="C26" s="76">
        <f>SUM(小諸市:大鹿村!C26)</f>
        <v>0.12</v>
      </c>
      <c r="D26" s="77">
        <f>SUM(小諸市:大鹿村!D26)</f>
        <v>6.13</v>
      </c>
      <c r="E26" s="77">
        <f>SUM(小諸市:大鹿村!E26)</f>
        <v>0</v>
      </c>
      <c r="F26" s="77">
        <f>SUM(小諸市:大鹿村!F26)</f>
        <v>67.929999999999993</v>
      </c>
      <c r="G26" s="77">
        <f>SUM(小諸市:大鹿村!G26)</f>
        <v>0.51</v>
      </c>
      <c r="H26" s="77">
        <f>SUM(小諸市:大鹿村!H26)</f>
        <v>5.22</v>
      </c>
      <c r="I26" s="26">
        <f t="shared" si="0"/>
        <v>79.91</v>
      </c>
      <c r="J26" s="78">
        <f>SUM(小諸市:大鹿村!J26)</f>
        <v>68.31</v>
      </c>
      <c r="K26" s="77">
        <f>SUM(小諸市:大鹿村!K26)</f>
        <v>10.84</v>
      </c>
      <c r="L26" s="77">
        <f>SUM(小諸市:大鹿村!L26)</f>
        <v>576.80999999999983</v>
      </c>
      <c r="M26" s="77">
        <f>SUM(小諸市:大鹿村!M26)</f>
        <v>4333.92</v>
      </c>
      <c r="N26" s="27">
        <f t="shared" si="1"/>
        <v>4989.88</v>
      </c>
      <c r="O26" s="28">
        <f t="shared" si="2"/>
        <v>5069.79</v>
      </c>
      <c r="P26" s="136"/>
      <c r="Q26" s="144"/>
      <c r="R26" s="144"/>
      <c r="S26" s="138"/>
    </row>
    <row r="27" spans="1:19" ht="11.25" customHeight="1" x14ac:dyDescent="0.45">
      <c r="A27" s="92"/>
      <c r="B27" s="15" t="s">
        <v>21</v>
      </c>
      <c r="C27" s="70">
        <f>SUM(小諸市:大鹿村!C27)</f>
        <v>39</v>
      </c>
      <c r="D27" s="71">
        <f>SUM(小諸市:大鹿村!D27)</f>
        <v>1086</v>
      </c>
      <c r="E27" s="71">
        <f>SUM(小諸市:大鹿村!E27)</f>
        <v>0</v>
      </c>
      <c r="F27" s="71">
        <f>SUM(小諸市:大鹿村!F27)</f>
        <v>11519</v>
      </c>
      <c r="G27" s="71">
        <f>SUM(小諸市:大鹿村!G27)</f>
        <v>127</v>
      </c>
      <c r="H27" s="71">
        <f>SUM(小諸市:大鹿村!H27)</f>
        <v>474</v>
      </c>
      <c r="I27" s="17">
        <f t="shared" si="0"/>
        <v>13245</v>
      </c>
      <c r="J27" s="72">
        <f>SUM(小諸市:大鹿村!J27)</f>
        <v>5307</v>
      </c>
      <c r="K27" s="71">
        <f>SUM(小諸市:大鹿村!K27)</f>
        <v>570</v>
      </c>
      <c r="L27" s="71">
        <f>SUM(小諸市:大鹿村!L27)</f>
        <v>40426</v>
      </c>
      <c r="M27" s="71">
        <f>SUM(小諸市:大鹿村!M27)</f>
        <v>285625</v>
      </c>
      <c r="N27" s="19">
        <f t="shared" si="1"/>
        <v>331928</v>
      </c>
      <c r="O27" s="20">
        <f t="shared" si="2"/>
        <v>345173</v>
      </c>
      <c r="P27" s="136"/>
      <c r="Q27" s="144"/>
      <c r="R27" s="144"/>
      <c r="S27" s="138"/>
    </row>
    <row r="28" spans="1:19" ht="11.25" customHeight="1" x14ac:dyDescent="0.45">
      <c r="A28" s="92"/>
      <c r="B28" s="22" t="s">
        <v>23</v>
      </c>
      <c r="C28" s="79">
        <f>SUM(小諸市:大鹿村!C28)</f>
        <v>0.9</v>
      </c>
      <c r="D28" s="80">
        <f>SUM(小諸市:大鹿村!D28)</f>
        <v>28.7</v>
      </c>
      <c r="E28" s="80">
        <f>SUM(小諸市:大鹿村!E28)</f>
        <v>0</v>
      </c>
      <c r="F28" s="80">
        <f>SUM(小諸市:大鹿村!F28)</f>
        <v>236.70000000000002</v>
      </c>
      <c r="G28" s="80">
        <f>SUM(小諸市:大鹿村!G28)</f>
        <v>2.5999999999999996</v>
      </c>
      <c r="H28" s="80">
        <f>SUM(小諸市:大鹿村!H28)</f>
        <v>17.8</v>
      </c>
      <c r="I28" s="29">
        <f t="shared" si="0"/>
        <v>286.70000000000005</v>
      </c>
      <c r="J28" s="81">
        <f>SUM(小諸市:大鹿村!J28)</f>
        <v>51.899999999999991</v>
      </c>
      <c r="K28" s="80">
        <f>SUM(小諸市:大鹿村!K28)</f>
        <v>24.3</v>
      </c>
      <c r="L28" s="80">
        <f>SUM(小諸市:大鹿村!L28)</f>
        <v>1211.7999999999995</v>
      </c>
      <c r="M28" s="80">
        <f>SUM(小諸市:大鹿村!M28)</f>
        <v>8549.9999999999982</v>
      </c>
      <c r="N28" s="30">
        <f t="shared" si="1"/>
        <v>9837.9999999999982</v>
      </c>
      <c r="O28" s="31">
        <f t="shared" si="2"/>
        <v>10124.699999999999</v>
      </c>
      <c r="P28" s="136"/>
      <c r="Q28" s="144"/>
      <c r="R28" s="144"/>
      <c r="S28" s="138"/>
    </row>
    <row r="29" spans="1:19" ht="11.25" customHeight="1" x14ac:dyDescent="0.45">
      <c r="A29" s="92">
        <v>9</v>
      </c>
      <c r="B29" s="15" t="s">
        <v>19</v>
      </c>
      <c r="C29" s="76">
        <f>SUM(小諸市:大鹿村!C29)</f>
        <v>1.9500000000000002</v>
      </c>
      <c r="D29" s="77">
        <f>SUM(小諸市:大鹿村!D29)</f>
        <v>4.5</v>
      </c>
      <c r="E29" s="77">
        <f>SUM(小諸市:大鹿村!E29)</f>
        <v>0.99</v>
      </c>
      <c r="F29" s="77">
        <f>SUM(小諸市:大鹿村!F29)</f>
        <v>128.74999999999997</v>
      </c>
      <c r="G29" s="77">
        <f>SUM(小諸市:大鹿村!G29)</f>
        <v>9.7100000000000009</v>
      </c>
      <c r="H29" s="77">
        <f>SUM(小諸市:大鹿村!H29)</f>
        <v>30.41</v>
      </c>
      <c r="I29" s="26">
        <f t="shared" si="0"/>
        <v>176.30999999999997</v>
      </c>
      <c r="J29" s="78">
        <f>SUM(小諸市:大鹿村!J29)</f>
        <v>85.620000000000019</v>
      </c>
      <c r="K29" s="77">
        <f>SUM(小諸市:大鹿村!K29)</f>
        <v>28.75</v>
      </c>
      <c r="L29" s="77">
        <f>SUM(小諸市:大鹿村!L29)</f>
        <v>486.24999999999994</v>
      </c>
      <c r="M29" s="77">
        <f>SUM(小諸市:大鹿村!M29)</f>
        <v>4599.1000000000013</v>
      </c>
      <c r="N29" s="27">
        <f t="shared" si="1"/>
        <v>5199.7200000000012</v>
      </c>
      <c r="O29" s="28">
        <f t="shared" si="2"/>
        <v>5376.0300000000016</v>
      </c>
      <c r="P29" s="136"/>
      <c r="Q29" s="144"/>
      <c r="R29" s="144"/>
      <c r="S29" s="138"/>
    </row>
    <row r="30" spans="1:19" ht="11.25" customHeight="1" x14ac:dyDescent="0.45">
      <c r="A30" s="92"/>
      <c r="B30" s="15" t="s">
        <v>21</v>
      </c>
      <c r="C30" s="70">
        <f>SUM(小諸市:大鹿村!C30)</f>
        <v>542</v>
      </c>
      <c r="D30" s="71">
        <f>SUM(小諸市:大鹿村!D30)</f>
        <v>844</v>
      </c>
      <c r="E30" s="71">
        <f>SUM(小諸市:大鹿村!E30)</f>
        <v>209</v>
      </c>
      <c r="F30" s="71">
        <f>SUM(小諸市:大鹿村!F30)</f>
        <v>23966</v>
      </c>
      <c r="G30" s="71">
        <f>SUM(小諸市:大鹿村!G30)</f>
        <v>2145</v>
      </c>
      <c r="H30" s="71">
        <f>SUM(小諸市:大鹿村!H30)</f>
        <v>3109</v>
      </c>
      <c r="I30" s="17">
        <f t="shared" si="0"/>
        <v>30815</v>
      </c>
      <c r="J30" s="72">
        <f>SUM(小諸市:大鹿村!J30)</f>
        <v>7105</v>
      </c>
      <c r="K30" s="71">
        <f>SUM(小諸市:大鹿村!K30)</f>
        <v>1697</v>
      </c>
      <c r="L30" s="71">
        <f>SUM(小諸市:大鹿村!L30)</f>
        <v>38733</v>
      </c>
      <c r="M30" s="71">
        <f>SUM(小諸市:大鹿村!M30)</f>
        <v>347178</v>
      </c>
      <c r="N30" s="19">
        <f t="shared" si="1"/>
        <v>394713</v>
      </c>
      <c r="O30" s="20">
        <f t="shared" si="2"/>
        <v>425528</v>
      </c>
      <c r="P30" s="136"/>
      <c r="Q30" s="144"/>
      <c r="R30" s="144"/>
      <c r="S30" s="138"/>
    </row>
    <row r="31" spans="1:19" ht="11.25" customHeight="1" x14ac:dyDescent="0.45">
      <c r="A31" s="92"/>
      <c r="B31" s="22" t="s">
        <v>23</v>
      </c>
      <c r="C31" s="79">
        <f>SUM(小諸市:大鹿村!C31)</f>
        <v>10.5</v>
      </c>
      <c r="D31" s="80">
        <f>SUM(小諸市:大鹿村!D31)</f>
        <v>20.6</v>
      </c>
      <c r="E31" s="80">
        <f>SUM(小諸市:大鹿村!E31)</f>
        <v>4.5</v>
      </c>
      <c r="F31" s="80">
        <f>SUM(小諸市:大鹿村!F31)</f>
        <v>365.40000000000003</v>
      </c>
      <c r="G31" s="80">
        <f>SUM(小諸市:大鹿村!G31)</f>
        <v>43.900000000000006</v>
      </c>
      <c r="H31" s="80">
        <f>SUM(小諸市:大鹿村!H31)</f>
        <v>103.7</v>
      </c>
      <c r="I31" s="29">
        <f t="shared" si="0"/>
        <v>548.60000000000014</v>
      </c>
      <c r="J31" s="81">
        <f>SUM(小諸市:大鹿村!J31)</f>
        <v>49.100000000000009</v>
      </c>
      <c r="K31" s="80">
        <f>SUM(小諸市:大鹿村!K31)</f>
        <v>60</v>
      </c>
      <c r="L31" s="80">
        <f>SUM(小諸市:大鹿村!L31)</f>
        <v>1065.4000000000005</v>
      </c>
      <c r="M31" s="80">
        <f>SUM(小諸市:大鹿村!M31)</f>
        <v>9493.2000000000007</v>
      </c>
      <c r="N31" s="30">
        <f t="shared" si="1"/>
        <v>10667.7</v>
      </c>
      <c r="O31" s="31">
        <f t="shared" si="2"/>
        <v>11216.300000000001</v>
      </c>
      <c r="P31" s="136"/>
      <c r="Q31" s="144"/>
      <c r="R31" s="144"/>
      <c r="S31" s="138"/>
    </row>
    <row r="32" spans="1:19" ht="11.25" customHeight="1" x14ac:dyDescent="0.45">
      <c r="A32" s="92">
        <v>10</v>
      </c>
      <c r="B32" s="15" t="s">
        <v>19</v>
      </c>
      <c r="C32" s="76">
        <f>SUM(小諸市:大鹿村!C32)</f>
        <v>2.02</v>
      </c>
      <c r="D32" s="77">
        <f>SUM(小諸市:大鹿村!D32)</f>
        <v>16.010000000000002</v>
      </c>
      <c r="E32" s="77">
        <f>SUM(小諸市:大鹿村!E32)</f>
        <v>0.52</v>
      </c>
      <c r="F32" s="77">
        <f>SUM(小諸市:大鹿村!F32)</f>
        <v>258.40000000000009</v>
      </c>
      <c r="G32" s="77">
        <f>SUM(小諸市:大鹿村!G32)</f>
        <v>5.24</v>
      </c>
      <c r="H32" s="77">
        <f>SUM(小諸市:大鹿村!H32)</f>
        <v>54.339999999999989</v>
      </c>
      <c r="I32" s="26">
        <f t="shared" si="0"/>
        <v>336.53000000000009</v>
      </c>
      <c r="J32" s="78">
        <f>SUM(小諸市:大鹿村!J32)</f>
        <v>83.98</v>
      </c>
      <c r="K32" s="77">
        <f>SUM(小諸市:大鹿村!K32)</f>
        <v>79.98</v>
      </c>
      <c r="L32" s="77">
        <f>SUM(小諸市:大鹿村!L32)</f>
        <v>432.35000000000008</v>
      </c>
      <c r="M32" s="77">
        <f>SUM(小諸市:大鹿村!M32)</f>
        <v>6163.5</v>
      </c>
      <c r="N32" s="27">
        <f t="shared" si="1"/>
        <v>6759.81</v>
      </c>
      <c r="O32" s="28">
        <f t="shared" si="2"/>
        <v>7096.34</v>
      </c>
      <c r="P32" s="136"/>
      <c r="Q32" s="144"/>
      <c r="R32" s="144"/>
      <c r="S32" s="138"/>
    </row>
    <row r="33" spans="1:19" ht="11.25" customHeight="1" x14ac:dyDescent="0.45">
      <c r="A33" s="92"/>
      <c r="B33" s="15" t="s">
        <v>21</v>
      </c>
      <c r="C33" s="70">
        <f>SUM(小諸市:大鹿村!C33)</f>
        <v>797</v>
      </c>
      <c r="D33" s="71">
        <f>SUM(小諸市:大鹿村!D33)</f>
        <v>3448</v>
      </c>
      <c r="E33" s="71">
        <f>SUM(小諸市:大鹿村!E33)</f>
        <v>120</v>
      </c>
      <c r="F33" s="71">
        <f>SUM(小諸市:大鹿村!F33)</f>
        <v>51171</v>
      </c>
      <c r="G33" s="71">
        <f>SUM(小諸市:大鹿村!G33)</f>
        <v>1067</v>
      </c>
      <c r="H33" s="71">
        <f>SUM(小諸市:大鹿村!H33)</f>
        <v>6916</v>
      </c>
      <c r="I33" s="17">
        <f t="shared" si="0"/>
        <v>63519</v>
      </c>
      <c r="J33" s="72">
        <f>SUM(小諸市:大鹿村!J33)</f>
        <v>7210</v>
      </c>
      <c r="K33" s="71">
        <f>SUM(小諸市:大鹿村!K33)</f>
        <v>4638</v>
      </c>
      <c r="L33" s="71">
        <f>SUM(小諸市:大鹿村!L33)</f>
        <v>38537</v>
      </c>
      <c r="M33" s="71">
        <f>SUM(小諸市:大鹿村!M33)</f>
        <v>513007</v>
      </c>
      <c r="N33" s="19">
        <f t="shared" si="1"/>
        <v>563392</v>
      </c>
      <c r="O33" s="20">
        <f t="shared" si="2"/>
        <v>626911</v>
      </c>
      <c r="P33" s="136"/>
      <c r="Q33" s="144"/>
      <c r="R33" s="144"/>
      <c r="S33" s="138"/>
    </row>
    <row r="34" spans="1:19" ht="11.25" customHeight="1" x14ac:dyDescent="0.45">
      <c r="A34" s="92"/>
      <c r="B34" s="22" t="s">
        <v>23</v>
      </c>
      <c r="C34" s="79">
        <f>SUM(小諸市:大鹿村!C34)</f>
        <v>13.7</v>
      </c>
      <c r="D34" s="80">
        <f>SUM(小諸市:大鹿村!D34)</f>
        <v>63.1</v>
      </c>
      <c r="E34" s="80">
        <f>SUM(小諸市:大鹿村!E34)</f>
        <v>2.1999999999999997</v>
      </c>
      <c r="F34" s="80">
        <f>SUM(小諸市:大鹿村!F34)</f>
        <v>669.90000000000009</v>
      </c>
      <c r="G34" s="80">
        <f>SUM(小諸市:大鹿村!G34)</f>
        <v>16.600000000000001</v>
      </c>
      <c r="H34" s="80">
        <f>SUM(小諸市:大鹿村!H34)</f>
        <v>196.3</v>
      </c>
      <c r="I34" s="29">
        <f t="shared" si="0"/>
        <v>961.80000000000018</v>
      </c>
      <c r="J34" s="81">
        <f>SUM(小諸市:大鹿村!J34)</f>
        <v>20.500000000000004</v>
      </c>
      <c r="K34" s="80">
        <f>SUM(小諸市:大鹿村!K34)</f>
        <v>141.19999999999999</v>
      </c>
      <c r="L34" s="80">
        <f>SUM(小諸市:大鹿村!L34)</f>
        <v>960.99999999999989</v>
      </c>
      <c r="M34" s="80">
        <f>SUM(小諸市:大鹿村!M34)</f>
        <v>12817.899999999994</v>
      </c>
      <c r="N34" s="30">
        <f t="shared" si="1"/>
        <v>13940.599999999995</v>
      </c>
      <c r="O34" s="31">
        <f t="shared" si="2"/>
        <v>14902.399999999994</v>
      </c>
      <c r="P34" s="136"/>
      <c r="Q34" s="144"/>
      <c r="R34" s="144"/>
      <c r="S34" s="138"/>
    </row>
    <row r="35" spans="1:19" ht="11.25" customHeight="1" x14ac:dyDescent="0.45">
      <c r="A35" s="92">
        <v>11</v>
      </c>
      <c r="B35" s="15" t="s">
        <v>19</v>
      </c>
      <c r="C35" s="76">
        <f>SUM(小諸市:大鹿村!C35)</f>
        <v>3.02</v>
      </c>
      <c r="D35" s="77">
        <f>SUM(小諸市:大鹿村!D35)</f>
        <v>4.4600000000000009</v>
      </c>
      <c r="E35" s="77">
        <f>SUM(小諸市:大鹿村!E35)</f>
        <v>1.1000000000000001</v>
      </c>
      <c r="F35" s="77">
        <f>SUM(小諸市:大鹿村!F35)</f>
        <v>1035.23</v>
      </c>
      <c r="G35" s="77">
        <f>SUM(小諸市:大鹿村!G35)</f>
        <v>18.43</v>
      </c>
      <c r="H35" s="77">
        <f>SUM(小諸市:大鹿村!H35)</f>
        <v>160.93999999999997</v>
      </c>
      <c r="I35" s="26">
        <f t="shared" si="0"/>
        <v>1223.18</v>
      </c>
      <c r="J35" s="78">
        <f>SUM(小諸市:大鹿村!J35)</f>
        <v>54.48</v>
      </c>
      <c r="K35" s="77">
        <f>SUM(小諸市:大鹿村!K35)</f>
        <v>237.24</v>
      </c>
      <c r="L35" s="77">
        <f>SUM(小諸市:大鹿村!L35)</f>
        <v>606.35999999999979</v>
      </c>
      <c r="M35" s="77">
        <f>SUM(小諸市:大鹿村!M35)</f>
        <v>10448.240000000002</v>
      </c>
      <c r="N35" s="27">
        <f t="shared" si="1"/>
        <v>11346.320000000002</v>
      </c>
      <c r="O35" s="28">
        <f t="shared" si="2"/>
        <v>12569.500000000002</v>
      </c>
      <c r="P35" s="136"/>
      <c r="Q35" s="144"/>
      <c r="R35" s="144"/>
      <c r="S35" s="138"/>
    </row>
    <row r="36" spans="1:19" ht="11.25" customHeight="1" x14ac:dyDescent="0.45">
      <c r="A36" s="92"/>
      <c r="B36" s="15" t="s">
        <v>21</v>
      </c>
      <c r="C36" s="70">
        <f>SUM(小諸市:大鹿村!C36)</f>
        <v>1241</v>
      </c>
      <c r="D36" s="71">
        <f>SUM(小諸市:大鹿村!D36)</f>
        <v>1096</v>
      </c>
      <c r="E36" s="71">
        <f>SUM(小諸市:大鹿村!E36)</f>
        <v>269</v>
      </c>
      <c r="F36" s="71">
        <f>SUM(小諸市:大鹿村!F36)</f>
        <v>223253</v>
      </c>
      <c r="G36" s="71">
        <f>SUM(小諸市:大鹿村!G36)</f>
        <v>4088</v>
      </c>
      <c r="H36" s="71">
        <f>SUM(小諸市:大鹿村!H36)</f>
        <v>23619</v>
      </c>
      <c r="I36" s="17">
        <f t="shared" si="0"/>
        <v>253566</v>
      </c>
      <c r="J36" s="72">
        <f>SUM(小諸市:大鹿村!J36)</f>
        <v>4850</v>
      </c>
      <c r="K36" s="71">
        <f>SUM(小諸市:大鹿村!K36)</f>
        <v>16040</v>
      </c>
      <c r="L36" s="71">
        <f>SUM(小諸市:大鹿村!L36)</f>
        <v>59873</v>
      </c>
      <c r="M36" s="71">
        <f>SUM(小諸市:大鹿村!M36)</f>
        <v>919403</v>
      </c>
      <c r="N36" s="19">
        <f t="shared" si="1"/>
        <v>1000166</v>
      </c>
      <c r="O36" s="20">
        <f t="shared" si="2"/>
        <v>1253732</v>
      </c>
      <c r="P36" s="136"/>
      <c r="Q36" s="144"/>
      <c r="R36" s="144"/>
      <c r="S36" s="138"/>
    </row>
    <row r="37" spans="1:19" ht="11.25" customHeight="1" x14ac:dyDescent="0.45">
      <c r="A37" s="92"/>
      <c r="B37" s="22" t="s">
        <v>23</v>
      </c>
      <c r="C37" s="79">
        <f>SUM(小諸市:大鹿村!C37)</f>
        <v>15.9</v>
      </c>
      <c r="D37" s="80">
        <f>SUM(小諸市:大鹿村!D37)</f>
        <v>17.600000000000001</v>
      </c>
      <c r="E37" s="80">
        <f>SUM(小諸市:大鹿村!E37)</f>
        <v>4.2</v>
      </c>
      <c r="F37" s="80">
        <f>SUM(小諸市:大鹿村!F37)</f>
        <v>2475.4000000000005</v>
      </c>
      <c r="G37" s="80">
        <f>SUM(小諸市:大鹿村!G37)</f>
        <v>55.099999999999994</v>
      </c>
      <c r="H37" s="80">
        <f>SUM(小諸市:大鹿村!H37)</f>
        <v>541.20000000000005</v>
      </c>
      <c r="I37" s="29">
        <f t="shared" si="0"/>
        <v>3109.4000000000005</v>
      </c>
      <c r="J37" s="81">
        <f>SUM(小諸市:大鹿村!J37)</f>
        <v>14.5</v>
      </c>
      <c r="K37" s="80">
        <f>SUM(小諸市:大鹿村!K37)</f>
        <v>415.40000000000003</v>
      </c>
      <c r="L37" s="80">
        <f>SUM(小諸市:大鹿村!L37)</f>
        <v>1178.4000000000001</v>
      </c>
      <c r="M37" s="80">
        <f>SUM(小諸市:大鹿村!M37)</f>
        <v>17737.400000000001</v>
      </c>
      <c r="N37" s="30">
        <f t="shared" si="1"/>
        <v>19345.7</v>
      </c>
      <c r="O37" s="31">
        <f t="shared" si="2"/>
        <v>22455.100000000002</v>
      </c>
      <c r="P37" s="136"/>
      <c r="Q37" s="144"/>
      <c r="R37" s="144"/>
      <c r="S37" s="138"/>
    </row>
    <row r="38" spans="1:19" ht="11.25" customHeight="1" x14ac:dyDescent="0.45">
      <c r="A38" s="92">
        <v>12</v>
      </c>
      <c r="B38" s="15" t="s">
        <v>19</v>
      </c>
      <c r="C38" s="76">
        <f>SUM(小諸市:大鹿村!C38)</f>
        <v>6.5100000000000007</v>
      </c>
      <c r="D38" s="77">
        <f>SUM(小諸市:大鹿村!D38)</f>
        <v>2.61</v>
      </c>
      <c r="E38" s="77">
        <f>SUM(小諸市:大鹿村!E38)</f>
        <v>2.06</v>
      </c>
      <c r="F38" s="77">
        <f>SUM(小諸市:大鹿村!F38)</f>
        <v>2523.4499999999994</v>
      </c>
      <c r="G38" s="77">
        <f>SUM(小諸市:大鹿村!G38)</f>
        <v>15.31</v>
      </c>
      <c r="H38" s="77">
        <f>SUM(小諸市:大鹿村!H38)</f>
        <v>246.11999999999995</v>
      </c>
      <c r="I38" s="26">
        <f t="shared" si="0"/>
        <v>2796.059999999999</v>
      </c>
      <c r="J38" s="78">
        <f>SUM(小諸市:大鹿村!J38)</f>
        <v>107.50999999999998</v>
      </c>
      <c r="K38" s="77">
        <f>SUM(小諸市:大鹿村!K38)</f>
        <v>220.87</v>
      </c>
      <c r="L38" s="77">
        <f>SUM(小諸市:大鹿村!L38)</f>
        <v>971.27000000000032</v>
      </c>
      <c r="M38" s="77">
        <f>SUM(小諸市:大鹿村!M38)</f>
        <v>15496.270000000002</v>
      </c>
      <c r="N38" s="27">
        <f t="shared" si="1"/>
        <v>16795.920000000002</v>
      </c>
      <c r="O38" s="28">
        <f t="shared" si="2"/>
        <v>19591.98</v>
      </c>
      <c r="P38" s="136"/>
      <c r="Q38" s="144"/>
      <c r="R38" s="144"/>
      <c r="S38" s="138"/>
    </row>
    <row r="39" spans="1:19" ht="11.25" customHeight="1" x14ac:dyDescent="0.45">
      <c r="A39" s="92"/>
      <c r="B39" s="15" t="s">
        <v>21</v>
      </c>
      <c r="C39" s="70">
        <f>SUM(小諸市:大鹿村!C39)</f>
        <v>2982</v>
      </c>
      <c r="D39" s="71">
        <f>SUM(小諸市:大鹿村!D39)</f>
        <v>678</v>
      </c>
      <c r="E39" s="71">
        <f>SUM(小諸市:大鹿村!E39)</f>
        <v>547</v>
      </c>
      <c r="F39" s="71">
        <f>SUM(小諸市:大鹿村!F39)</f>
        <v>568907</v>
      </c>
      <c r="G39" s="71">
        <f>SUM(小諸市:大鹿村!G39)</f>
        <v>4242</v>
      </c>
      <c r="H39" s="71">
        <f>SUM(小諸市:大鹿村!H39)</f>
        <v>32727</v>
      </c>
      <c r="I39" s="17">
        <f t="shared" si="0"/>
        <v>610083</v>
      </c>
      <c r="J39" s="72">
        <f>SUM(小諸市:大鹿村!J39)</f>
        <v>9409</v>
      </c>
      <c r="K39" s="71">
        <f>SUM(小諸市:大鹿村!K39)</f>
        <v>18811</v>
      </c>
      <c r="L39" s="71">
        <f>SUM(小諸市:大鹿村!L39)</f>
        <v>99765</v>
      </c>
      <c r="M39" s="71">
        <f>SUM(小諸市:大鹿村!M39)</f>
        <v>1499836</v>
      </c>
      <c r="N39" s="19">
        <f t="shared" si="1"/>
        <v>1627821</v>
      </c>
      <c r="O39" s="20">
        <f t="shared" si="2"/>
        <v>2237904</v>
      </c>
      <c r="P39" s="136"/>
      <c r="Q39" s="144"/>
      <c r="R39" s="144"/>
      <c r="S39" s="138"/>
    </row>
    <row r="40" spans="1:19" ht="11.25" customHeight="1" x14ac:dyDescent="0.45">
      <c r="A40" s="92"/>
      <c r="B40" s="22" t="s">
        <v>23</v>
      </c>
      <c r="C40" s="79">
        <f>SUM(小諸市:大鹿村!C40)</f>
        <v>33.6</v>
      </c>
      <c r="D40" s="80">
        <f>SUM(小諸市:大鹿村!D40)</f>
        <v>9.3999999999999986</v>
      </c>
      <c r="E40" s="80">
        <f>SUM(小諸市:大鹿村!E40)</f>
        <v>7.6</v>
      </c>
      <c r="F40" s="80">
        <f>SUM(小諸市:大鹿村!F40)</f>
        <v>5455.0000000000009</v>
      </c>
      <c r="G40" s="80">
        <f>SUM(小諸市:大鹿村!G40)</f>
        <v>52.70000000000001</v>
      </c>
      <c r="H40" s="80">
        <f>SUM(小諸市:大鹿村!H40)</f>
        <v>639.1</v>
      </c>
      <c r="I40" s="29">
        <f t="shared" si="0"/>
        <v>6197.4000000000015</v>
      </c>
      <c r="J40" s="81">
        <f>SUM(小諸市:大鹿村!J40)</f>
        <v>15</v>
      </c>
      <c r="K40" s="80">
        <f>SUM(小諸市:大鹿村!K40)</f>
        <v>433.5</v>
      </c>
      <c r="L40" s="80">
        <f>SUM(小諸市:大鹿村!L40)</f>
        <v>1880.3999999999999</v>
      </c>
      <c r="M40" s="80">
        <f>SUM(小諸市:大鹿村!M40)</f>
        <v>28172.300000000007</v>
      </c>
      <c r="N40" s="30">
        <f t="shared" si="1"/>
        <v>30501.200000000004</v>
      </c>
      <c r="O40" s="31">
        <f t="shared" si="2"/>
        <v>36698.600000000006</v>
      </c>
      <c r="P40" s="136"/>
      <c r="Q40" s="144"/>
      <c r="R40" s="144"/>
      <c r="S40" s="138"/>
    </row>
    <row r="41" spans="1:19" ht="11.25" customHeight="1" x14ac:dyDescent="0.45">
      <c r="A41" s="92">
        <v>13</v>
      </c>
      <c r="B41" s="15" t="s">
        <v>19</v>
      </c>
      <c r="C41" s="76">
        <f>SUM(小諸市:大鹿村!C41)</f>
        <v>4.1900000000000004</v>
      </c>
      <c r="D41" s="77">
        <f>SUM(小諸市:大鹿村!D41)</f>
        <v>2.9599999999999995</v>
      </c>
      <c r="E41" s="77">
        <f>SUM(小諸市:大鹿村!E41)</f>
        <v>3.96</v>
      </c>
      <c r="F41" s="77">
        <f>SUM(小諸市:大鹿村!F41)</f>
        <v>4327.67</v>
      </c>
      <c r="G41" s="77">
        <f>SUM(小諸市:大鹿村!G41)</f>
        <v>433.42999999999995</v>
      </c>
      <c r="H41" s="77">
        <f>SUM(小諸市:大鹿村!H41)</f>
        <v>585.2299999999999</v>
      </c>
      <c r="I41" s="26">
        <f t="shared" si="0"/>
        <v>5357.44</v>
      </c>
      <c r="J41" s="78">
        <f>SUM(小諸市:大鹿村!J41)</f>
        <v>374.46999999999997</v>
      </c>
      <c r="K41" s="77">
        <f>SUM(小諸市:大鹿村!K41)</f>
        <v>472.28000000000003</v>
      </c>
      <c r="L41" s="77">
        <f>SUM(小諸市:大鹿村!L41)</f>
        <v>2155.1799999999989</v>
      </c>
      <c r="M41" s="77">
        <f>SUM(小諸市:大鹿村!M41)</f>
        <v>27774.669999999995</v>
      </c>
      <c r="N41" s="27">
        <f t="shared" si="1"/>
        <v>30776.599999999995</v>
      </c>
      <c r="O41" s="28">
        <f t="shared" si="2"/>
        <v>36134.039999999994</v>
      </c>
      <c r="P41" s="136"/>
      <c r="Q41" s="144"/>
      <c r="R41" s="144"/>
      <c r="S41" s="138"/>
    </row>
    <row r="42" spans="1:19" ht="11.25" customHeight="1" x14ac:dyDescent="0.45">
      <c r="A42" s="92"/>
      <c r="B42" s="15" t="s">
        <v>21</v>
      </c>
      <c r="C42" s="70">
        <f>SUM(小諸市:大鹿村!C42)</f>
        <v>1421</v>
      </c>
      <c r="D42" s="71">
        <f>SUM(小諸市:大鹿村!D42)</f>
        <v>795</v>
      </c>
      <c r="E42" s="71">
        <f>SUM(小諸市:大鹿村!E42)</f>
        <v>1039</v>
      </c>
      <c r="F42" s="71">
        <f>SUM(小諸市:大鹿村!F42)</f>
        <v>999191</v>
      </c>
      <c r="G42" s="71">
        <f>SUM(小諸市:大鹿村!G42)</f>
        <v>93225</v>
      </c>
      <c r="H42" s="71">
        <f>SUM(小諸市:大鹿村!H42)</f>
        <v>80191</v>
      </c>
      <c r="I42" s="17">
        <f t="shared" si="0"/>
        <v>1175862</v>
      </c>
      <c r="J42" s="72">
        <f>SUM(小諸市:大鹿村!J42)</f>
        <v>33493</v>
      </c>
      <c r="K42" s="71">
        <f>SUM(小諸市:大鹿村!K42)</f>
        <v>39405</v>
      </c>
      <c r="L42" s="71">
        <f>SUM(小諸市:大鹿村!L42)</f>
        <v>237546</v>
      </c>
      <c r="M42" s="71">
        <f>SUM(小諸市:大鹿村!M42)</f>
        <v>2946888</v>
      </c>
      <c r="N42" s="19">
        <f t="shared" si="1"/>
        <v>3257332</v>
      </c>
      <c r="O42" s="20">
        <f t="shared" si="2"/>
        <v>4433194</v>
      </c>
      <c r="P42" s="136"/>
      <c r="Q42" s="144"/>
      <c r="R42" s="144"/>
      <c r="S42" s="138"/>
    </row>
    <row r="43" spans="1:19" ht="11.25" customHeight="1" x14ac:dyDescent="0.45">
      <c r="A43" s="92"/>
      <c r="B43" s="22" t="s">
        <v>23</v>
      </c>
      <c r="C43" s="79">
        <f>SUM(小諸市:大鹿村!C43)</f>
        <v>16.5</v>
      </c>
      <c r="D43" s="80">
        <f>SUM(小諸市:大鹿村!D43)</f>
        <v>10.699999999999998</v>
      </c>
      <c r="E43" s="80">
        <f>SUM(小諸市:大鹿村!E43)</f>
        <v>14.699999999999998</v>
      </c>
      <c r="F43" s="80">
        <f>SUM(小諸市:大鹿村!F43)</f>
        <v>9290</v>
      </c>
      <c r="G43" s="80">
        <f>SUM(小諸市:大鹿村!G43)</f>
        <v>1187.9000000000001</v>
      </c>
      <c r="H43" s="80">
        <f>SUM(小諸市:大鹿村!H43)</f>
        <v>1514.7</v>
      </c>
      <c r="I43" s="29">
        <f t="shared" si="0"/>
        <v>12034.5</v>
      </c>
      <c r="J43" s="81">
        <f>SUM(小諸市:大鹿村!J43)</f>
        <v>114.8</v>
      </c>
      <c r="K43" s="80">
        <f>SUM(小諸市:大鹿村!K43)</f>
        <v>882.7</v>
      </c>
      <c r="L43" s="80">
        <f>SUM(小諸市:大鹿村!L43)</f>
        <v>3621.5000000000009</v>
      </c>
      <c r="M43" s="80">
        <f>SUM(小諸市:大鹿村!M43)</f>
        <v>46403.1</v>
      </c>
      <c r="N43" s="30">
        <f t="shared" si="1"/>
        <v>51022.1</v>
      </c>
      <c r="O43" s="31">
        <f t="shared" si="2"/>
        <v>63056.6</v>
      </c>
      <c r="P43" s="136"/>
      <c r="Q43" s="144"/>
      <c r="R43" s="144"/>
      <c r="S43" s="138"/>
    </row>
    <row r="44" spans="1:19" ht="11.25" customHeight="1" x14ac:dyDescent="0.45">
      <c r="A44" s="92">
        <v>14</v>
      </c>
      <c r="B44" s="15" t="s">
        <v>19</v>
      </c>
      <c r="C44" s="76">
        <f>SUM(小諸市:大鹿村!C44)</f>
        <v>12.049999999999999</v>
      </c>
      <c r="D44" s="77">
        <f>SUM(小諸市:大鹿村!D44)</f>
        <v>6.7600000000000007</v>
      </c>
      <c r="E44" s="77">
        <f>SUM(小諸市:大鹿村!E44)</f>
        <v>24.05</v>
      </c>
      <c r="F44" s="77">
        <f>SUM(小諸市:大鹿村!F44)</f>
        <v>6599.3500000000013</v>
      </c>
      <c r="G44" s="77">
        <f>SUM(小諸市:大鹿村!G44)</f>
        <v>23.89</v>
      </c>
      <c r="H44" s="77">
        <f>SUM(小諸市:大鹿村!H44)</f>
        <v>356.09999999999997</v>
      </c>
      <c r="I44" s="26">
        <f t="shared" si="0"/>
        <v>7022.2000000000016</v>
      </c>
      <c r="J44" s="78">
        <f>SUM(小諸市:大鹿村!J44)</f>
        <v>802.38999999999987</v>
      </c>
      <c r="K44" s="77">
        <f>SUM(小諸市:大鹿村!K44)</f>
        <v>248.29999999999995</v>
      </c>
      <c r="L44" s="77">
        <f>SUM(小諸市:大鹿村!L44)</f>
        <v>3539.2699999999982</v>
      </c>
      <c r="M44" s="77">
        <f>SUM(小諸市:大鹿村!M44)</f>
        <v>41326.970000000023</v>
      </c>
      <c r="N44" s="27">
        <f t="shared" si="1"/>
        <v>45916.930000000022</v>
      </c>
      <c r="O44" s="28">
        <f t="shared" si="2"/>
        <v>52939.130000000026</v>
      </c>
      <c r="P44" s="136"/>
      <c r="Q44" s="144"/>
      <c r="R44" s="144"/>
      <c r="S44" s="138"/>
    </row>
    <row r="45" spans="1:19" ht="11.25" customHeight="1" x14ac:dyDescent="0.45">
      <c r="A45" s="92"/>
      <c r="B45" s="15" t="s">
        <v>21</v>
      </c>
      <c r="C45" s="70">
        <f>SUM(小諸市:大鹿村!C45)</f>
        <v>2763</v>
      </c>
      <c r="D45" s="71">
        <f>SUM(小諸市:大鹿村!D45)</f>
        <v>1745</v>
      </c>
      <c r="E45" s="71">
        <f>SUM(小諸市:大鹿村!E45)</f>
        <v>6427</v>
      </c>
      <c r="F45" s="71">
        <f>SUM(小諸市:大鹿村!F45)</f>
        <v>1569211</v>
      </c>
      <c r="G45" s="71">
        <f>SUM(小諸市:大鹿村!G45)</f>
        <v>6784</v>
      </c>
      <c r="H45" s="71">
        <f>SUM(小諸市:大鹿村!H45)</f>
        <v>56050</v>
      </c>
      <c r="I45" s="17">
        <f t="shared" si="0"/>
        <v>1642980</v>
      </c>
      <c r="J45" s="72">
        <f>SUM(小諸市:大鹿村!J45)</f>
        <v>73039</v>
      </c>
      <c r="K45" s="71">
        <f>SUM(小諸市:大鹿村!K45)</f>
        <v>25219</v>
      </c>
      <c r="L45" s="71">
        <f>SUM(小諸市:大鹿村!L45)</f>
        <v>415094</v>
      </c>
      <c r="M45" s="71">
        <f>SUM(小諸市:大鹿村!M45)</f>
        <v>4656899</v>
      </c>
      <c r="N45" s="19">
        <f t="shared" si="1"/>
        <v>5170251</v>
      </c>
      <c r="O45" s="20">
        <f t="shared" si="2"/>
        <v>6813231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f>SUM(小諸市:大鹿村!C46)</f>
        <v>26.8</v>
      </c>
      <c r="D46" s="80">
        <f>SUM(小諸市:大鹿村!D46)</f>
        <v>21.299999999999997</v>
      </c>
      <c r="E46" s="80">
        <f>SUM(小諸市:大鹿村!E46)</f>
        <v>79.000000000000028</v>
      </c>
      <c r="F46" s="80">
        <f>SUM(小諸市:大鹿村!F46)</f>
        <v>12303.699999999995</v>
      </c>
      <c r="G46" s="80">
        <f>SUM(小諸市:大鹿村!G46)</f>
        <v>63.500000000000007</v>
      </c>
      <c r="H46" s="80">
        <f>SUM(小諸市:大鹿村!H46)</f>
        <v>947.19999999999993</v>
      </c>
      <c r="I46" s="29">
        <f t="shared" si="0"/>
        <v>13441.499999999996</v>
      </c>
      <c r="J46" s="81">
        <f>SUM(小諸市:大鹿村!J46)</f>
        <v>176.79999999999998</v>
      </c>
      <c r="K46" s="80">
        <f>SUM(小諸市:大鹿村!K46)</f>
        <v>481.19999999999993</v>
      </c>
      <c r="L46" s="80">
        <f>SUM(小諸市:大鹿村!L46)</f>
        <v>4651.5999999999985</v>
      </c>
      <c r="M46" s="80">
        <f>SUM(小諸市:大鹿村!M46)</f>
        <v>53679.700000000019</v>
      </c>
      <c r="N46" s="30">
        <f t="shared" si="1"/>
        <v>58989.300000000017</v>
      </c>
      <c r="O46" s="31">
        <f t="shared" si="2"/>
        <v>72430.800000000017</v>
      </c>
      <c r="P46" s="145">
        <f>SUM(小諸市:大鹿村!P46)</f>
        <v>0</v>
      </c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f>SUM(小諸市:大鹿村!C47)</f>
        <v>88.18</v>
      </c>
      <c r="D47" s="77">
        <f>SUM(小諸市:大鹿村!D47)</f>
        <v>72.400000000000006</v>
      </c>
      <c r="E47" s="77">
        <f>SUM(小諸市:大鹿村!E47)</f>
        <v>227.28</v>
      </c>
      <c r="F47" s="77">
        <f>SUM(小諸市:大鹿村!F47)</f>
        <v>30874.010000000002</v>
      </c>
      <c r="G47" s="77">
        <f>SUM(小諸市:大鹿村!G47)</f>
        <v>437.78000000000003</v>
      </c>
      <c r="H47" s="77">
        <f>SUM(小諸市:大鹿村!H47)</f>
        <v>10818.020000000004</v>
      </c>
      <c r="I47" s="26">
        <f t="shared" si="0"/>
        <v>42517.670000000006</v>
      </c>
      <c r="J47" s="78">
        <f>SUM(小諸市:大鹿村!J47)</f>
        <v>816.18</v>
      </c>
      <c r="K47" s="77">
        <f>SUM(小諸市:大鹿村!K47)</f>
        <v>4726.3899999999994</v>
      </c>
      <c r="L47" s="77">
        <f>SUM(小諸市:大鹿村!L47)</f>
        <v>8501.8399999999965</v>
      </c>
      <c r="M47" s="77">
        <f>SUM(小諸市:大鹿村!M47)</f>
        <v>128155.18999999997</v>
      </c>
      <c r="N47" s="27">
        <f t="shared" si="1"/>
        <v>142199.59999999998</v>
      </c>
      <c r="O47" s="28">
        <f t="shared" si="2"/>
        <v>184717.27</v>
      </c>
      <c r="P47" s="146">
        <f>SUM(小諸市:大鹿村!P47)</f>
        <v>0</v>
      </c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f>SUM(小諸市:大鹿村!C48)</f>
        <v>37184</v>
      </c>
      <c r="D48" s="71">
        <f>SUM(小諸市:大鹿村!D48)</f>
        <v>21240</v>
      </c>
      <c r="E48" s="71">
        <f>SUM(小諸市:大鹿村!E48)</f>
        <v>61604</v>
      </c>
      <c r="F48" s="71">
        <f>SUM(小諸市:大鹿村!F48)</f>
        <v>7860448</v>
      </c>
      <c r="G48" s="71">
        <f>SUM(小諸市:大鹿村!G48)</f>
        <v>102181</v>
      </c>
      <c r="H48" s="71">
        <f>SUM(小諸市:大鹿村!H48)</f>
        <v>2427378</v>
      </c>
      <c r="I48" s="17">
        <f t="shared" si="0"/>
        <v>10510035</v>
      </c>
      <c r="J48" s="72">
        <f>SUM(小諸市:大鹿村!J48)</f>
        <v>75954</v>
      </c>
      <c r="K48" s="71">
        <f>SUM(小諸市:大鹿村!K48)</f>
        <v>625245</v>
      </c>
      <c r="L48" s="71">
        <f>SUM(小諸市:大鹿村!L48)</f>
        <v>1040903</v>
      </c>
      <c r="M48" s="71">
        <f>SUM(小諸市:大鹿村!M48)</f>
        <v>15063435</v>
      </c>
      <c r="N48" s="19">
        <f t="shared" si="1"/>
        <v>16805537</v>
      </c>
      <c r="O48" s="20">
        <f t="shared" si="2"/>
        <v>27315572</v>
      </c>
      <c r="P48" s="146">
        <f>SUM(小諸市:大鹿村!P48)</f>
        <v>0</v>
      </c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f>SUM(小諸市:大鹿村!C49)</f>
        <v>31.2</v>
      </c>
      <c r="D49" s="80">
        <f>SUM(小諸市:大鹿村!D49)</f>
        <v>65.2</v>
      </c>
      <c r="E49" s="80">
        <f>SUM(小諸市:大鹿村!E49)</f>
        <v>129.79999999999998</v>
      </c>
      <c r="F49" s="80">
        <f>SUM(小諸市:大鹿村!F49)</f>
        <v>33814.800000000003</v>
      </c>
      <c r="G49" s="80">
        <f>SUM(小諸市:大鹿村!G49)</f>
        <v>90.2</v>
      </c>
      <c r="H49" s="80">
        <f>SUM(小諸市:大鹿村!H49)</f>
        <v>10675.600000000004</v>
      </c>
      <c r="I49" s="29">
        <f t="shared" si="0"/>
        <v>44806.8</v>
      </c>
      <c r="J49" s="81">
        <f>SUM(小諸市:大鹿村!J49)</f>
        <v>165.89999999999998</v>
      </c>
      <c r="K49" s="80">
        <f>SUM(小諸市:大鹿村!K49)</f>
        <v>3128.9</v>
      </c>
      <c r="L49" s="80">
        <f>SUM(小諸市:大鹿村!L49)</f>
        <v>6230.7999999999993</v>
      </c>
      <c r="M49" s="80">
        <f>SUM(小諸市:大鹿村!M49)</f>
        <v>73157.700000000012</v>
      </c>
      <c r="N49" s="30">
        <f t="shared" si="1"/>
        <v>82683.300000000017</v>
      </c>
      <c r="O49" s="31">
        <f t="shared" si="2"/>
        <v>127490.10000000002</v>
      </c>
      <c r="P49" s="146">
        <f>SUM(小諸市:大鹿村!P49)</f>
        <v>0</v>
      </c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f>SUM(小諸市:大鹿村!C50)</f>
        <v>122.38</v>
      </c>
      <c r="D50" s="68">
        <f>SUM(小諸市:大鹿村!D50)</f>
        <v>116.91</v>
      </c>
      <c r="E50" s="68">
        <f>SUM(小諸市:大鹿村!E50)</f>
        <v>260.17</v>
      </c>
      <c r="F50" s="68">
        <f>SUM(小諸市:大鹿村!F50)</f>
        <v>45954.62999999999</v>
      </c>
      <c r="G50" s="68">
        <f>SUM(小諸市:大鹿村!G50)</f>
        <v>952.65999999999974</v>
      </c>
      <c r="H50" s="68">
        <f>SUM(小諸市:大鹿村!H50)</f>
        <v>12256.979999999996</v>
      </c>
      <c r="I50" s="11">
        <f t="shared" si="0"/>
        <v>59663.729999999981</v>
      </c>
      <c r="J50" s="69">
        <f>SUM(小諸市:大鹿村!J50)</f>
        <v>2477.1000000000004</v>
      </c>
      <c r="K50" s="68">
        <f>SUM(小諸市:大鹿村!K50)</f>
        <v>5917.2499999999991</v>
      </c>
      <c r="L50" s="68">
        <f>SUM(小諸市:大鹿村!L50)</f>
        <v>17831.379999999994</v>
      </c>
      <c r="M50" s="68">
        <f>SUM(小諸市:大鹿村!M50)</f>
        <v>246497.73</v>
      </c>
      <c r="N50" s="13">
        <f t="shared" si="1"/>
        <v>272723.46000000002</v>
      </c>
      <c r="O50" s="14">
        <f t="shared" si="2"/>
        <v>332387.19</v>
      </c>
      <c r="P50" s="146">
        <f>SUM(小諸市:大鹿村!P50)</f>
        <v>0</v>
      </c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f>SUM(小諸市:大鹿村!C51)</f>
        <v>47910</v>
      </c>
      <c r="D51" s="71">
        <f>SUM(小諸市:大鹿村!D51)</f>
        <v>31057</v>
      </c>
      <c r="E51" s="71">
        <f>SUM(小諸市:大鹿村!E51)</f>
        <v>70250</v>
      </c>
      <c r="F51" s="71">
        <f>SUM(小諸市:大鹿村!F51)</f>
        <v>11326317</v>
      </c>
      <c r="G51" s="71">
        <f>SUM(小諸市:大鹿村!G51)</f>
        <v>215082</v>
      </c>
      <c r="H51" s="71">
        <f>SUM(小諸市:大鹿村!H51)</f>
        <v>2630550</v>
      </c>
      <c r="I51" s="17">
        <f t="shared" ref="I51:I58" si="3">SUM(C51:H51)</f>
        <v>14321166</v>
      </c>
      <c r="J51" s="72">
        <f>SUM(小諸市:大鹿村!J51)</f>
        <v>222397</v>
      </c>
      <c r="K51" s="71">
        <f>SUM(小諸市:大鹿村!K51)</f>
        <v>725573</v>
      </c>
      <c r="L51" s="71">
        <f>SUM(小諸市:大鹿村!L51)</f>
        <v>2001647</v>
      </c>
      <c r="M51" s="71">
        <f>SUM(小諸市:大鹿村!M51)</f>
        <v>26631087</v>
      </c>
      <c r="N51" s="19">
        <f t="shared" si="1"/>
        <v>29580704</v>
      </c>
      <c r="O51" s="20">
        <f>SUM(N51,I51)</f>
        <v>43901870</v>
      </c>
      <c r="P51" s="146">
        <f>SUM(小諸市:大鹿村!P51)</f>
        <v>0</v>
      </c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f>SUM(小諸市:大鹿村!C52)</f>
        <v>185.09999999999997</v>
      </c>
      <c r="D52" s="80">
        <f>SUM(小諸市:大鹿村!D52)</f>
        <v>240.89999999999995</v>
      </c>
      <c r="E52" s="80">
        <f>SUM(小諸市:大鹿村!E52)</f>
        <v>243.19999999999996</v>
      </c>
      <c r="F52" s="80">
        <f>SUM(小諸市:大鹿村!F52)</f>
        <v>65167.499999999985</v>
      </c>
      <c r="G52" s="80">
        <f>SUM(小諸市:大鹿村!G52)</f>
        <v>1551.2</v>
      </c>
      <c r="H52" s="80">
        <f>SUM(小諸市:大鹿村!H52)</f>
        <v>14639.299999999997</v>
      </c>
      <c r="I52" s="29">
        <f t="shared" si="3"/>
        <v>82027.199999999983</v>
      </c>
      <c r="J52" s="81">
        <f>SUM(小諸市:大鹿村!J52)</f>
        <v>731</v>
      </c>
      <c r="K52" s="80">
        <f>SUM(小諸市:大鹿村!K52)</f>
        <v>5366.7000000000007</v>
      </c>
      <c r="L52" s="80">
        <f>SUM(小諸市:大鹿村!L52)</f>
        <v>21917.4</v>
      </c>
      <c r="M52" s="80">
        <f>SUM(小諸市:大鹿村!M52)</f>
        <v>265186.59999999992</v>
      </c>
      <c r="N52" s="30">
        <f t="shared" si="1"/>
        <v>293201.6999999999</v>
      </c>
      <c r="O52" s="31">
        <f t="shared" si="2"/>
        <v>375228.89999999991</v>
      </c>
      <c r="P52" s="146">
        <f>SUM(小諸市:大鹿村!P52)</f>
        <v>0</v>
      </c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f>SUM(小諸市:大鹿村!C53)</f>
        <v>117.91999999999999</v>
      </c>
      <c r="D53" s="77">
        <f>SUM(小諸市:大鹿村!D53)</f>
        <v>106.80999999999999</v>
      </c>
      <c r="E53" s="77">
        <f>SUM(小諸市:大鹿村!E53)</f>
        <v>259.47999999999996</v>
      </c>
      <c r="F53" s="77">
        <f>SUM(小諸市:大鹿村!F53)</f>
        <v>45765.63</v>
      </c>
      <c r="G53" s="77">
        <f>SUM(小諸市:大鹿村!G53)</f>
        <v>943.97999999999979</v>
      </c>
      <c r="H53" s="77">
        <f>SUM(小諸市:大鹿村!H53)</f>
        <v>11824.560000000001</v>
      </c>
      <c r="I53" s="26">
        <f t="shared" si="3"/>
        <v>59018.380000000005</v>
      </c>
      <c r="J53" s="78">
        <f>SUM(小諸市:大鹿村!J53)</f>
        <v>2477.1000000000004</v>
      </c>
      <c r="K53" s="77">
        <f>SUM(小諸市:大鹿村!K53)</f>
        <v>4738.9399999999996</v>
      </c>
      <c r="L53" s="77">
        <f>SUM(小諸市:大鹿村!L53)</f>
        <v>17809.709999999995</v>
      </c>
      <c r="M53" s="77">
        <f>SUM(小諸市:大鹿村!M53)</f>
        <v>245759.97999999995</v>
      </c>
      <c r="N53" s="27">
        <f t="shared" si="1"/>
        <v>270785.72999999992</v>
      </c>
      <c r="O53" s="28">
        <f t="shared" si="2"/>
        <v>329804.10999999993</v>
      </c>
      <c r="P53" s="147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f>SUM(小諸市:大鹿村!C54)</f>
        <v>46930</v>
      </c>
      <c r="D54" s="71">
        <f>SUM(小諸市:大鹿村!D54)</f>
        <v>29351</v>
      </c>
      <c r="E54" s="71">
        <f>SUM(小諸市:大鹿村!E54)</f>
        <v>70117</v>
      </c>
      <c r="F54" s="71">
        <f>SUM(小諸市:大鹿村!F54)</f>
        <v>11299402</v>
      </c>
      <c r="G54" s="71">
        <f>SUM(小諸市:大鹿村!G54)</f>
        <v>213783</v>
      </c>
      <c r="H54" s="71">
        <f>SUM(小諸市:大鹿村!H54)</f>
        <v>2572560</v>
      </c>
      <c r="I54" s="17">
        <f t="shared" si="3"/>
        <v>14232143</v>
      </c>
      <c r="J54" s="72">
        <f>SUM(小諸市:大鹿村!J54)</f>
        <v>222397</v>
      </c>
      <c r="K54" s="71">
        <f>SUM(小諸市:大鹿村!K54)</f>
        <v>626366</v>
      </c>
      <c r="L54" s="71">
        <f>SUM(小諸市:大鹿村!L54)</f>
        <v>2001111</v>
      </c>
      <c r="M54" s="71">
        <f>SUM(小諸市:大鹿村!M54)</f>
        <v>26612505</v>
      </c>
      <c r="N54" s="19">
        <f t="shared" si="1"/>
        <v>29462379</v>
      </c>
      <c r="O54" s="20">
        <f t="shared" si="2"/>
        <v>43694522</v>
      </c>
      <c r="P54" s="84">
        <f>SUM(小諸市:大鹿村!P54)</f>
        <v>0</v>
      </c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f>SUM(小諸市:大鹿村!C55)</f>
        <v>148.19999999999996</v>
      </c>
      <c r="D55" s="74">
        <f>SUM(小諸市:大鹿村!D55)</f>
        <v>194.89999999999998</v>
      </c>
      <c r="E55" s="74">
        <f>SUM(小諸市:大鹿村!E55)</f>
        <v>239.89999999999995</v>
      </c>
      <c r="F55" s="74">
        <f>SUM(小諸市:大鹿村!F55)</f>
        <v>64441.4</v>
      </c>
      <c r="G55" s="74">
        <f>SUM(小諸市:大鹿村!G55)</f>
        <v>1510.9000000000005</v>
      </c>
      <c r="H55" s="74">
        <f>SUM(小諸市:大鹿村!H55)</f>
        <v>13315.5</v>
      </c>
      <c r="I55" s="23">
        <f t="shared" si="3"/>
        <v>79850.8</v>
      </c>
      <c r="J55" s="75">
        <f>SUM(小諸市:大鹿村!J55)</f>
        <v>731</v>
      </c>
      <c r="K55" s="74">
        <f>SUM(小諸市:大鹿村!K55)</f>
        <v>3150.2000000000003</v>
      </c>
      <c r="L55" s="74">
        <f>SUM(小諸市:大鹿村!L55)</f>
        <v>21874.100000000006</v>
      </c>
      <c r="M55" s="74">
        <f>SUM(小諸市:大鹿村!M55)</f>
        <v>263689.10000000003</v>
      </c>
      <c r="N55" s="23">
        <f t="shared" si="1"/>
        <v>289444.40000000002</v>
      </c>
      <c r="O55" s="25">
        <f t="shared" si="2"/>
        <v>369295.2</v>
      </c>
      <c r="P55" s="85">
        <f>SUM(小諸市:大鹿村!P55)</f>
        <v>0</v>
      </c>
      <c r="Q55" s="111" t="s">
        <v>21</v>
      </c>
      <c r="R55" s="148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4">SUM(C5,C8,C11,C14,C17,C20,C23,C26,C29,C32,C35,C38,C41,C44,C47)</f>
        <v>123.11000000000001</v>
      </c>
      <c r="D56" s="10">
        <f t="shared" si="4"/>
        <v>136.98000000000002</v>
      </c>
      <c r="E56" s="10">
        <f t="shared" si="4"/>
        <v>260.17</v>
      </c>
      <c r="F56" s="10">
        <f t="shared" si="4"/>
        <v>45984.590000000004</v>
      </c>
      <c r="G56" s="10">
        <f t="shared" si="4"/>
        <v>972.81</v>
      </c>
      <c r="H56" s="10">
        <f t="shared" si="4"/>
        <v>12285.950000000004</v>
      </c>
      <c r="I56" s="34">
        <f>SUM(C56:H56)</f>
        <v>59763.610000000008</v>
      </c>
      <c r="J56" s="33">
        <f>SUM(J5,J8,J11,J14,J17,J20,J23,J26,J29,J32,J35,J38,J41,J44,J47)</f>
        <v>2477.83</v>
      </c>
      <c r="K56" s="10">
        <f>SUM(K5,K8,K11,K14,K17,K20,K23,K26,K29,K32,K35,K38,K41,K44,K47)</f>
        <v>6049.48</v>
      </c>
      <c r="L56" s="10">
        <f>SUM(L5,L8,L11,L14,L17,L20,L23,L26,L29,L32,L35,L38,L41,L44,L47)</f>
        <v>17838.939999999995</v>
      </c>
      <c r="M56" s="10">
        <f>SUM(M5,M8,M11,M14,M17,M20,M23,M26,M29,M32,M35,M38,M41,M44,M47)</f>
        <v>247232.31</v>
      </c>
      <c r="N56" s="12">
        <f t="shared" si="1"/>
        <v>273598.56</v>
      </c>
      <c r="O56" s="14">
        <f t="shared" si="2"/>
        <v>333362.17</v>
      </c>
      <c r="P56" s="149">
        <f>SUM(小諸市:大鹿村!P56)</f>
        <v>0</v>
      </c>
      <c r="Q56" s="111" t="s">
        <v>23</v>
      </c>
      <c r="R56" s="148"/>
      <c r="S56" s="110"/>
    </row>
    <row r="57" spans="1:19" ht="11.25" customHeight="1" thickTop="1" thickBot="1" x14ac:dyDescent="0.5">
      <c r="A57" s="97"/>
      <c r="B57" s="15" t="s">
        <v>21</v>
      </c>
      <c r="C57" s="150">
        <f t="shared" si="4"/>
        <v>47965</v>
      </c>
      <c r="D57" s="16">
        <f t="shared" si="4"/>
        <v>32623</v>
      </c>
      <c r="E57" s="16">
        <f t="shared" si="4"/>
        <v>70250</v>
      </c>
      <c r="F57" s="16">
        <f t="shared" si="4"/>
        <v>11328719</v>
      </c>
      <c r="G57" s="16">
        <f t="shared" si="4"/>
        <v>215864</v>
      </c>
      <c r="H57" s="16">
        <f t="shared" si="4"/>
        <v>2632322</v>
      </c>
      <c r="I57" s="37">
        <f t="shared" si="3"/>
        <v>14327743</v>
      </c>
      <c r="J57" s="150">
        <f t="shared" ref="J57:M58" si="5">SUM(J6,J9,J12,J15,J18,J21,J24,J27,J30,J33,J36,J39,J42,J45,J48)</f>
        <v>222406</v>
      </c>
      <c r="K57" s="16">
        <f t="shared" si="5"/>
        <v>732368</v>
      </c>
      <c r="L57" s="16">
        <f t="shared" si="5"/>
        <v>2001694</v>
      </c>
      <c r="M57" s="16">
        <f t="shared" si="5"/>
        <v>26637631</v>
      </c>
      <c r="N57" s="18">
        <f t="shared" si="1"/>
        <v>29594099</v>
      </c>
      <c r="O57" s="20">
        <f t="shared" si="2"/>
        <v>43921842</v>
      </c>
      <c r="P57" s="87">
        <f>SUM(小諸市:大鹿村!P57)</f>
        <v>0</v>
      </c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151">
        <f t="shared" si="4"/>
        <v>189.8</v>
      </c>
      <c r="D58" s="46">
        <f t="shared" si="4"/>
        <v>350.59999999999997</v>
      </c>
      <c r="E58" s="46">
        <f t="shared" si="4"/>
        <v>243.20000000000002</v>
      </c>
      <c r="F58" s="46">
        <f t="shared" si="4"/>
        <v>65321.599999999999</v>
      </c>
      <c r="G58" s="46">
        <f t="shared" si="4"/>
        <v>1620.9</v>
      </c>
      <c r="H58" s="46">
        <f t="shared" si="4"/>
        <v>14738.300000000003</v>
      </c>
      <c r="I58" s="42">
        <f t="shared" si="3"/>
        <v>82464.399999999994</v>
      </c>
      <c r="J58" s="151">
        <f t="shared" si="5"/>
        <v>733.9</v>
      </c>
      <c r="K58" s="46">
        <f t="shared" si="5"/>
        <v>5612.1</v>
      </c>
      <c r="L58" s="46">
        <f t="shared" si="5"/>
        <v>21924.1</v>
      </c>
      <c r="M58" s="46">
        <f t="shared" si="5"/>
        <v>266107.90000000002</v>
      </c>
      <c r="N58" s="48">
        <f t="shared" si="1"/>
        <v>294378</v>
      </c>
      <c r="O58" s="44">
        <f t="shared" si="2"/>
        <v>376842.4</v>
      </c>
      <c r="P58" s="45">
        <f>SUM(O56,P53,P54,P57)</f>
        <v>333362.17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8</v>
      </c>
      <c r="E61" s="104" t="s">
        <v>9</v>
      </c>
      <c r="F61" s="104" t="s">
        <v>10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15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>
        <f>SUM(小諸市:大鹿村!C63)</f>
        <v>0</v>
      </c>
      <c r="D63" s="68">
        <f>SUM(小諸市:大鹿村!D63)</f>
        <v>0</v>
      </c>
      <c r="E63" s="68">
        <f>SUM(小諸市:大鹿村!E63)</f>
        <v>0</v>
      </c>
      <c r="F63" s="68">
        <f>SUM(小諸市:大鹿村!F63)</f>
        <v>0.72000000000000008</v>
      </c>
      <c r="G63" s="68">
        <f>SUM(小諸市:大鹿村!G63)</f>
        <v>0.04</v>
      </c>
      <c r="H63" s="68">
        <f>SUM(小諸市:大鹿村!H63)</f>
        <v>0</v>
      </c>
      <c r="I63" s="11">
        <f>SUM(C63:H63)</f>
        <v>0.76000000000000012</v>
      </c>
      <c r="J63" s="69">
        <f>SUM(小諸市:大鹿村!J63)</f>
        <v>0.02</v>
      </c>
      <c r="K63" s="68">
        <f>SUM(小諸市:大鹿村!K63)</f>
        <v>0</v>
      </c>
      <c r="L63" s="68">
        <f>SUM(小諸市:大鹿村!L63)</f>
        <v>3.8600000000000003</v>
      </c>
      <c r="M63" s="68">
        <f>SUM(小諸市:大鹿村!M63)</f>
        <v>198.93</v>
      </c>
      <c r="N63" s="13">
        <f>SUM(J63:M63)</f>
        <v>202.81</v>
      </c>
      <c r="O63" s="14">
        <f>SUM(N63,I63)</f>
        <v>203.57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>
        <f>SUM(小諸市:大鹿村!C64)</f>
        <v>0</v>
      </c>
      <c r="D64" s="71">
        <f>SUM(小諸市:大鹿村!D64)</f>
        <v>0</v>
      </c>
      <c r="E64" s="71">
        <f>SUM(小諸市:大鹿村!E64)</f>
        <v>0</v>
      </c>
      <c r="F64" s="71">
        <f>SUM(小諸市:大鹿村!F64)</f>
        <v>0</v>
      </c>
      <c r="G64" s="71">
        <f>SUM(小諸市:大鹿村!G64)</f>
        <v>0</v>
      </c>
      <c r="H64" s="71">
        <f>SUM(小諸市:大鹿村!H64)</f>
        <v>0</v>
      </c>
      <c r="I64" s="17">
        <f t="shared" ref="I64:I131" si="6">SUM(C64:H64)</f>
        <v>0</v>
      </c>
      <c r="J64" s="72">
        <f>SUM(小諸市:大鹿村!J64)</f>
        <v>0</v>
      </c>
      <c r="K64" s="71">
        <f>SUM(小諸市:大鹿村!K64)</f>
        <v>0</v>
      </c>
      <c r="L64" s="71">
        <f>SUM(小諸市:大鹿村!L64)</f>
        <v>0</v>
      </c>
      <c r="M64" s="71">
        <f>SUM(小諸市:大鹿村!M64)</f>
        <v>0</v>
      </c>
      <c r="N64" s="19">
        <f t="shared" ref="N64:N131" si="7">SUM(J64:M64)</f>
        <v>0</v>
      </c>
      <c r="O64" s="20">
        <f t="shared" ref="O64:O131" si="8">SUM(N64,I64)</f>
        <v>0</v>
      </c>
      <c r="P64" s="21" t="s">
        <v>22</v>
      </c>
      <c r="Q64" s="143"/>
      <c r="R64" s="143"/>
      <c r="S64" s="135"/>
    </row>
    <row r="65" spans="1:19" ht="11.25" customHeight="1" x14ac:dyDescent="0.45">
      <c r="A65" s="92"/>
      <c r="B65" s="22" t="s">
        <v>23</v>
      </c>
      <c r="C65" s="73">
        <f>SUM(小諸市:大鹿村!C65)</f>
        <v>0</v>
      </c>
      <c r="D65" s="74">
        <f>SUM(小諸市:大鹿村!D65)</f>
        <v>0</v>
      </c>
      <c r="E65" s="74">
        <f>SUM(小諸市:大鹿村!E65)</f>
        <v>0</v>
      </c>
      <c r="F65" s="74">
        <f>SUM(小諸市:大鹿村!F65)</f>
        <v>0</v>
      </c>
      <c r="G65" s="74">
        <f>SUM(小諸市:大鹿村!G65)</f>
        <v>0</v>
      </c>
      <c r="H65" s="74">
        <f>SUM(小諸市:大鹿村!H65)</f>
        <v>0</v>
      </c>
      <c r="I65" s="23">
        <f t="shared" si="6"/>
        <v>0</v>
      </c>
      <c r="J65" s="75">
        <f>SUM(小諸市:大鹿村!J65)</f>
        <v>0</v>
      </c>
      <c r="K65" s="74">
        <f>SUM(小諸市:大鹿村!K65)</f>
        <v>0</v>
      </c>
      <c r="L65" s="74">
        <f>SUM(小諸市:大鹿村!L65)</f>
        <v>0</v>
      </c>
      <c r="M65" s="74">
        <f>SUM(小諸市:大鹿村!M65)</f>
        <v>0</v>
      </c>
      <c r="N65" s="24">
        <f t="shared" si="7"/>
        <v>0</v>
      </c>
      <c r="O65" s="25">
        <f t="shared" si="8"/>
        <v>0</v>
      </c>
      <c r="P65" s="21" t="s">
        <v>46</v>
      </c>
      <c r="Q65" s="143"/>
      <c r="R65" s="143"/>
      <c r="S65" s="135"/>
    </row>
    <row r="66" spans="1:19" ht="11.25" customHeight="1" x14ac:dyDescent="0.45">
      <c r="A66" s="92">
        <v>2</v>
      </c>
      <c r="B66" s="15" t="s">
        <v>19</v>
      </c>
      <c r="C66" s="76">
        <f>SUM(小諸市:大鹿村!C66)</f>
        <v>0.4</v>
      </c>
      <c r="D66" s="77">
        <f>SUM(小諸市:大鹿村!D66)</f>
        <v>1.2800000000000002</v>
      </c>
      <c r="E66" s="77">
        <f>SUM(小諸市:大鹿村!E66)</f>
        <v>0</v>
      </c>
      <c r="F66" s="77">
        <f>SUM(小諸市:大鹿村!F66)</f>
        <v>1.2700000000000002</v>
      </c>
      <c r="G66" s="77">
        <f>SUM(小諸市:大鹿村!G66)</f>
        <v>10.54</v>
      </c>
      <c r="H66" s="77">
        <f>SUM(小諸市:大鹿村!H66)</f>
        <v>0</v>
      </c>
      <c r="I66" s="26">
        <f t="shared" si="6"/>
        <v>13.489999999999998</v>
      </c>
      <c r="J66" s="78">
        <f>SUM(小諸市:大鹿村!J66)</f>
        <v>0.71</v>
      </c>
      <c r="K66" s="77">
        <f>SUM(小諸市:大鹿村!K66)</f>
        <v>0</v>
      </c>
      <c r="L66" s="77">
        <f>SUM(小諸市:大鹿村!L66)</f>
        <v>5.7299999999999995</v>
      </c>
      <c r="M66" s="77">
        <f>SUM(小諸市:大鹿村!M66)</f>
        <v>574.42000000000007</v>
      </c>
      <c r="N66" s="27">
        <f t="shared" si="7"/>
        <v>580.86000000000013</v>
      </c>
      <c r="O66" s="28">
        <f t="shared" si="8"/>
        <v>594.35000000000014</v>
      </c>
      <c r="P66" s="21" t="s">
        <v>25</v>
      </c>
      <c r="Q66" s="143"/>
      <c r="R66" s="143"/>
      <c r="S66" s="135"/>
    </row>
    <row r="67" spans="1:19" ht="11.25" customHeight="1" x14ac:dyDescent="0.45">
      <c r="A67" s="92"/>
      <c r="B67" s="15" t="s">
        <v>21</v>
      </c>
      <c r="C67" s="70">
        <f>SUM(小諸市:大鹿村!C67)</f>
        <v>0</v>
      </c>
      <c r="D67" s="71">
        <f>SUM(小諸市:大鹿村!D67)</f>
        <v>0</v>
      </c>
      <c r="E67" s="71">
        <f>SUM(小諸市:大鹿村!E67)</f>
        <v>0</v>
      </c>
      <c r="F67" s="71">
        <f>SUM(小諸市:大鹿村!F67)</f>
        <v>0</v>
      </c>
      <c r="G67" s="71">
        <f>SUM(小諸市:大鹿村!G67)</f>
        <v>0</v>
      </c>
      <c r="H67" s="71">
        <f>SUM(小諸市:大鹿村!H67)</f>
        <v>0</v>
      </c>
      <c r="I67" s="17">
        <f t="shared" si="6"/>
        <v>0</v>
      </c>
      <c r="J67" s="72">
        <f>SUM(小諸市:大鹿村!J67)</f>
        <v>9</v>
      </c>
      <c r="K67" s="71">
        <f>SUM(小諸市:大鹿村!K67)</f>
        <v>0</v>
      </c>
      <c r="L67" s="71">
        <f>SUM(小諸市:大鹿村!L67)</f>
        <v>81</v>
      </c>
      <c r="M67" s="71">
        <f>SUM(小諸市:大鹿村!M67)</f>
        <v>7152</v>
      </c>
      <c r="N67" s="19">
        <f t="shared" si="7"/>
        <v>7242</v>
      </c>
      <c r="O67" s="20">
        <f t="shared" si="8"/>
        <v>7242</v>
      </c>
      <c r="P67" s="136"/>
      <c r="Q67" s="144"/>
      <c r="R67" s="144"/>
      <c r="S67" s="138"/>
    </row>
    <row r="68" spans="1:19" ht="11.25" customHeight="1" x14ac:dyDescent="0.45">
      <c r="A68" s="92"/>
      <c r="B68" s="22" t="s">
        <v>23</v>
      </c>
      <c r="C68" s="79">
        <f>SUM(小諸市:大鹿村!C68)</f>
        <v>0</v>
      </c>
      <c r="D68" s="80">
        <f>SUM(小諸市:大鹿村!D68)</f>
        <v>0</v>
      </c>
      <c r="E68" s="80">
        <f>SUM(小諸市:大鹿村!E68)</f>
        <v>0</v>
      </c>
      <c r="F68" s="80">
        <f>SUM(小諸市:大鹿村!F68)</f>
        <v>0</v>
      </c>
      <c r="G68" s="80">
        <f>SUM(小諸市:大鹿村!G68)</f>
        <v>0</v>
      </c>
      <c r="H68" s="80">
        <f>SUM(小諸市:大鹿村!H68)</f>
        <v>0</v>
      </c>
      <c r="I68" s="29">
        <f t="shared" si="6"/>
        <v>0</v>
      </c>
      <c r="J68" s="81">
        <f>SUM(小諸市:大鹿村!J68)</f>
        <v>2.9</v>
      </c>
      <c r="K68" s="80">
        <f>SUM(小諸市:大鹿村!K68)</f>
        <v>0</v>
      </c>
      <c r="L68" s="80">
        <f>SUM(小諸市:大鹿村!L68)</f>
        <v>11.600000000000001</v>
      </c>
      <c r="M68" s="80">
        <f>SUM(小諸市:大鹿村!M68)</f>
        <v>1008.4999999999999</v>
      </c>
      <c r="N68" s="30">
        <f t="shared" si="7"/>
        <v>1022.9999999999999</v>
      </c>
      <c r="O68" s="31">
        <f t="shared" si="8"/>
        <v>1022.9999999999999</v>
      </c>
      <c r="P68" s="136"/>
      <c r="Q68" s="144"/>
      <c r="R68" s="144"/>
      <c r="S68" s="138"/>
    </row>
    <row r="69" spans="1:19" ht="11.25" customHeight="1" x14ac:dyDescent="0.45">
      <c r="A69" s="92">
        <v>3</v>
      </c>
      <c r="B69" s="15" t="s">
        <v>19</v>
      </c>
      <c r="C69" s="76">
        <f>SUM(小諸市:大鹿村!C69)</f>
        <v>0.08</v>
      </c>
      <c r="D69" s="77">
        <f>SUM(小諸市:大鹿村!D69)</f>
        <v>3.24</v>
      </c>
      <c r="E69" s="77">
        <f>SUM(小諸市:大鹿村!E69)</f>
        <v>0</v>
      </c>
      <c r="F69" s="77">
        <f>SUM(小諸市:大鹿村!F69)</f>
        <v>2.41</v>
      </c>
      <c r="G69" s="77">
        <f>SUM(小諸市:大鹿村!G69)</f>
        <v>9.5100000000000016</v>
      </c>
      <c r="H69" s="77">
        <f>SUM(小諸市:大鹿村!H69)</f>
        <v>0.24</v>
      </c>
      <c r="I69" s="26">
        <f t="shared" si="6"/>
        <v>15.480000000000002</v>
      </c>
      <c r="J69" s="78">
        <f>SUM(小諸市:大鹿村!J69)</f>
        <v>0</v>
      </c>
      <c r="K69" s="77">
        <f>SUM(小諸市:大鹿村!K69)</f>
        <v>0</v>
      </c>
      <c r="L69" s="77">
        <f>SUM(小諸市:大鹿村!L69)</f>
        <v>12.03</v>
      </c>
      <c r="M69" s="77">
        <f>SUM(小諸市:大鹿村!M69)</f>
        <v>437.19000000000005</v>
      </c>
      <c r="N69" s="27">
        <f t="shared" si="7"/>
        <v>449.22</v>
      </c>
      <c r="O69" s="28">
        <f t="shared" si="8"/>
        <v>464.70000000000005</v>
      </c>
      <c r="P69" s="136"/>
      <c r="Q69" s="144"/>
      <c r="R69" s="144"/>
      <c r="S69" s="138"/>
    </row>
    <row r="70" spans="1:19" ht="11.25" customHeight="1" x14ac:dyDescent="0.45">
      <c r="A70" s="92"/>
      <c r="B70" s="15" t="s">
        <v>21</v>
      </c>
      <c r="C70" s="70">
        <f>SUM(小諸市:大鹿村!C70)</f>
        <v>7</v>
      </c>
      <c r="D70" s="71">
        <f>SUM(小諸市:大鹿村!D70)</f>
        <v>101</v>
      </c>
      <c r="E70" s="71">
        <f>SUM(小諸市:大鹿村!E70)</f>
        <v>0</v>
      </c>
      <c r="F70" s="71">
        <f>SUM(小諸市:大鹿村!F70)</f>
        <v>140</v>
      </c>
      <c r="G70" s="71">
        <f>SUM(小諸市:大鹿村!G70)</f>
        <v>776</v>
      </c>
      <c r="H70" s="71">
        <f>SUM(小諸市:大鹿村!H70)</f>
        <v>6</v>
      </c>
      <c r="I70" s="17">
        <f t="shared" si="6"/>
        <v>1030</v>
      </c>
      <c r="J70" s="72">
        <f>SUM(小諸市:大鹿村!J70)</f>
        <v>0</v>
      </c>
      <c r="K70" s="71">
        <f>SUM(小諸市:大鹿村!K70)</f>
        <v>0</v>
      </c>
      <c r="L70" s="71">
        <f>SUM(小諸市:大鹿村!L70)</f>
        <v>278</v>
      </c>
      <c r="M70" s="71">
        <f>SUM(小諸市:大鹿村!M70)</f>
        <v>10024</v>
      </c>
      <c r="N70" s="19">
        <f t="shared" si="7"/>
        <v>10302</v>
      </c>
      <c r="O70" s="20">
        <f t="shared" si="8"/>
        <v>11332</v>
      </c>
      <c r="P70" s="136"/>
      <c r="Q70" s="144"/>
      <c r="R70" s="144"/>
      <c r="S70" s="138"/>
    </row>
    <row r="71" spans="1:19" ht="11.25" customHeight="1" x14ac:dyDescent="0.45">
      <c r="A71" s="92"/>
      <c r="B71" s="22" t="s">
        <v>23</v>
      </c>
      <c r="C71" s="79">
        <f>SUM(小諸市:大鹿村!C71)</f>
        <v>1.4</v>
      </c>
      <c r="D71" s="80">
        <f>SUM(小諸市:大鹿村!D71)</f>
        <v>20</v>
      </c>
      <c r="E71" s="80">
        <f>SUM(小諸市:大鹿村!E71)</f>
        <v>0</v>
      </c>
      <c r="F71" s="80">
        <f>SUM(小諸市:大鹿村!F71)</f>
        <v>18.7</v>
      </c>
      <c r="G71" s="80">
        <f>SUM(小諸市:大鹿村!G71)</f>
        <v>69.3</v>
      </c>
      <c r="H71" s="80">
        <f>SUM(小諸市:大鹿村!H71)</f>
        <v>0.8</v>
      </c>
      <c r="I71" s="29">
        <f t="shared" si="6"/>
        <v>110.19999999999999</v>
      </c>
      <c r="J71" s="81">
        <f>SUM(小諸市:大鹿村!J71)</f>
        <v>0</v>
      </c>
      <c r="K71" s="80">
        <f>SUM(小諸市:大鹿村!K71)</f>
        <v>0</v>
      </c>
      <c r="L71" s="80">
        <f>SUM(小諸市:大鹿村!L71)</f>
        <v>23.599999999999998</v>
      </c>
      <c r="M71" s="80">
        <f>SUM(小諸市:大鹿村!M71)</f>
        <v>874.40000000000009</v>
      </c>
      <c r="N71" s="30">
        <f t="shared" si="7"/>
        <v>898.00000000000011</v>
      </c>
      <c r="O71" s="31">
        <f t="shared" si="8"/>
        <v>1008.2</v>
      </c>
      <c r="P71" s="136"/>
      <c r="Q71" s="144"/>
      <c r="R71" s="144"/>
      <c r="S71" s="138"/>
    </row>
    <row r="72" spans="1:19" ht="11.25" customHeight="1" x14ac:dyDescent="0.45">
      <c r="A72" s="92">
        <v>4</v>
      </c>
      <c r="B72" s="15" t="s">
        <v>19</v>
      </c>
      <c r="C72" s="76">
        <f>SUM(小諸市:大鹿村!C72)</f>
        <v>0</v>
      </c>
      <c r="D72" s="77">
        <f>SUM(小諸市:大鹿村!D72)</f>
        <v>3.0800000000000005</v>
      </c>
      <c r="E72" s="77">
        <f>SUM(小諸市:大鹿村!E72)</f>
        <v>0</v>
      </c>
      <c r="F72" s="77">
        <f>SUM(小諸市:大鹿村!F72)</f>
        <v>6.9499999999999993</v>
      </c>
      <c r="G72" s="77">
        <f>SUM(小諸市:大鹿村!G72)</f>
        <v>0.35</v>
      </c>
      <c r="H72" s="77">
        <f>SUM(小諸市:大鹿村!H72)</f>
        <v>0</v>
      </c>
      <c r="I72" s="26">
        <f t="shared" si="6"/>
        <v>10.379999999999999</v>
      </c>
      <c r="J72" s="78">
        <f>SUM(小諸市:大鹿村!J72)</f>
        <v>4.3599999999999994</v>
      </c>
      <c r="K72" s="77">
        <f>SUM(小諸市:大鹿村!K72)</f>
        <v>0</v>
      </c>
      <c r="L72" s="77">
        <f>SUM(小諸市:大鹿村!L72)</f>
        <v>13.459999999999999</v>
      </c>
      <c r="M72" s="77">
        <f>SUM(小諸市:大鹿村!M72)</f>
        <v>360.42</v>
      </c>
      <c r="N72" s="27">
        <f t="shared" si="7"/>
        <v>378.24</v>
      </c>
      <c r="O72" s="28">
        <f t="shared" si="8"/>
        <v>388.62</v>
      </c>
      <c r="P72" s="136"/>
      <c r="Q72" s="144"/>
      <c r="R72" s="144"/>
      <c r="S72" s="138"/>
    </row>
    <row r="73" spans="1:19" ht="11.25" customHeight="1" x14ac:dyDescent="0.45">
      <c r="A73" s="92"/>
      <c r="B73" s="15" t="s">
        <v>21</v>
      </c>
      <c r="C73" s="70">
        <f>SUM(小諸市:大鹿村!C73)</f>
        <v>0</v>
      </c>
      <c r="D73" s="71">
        <f>SUM(小諸市:大鹿村!D73)</f>
        <v>233</v>
      </c>
      <c r="E73" s="71">
        <f>SUM(小諸市:大鹿村!E73)</f>
        <v>0</v>
      </c>
      <c r="F73" s="71">
        <f>SUM(小諸市:大鹿村!F73)</f>
        <v>584</v>
      </c>
      <c r="G73" s="71">
        <f>SUM(小諸市:大鹿村!G73)</f>
        <v>47</v>
      </c>
      <c r="H73" s="71">
        <f>SUM(小諸市:大鹿村!H73)</f>
        <v>106</v>
      </c>
      <c r="I73" s="17">
        <f t="shared" si="6"/>
        <v>970</v>
      </c>
      <c r="J73" s="72">
        <f>SUM(小諸市:大鹿村!J73)</f>
        <v>237</v>
      </c>
      <c r="K73" s="71">
        <f>SUM(小諸市:大鹿村!K73)</f>
        <v>0</v>
      </c>
      <c r="L73" s="71">
        <f>SUM(小諸市:大鹿村!L73)</f>
        <v>429</v>
      </c>
      <c r="M73" s="71">
        <f>SUM(小諸市:大鹿村!M73)</f>
        <v>11157</v>
      </c>
      <c r="N73" s="19">
        <f t="shared" si="7"/>
        <v>11823</v>
      </c>
      <c r="O73" s="20">
        <f t="shared" si="8"/>
        <v>12793</v>
      </c>
      <c r="P73" s="136"/>
      <c r="Q73" s="144"/>
      <c r="R73" s="144"/>
      <c r="S73" s="138"/>
    </row>
    <row r="74" spans="1:19" ht="11.25" customHeight="1" x14ac:dyDescent="0.45">
      <c r="A74" s="92"/>
      <c r="B74" s="22" t="s">
        <v>23</v>
      </c>
      <c r="C74" s="79">
        <f>SUM(小諸市:大鹿村!C74)</f>
        <v>0</v>
      </c>
      <c r="D74" s="80">
        <f>SUM(小諸市:大鹿村!D74)</f>
        <v>21.7</v>
      </c>
      <c r="E74" s="80">
        <f>SUM(小諸市:大鹿村!E74)</f>
        <v>0</v>
      </c>
      <c r="F74" s="80">
        <f>SUM(小諸市:大鹿村!F74)</f>
        <v>48.199999999999996</v>
      </c>
      <c r="G74" s="80">
        <f>SUM(小諸市:大鹿村!G74)</f>
        <v>2.9</v>
      </c>
      <c r="H74" s="80">
        <f>SUM(小諸市:大鹿村!H74)</f>
        <v>8.8000000000000007</v>
      </c>
      <c r="I74" s="29">
        <f t="shared" si="6"/>
        <v>81.599999999999994</v>
      </c>
      <c r="J74" s="81">
        <f>SUM(小諸市:大鹿村!J74)</f>
        <v>11.4</v>
      </c>
      <c r="K74" s="80">
        <f>SUM(小諸市:大鹿村!K74)</f>
        <v>0</v>
      </c>
      <c r="L74" s="80">
        <f>SUM(小諸市:大鹿村!L74)</f>
        <v>28.599999999999998</v>
      </c>
      <c r="M74" s="80">
        <f>SUM(小諸市:大鹿村!M74)</f>
        <v>752.9000000000002</v>
      </c>
      <c r="N74" s="30">
        <f t="shared" si="7"/>
        <v>792.9000000000002</v>
      </c>
      <c r="O74" s="31">
        <f t="shared" si="8"/>
        <v>874.50000000000023</v>
      </c>
      <c r="P74" s="136"/>
      <c r="Q74" s="144"/>
      <c r="R74" s="144"/>
      <c r="S74" s="138"/>
    </row>
    <row r="75" spans="1:19" ht="11.25" customHeight="1" x14ac:dyDescent="0.45">
      <c r="A75" s="92">
        <v>5</v>
      </c>
      <c r="B75" s="15" t="s">
        <v>19</v>
      </c>
      <c r="C75" s="76">
        <f>SUM(小諸市:大鹿村!C75)</f>
        <v>0.25</v>
      </c>
      <c r="D75" s="77">
        <f>SUM(小諸市:大鹿村!D75)</f>
        <v>9.74</v>
      </c>
      <c r="E75" s="77">
        <f>SUM(小諸市:大鹿村!E75)</f>
        <v>0</v>
      </c>
      <c r="F75" s="77">
        <f>SUM(小諸市:大鹿村!F75)</f>
        <v>27.179999999999996</v>
      </c>
      <c r="G75" s="77">
        <f>SUM(小諸市:大鹿村!G75)</f>
        <v>1.1299999999999999</v>
      </c>
      <c r="H75" s="77">
        <f>SUM(小諸市:大鹿村!H75)</f>
        <v>10.290000000000001</v>
      </c>
      <c r="I75" s="26">
        <f t="shared" si="6"/>
        <v>48.589999999999996</v>
      </c>
      <c r="J75" s="78">
        <f>SUM(小諸市:大鹿村!J75)</f>
        <v>6.97</v>
      </c>
      <c r="K75" s="77">
        <f>SUM(小諸市:大鹿村!K75)</f>
        <v>3.8400000000000003</v>
      </c>
      <c r="L75" s="77">
        <f>SUM(小諸市:大鹿村!L75)</f>
        <v>53.070000000000007</v>
      </c>
      <c r="M75" s="77">
        <f>SUM(小諸市:大鹿村!M75)</f>
        <v>874.60000000000014</v>
      </c>
      <c r="N75" s="27">
        <f t="shared" si="7"/>
        <v>938.48000000000013</v>
      </c>
      <c r="O75" s="28">
        <f t="shared" si="8"/>
        <v>987.07000000000016</v>
      </c>
      <c r="P75" s="136"/>
      <c r="Q75" s="144"/>
      <c r="R75" s="144"/>
      <c r="S75" s="138"/>
    </row>
    <row r="76" spans="1:19" ht="11.25" customHeight="1" x14ac:dyDescent="0.45">
      <c r="A76" s="92"/>
      <c r="B76" s="15" t="s">
        <v>21</v>
      </c>
      <c r="C76" s="70">
        <f>SUM(小諸市:大鹿村!C76)</f>
        <v>48</v>
      </c>
      <c r="D76" s="71">
        <f>SUM(小諸市:大鹿村!D76)</f>
        <v>891</v>
      </c>
      <c r="E76" s="71">
        <f>SUM(小諸市:大鹿村!E76)</f>
        <v>0</v>
      </c>
      <c r="F76" s="71">
        <f>SUM(小諸市:大鹿村!F76)</f>
        <v>2558</v>
      </c>
      <c r="G76" s="71">
        <f>SUM(小諸市:大鹿村!G76)</f>
        <v>195</v>
      </c>
      <c r="H76" s="71">
        <f>SUM(小諸市:大鹿村!H76)</f>
        <v>433</v>
      </c>
      <c r="I76" s="17">
        <f t="shared" si="6"/>
        <v>4125</v>
      </c>
      <c r="J76" s="72">
        <f>SUM(小諸市:大鹿村!J76)</f>
        <v>379</v>
      </c>
      <c r="K76" s="71">
        <f>SUM(小諸市:大鹿村!K76)</f>
        <v>78</v>
      </c>
      <c r="L76" s="71">
        <f>SUM(小諸市:大鹿村!L76)</f>
        <v>2228</v>
      </c>
      <c r="M76" s="71">
        <f>SUM(小諸市:大鹿村!M76)</f>
        <v>32663</v>
      </c>
      <c r="N76" s="19">
        <f t="shared" si="7"/>
        <v>35348</v>
      </c>
      <c r="O76" s="20">
        <f t="shared" si="8"/>
        <v>39473</v>
      </c>
      <c r="P76" s="136"/>
      <c r="Q76" s="144"/>
      <c r="R76" s="144"/>
      <c r="S76" s="138"/>
    </row>
    <row r="77" spans="1:19" ht="11.25" customHeight="1" x14ac:dyDescent="0.45">
      <c r="A77" s="92"/>
      <c r="B77" s="22" t="s">
        <v>23</v>
      </c>
      <c r="C77" s="79">
        <f>SUM(小諸市:大鹿村!C77)</f>
        <v>3.3</v>
      </c>
      <c r="D77" s="80">
        <f>SUM(小諸市:大鹿村!D77)</f>
        <v>53.4</v>
      </c>
      <c r="E77" s="80">
        <f>SUM(小諸市:大鹿村!E77)</f>
        <v>0</v>
      </c>
      <c r="F77" s="80">
        <f>SUM(小諸市:大鹿村!F77)</f>
        <v>136.90000000000003</v>
      </c>
      <c r="G77" s="80">
        <f>SUM(小諸市:大鹿村!G77)</f>
        <v>9.1</v>
      </c>
      <c r="H77" s="80">
        <f>SUM(小諸市:大鹿村!H77)</f>
        <v>30.100000000000005</v>
      </c>
      <c r="I77" s="29">
        <f t="shared" si="6"/>
        <v>232.8</v>
      </c>
      <c r="J77" s="81">
        <f>SUM(小諸市:大鹿村!J77)</f>
        <v>14.400000000000002</v>
      </c>
      <c r="K77" s="80">
        <f>SUM(小諸市:大鹿村!K77)</f>
        <v>6.1000000000000005</v>
      </c>
      <c r="L77" s="80">
        <f>SUM(小諸市:大鹿村!L77)</f>
        <v>114.2</v>
      </c>
      <c r="M77" s="80">
        <f>SUM(小諸市:大鹿村!M77)</f>
        <v>1710.4999999999993</v>
      </c>
      <c r="N77" s="30">
        <f t="shared" si="7"/>
        <v>1845.1999999999994</v>
      </c>
      <c r="O77" s="31">
        <f t="shared" si="8"/>
        <v>2077.9999999999995</v>
      </c>
      <c r="P77" s="136"/>
      <c r="Q77" s="144"/>
      <c r="R77" s="144"/>
      <c r="S77" s="138"/>
    </row>
    <row r="78" spans="1:19" ht="11.25" customHeight="1" x14ac:dyDescent="0.45">
      <c r="A78" s="92">
        <v>6</v>
      </c>
      <c r="B78" s="15" t="s">
        <v>19</v>
      </c>
      <c r="C78" s="76">
        <f>SUM(小諸市:大鹿村!C78)</f>
        <v>1.61</v>
      </c>
      <c r="D78" s="77">
        <f>SUM(小諸市:大鹿村!D78)</f>
        <v>2.73</v>
      </c>
      <c r="E78" s="77">
        <f>SUM(小諸市:大鹿村!E78)</f>
        <v>0</v>
      </c>
      <c r="F78" s="77">
        <f>SUM(小諸市:大鹿村!F78)</f>
        <v>32.499999999999993</v>
      </c>
      <c r="G78" s="77">
        <f>SUM(小諸市:大鹿村!G78)</f>
        <v>2.66</v>
      </c>
      <c r="H78" s="77">
        <f>SUM(小諸市:大鹿村!H78)</f>
        <v>10.399999999999999</v>
      </c>
      <c r="I78" s="26">
        <f t="shared" si="6"/>
        <v>49.899999999999984</v>
      </c>
      <c r="J78" s="78">
        <f>SUM(小諸市:大鹿村!J78)</f>
        <v>18.55</v>
      </c>
      <c r="K78" s="77">
        <f>SUM(小諸市:大鹿村!K78)</f>
        <v>3.9000000000000004</v>
      </c>
      <c r="L78" s="77">
        <f>SUM(小諸市:大鹿村!L78)</f>
        <v>157.47999999999993</v>
      </c>
      <c r="M78" s="77">
        <f>SUM(小諸市:大鹿村!M78)</f>
        <v>2367.6999999999989</v>
      </c>
      <c r="N78" s="27">
        <f t="shared" si="7"/>
        <v>2547.6299999999987</v>
      </c>
      <c r="O78" s="28">
        <f t="shared" si="8"/>
        <v>2597.5299999999988</v>
      </c>
      <c r="P78" s="136"/>
      <c r="Q78" s="144"/>
      <c r="R78" s="144"/>
      <c r="S78" s="138"/>
    </row>
    <row r="79" spans="1:19" ht="11.25" customHeight="1" x14ac:dyDescent="0.45">
      <c r="A79" s="92"/>
      <c r="B79" s="15" t="s">
        <v>21</v>
      </c>
      <c r="C79" s="70">
        <f>SUM(小諸市:大鹿村!C79)</f>
        <v>227</v>
      </c>
      <c r="D79" s="71">
        <f>SUM(小諸市:大鹿村!D79)</f>
        <v>341</v>
      </c>
      <c r="E79" s="71">
        <f>SUM(小諸市:大鹿村!E79)</f>
        <v>0</v>
      </c>
      <c r="F79" s="71">
        <f>SUM(小諸市:大鹿村!F79)</f>
        <v>4374</v>
      </c>
      <c r="G79" s="71">
        <f>SUM(小諸市:大鹿村!G79)</f>
        <v>410</v>
      </c>
      <c r="H79" s="71">
        <f>SUM(小諸市:大鹿村!H79)</f>
        <v>628</v>
      </c>
      <c r="I79" s="17">
        <f t="shared" si="6"/>
        <v>5980</v>
      </c>
      <c r="J79" s="72">
        <f>SUM(小諸市:大鹿村!J79)</f>
        <v>1279</v>
      </c>
      <c r="K79" s="71">
        <f>SUM(小諸市:大鹿村!K79)</f>
        <v>105</v>
      </c>
      <c r="L79" s="71">
        <f>SUM(小諸市:大鹿村!L79)</f>
        <v>8002</v>
      </c>
      <c r="M79" s="71">
        <f>SUM(小諸市:大鹿村!M79)</f>
        <v>111566</v>
      </c>
      <c r="N79" s="19">
        <f t="shared" si="7"/>
        <v>120952</v>
      </c>
      <c r="O79" s="20">
        <f t="shared" si="8"/>
        <v>126932</v>
      </c>
      <c r="P79" s="136"/>
      <c r="Q79" s="144"/>
      <c r="R79" s="144"/>
      <c r="S79" s="138"/>
    </row>
    <row r="80" spans="1:19" ht="11.25" customHeight="1" x14ac:dyDescent="0.45">
      <c r="A80" s="92"/>
      <c r="B80" s="22" t="s">
        <v>23</v>
      </c>
      <c r="C80" s="79">
        <f>SUM(小諸市:大鹿村!C80)</f>
        <v>11.8</v>
      </c>
      <c r="D80" s="80">
        <f>SUM(小諸市:大鹿村!D80)</f>
        <v>14.600000000000001</v>
      </c>
      <c r="E80" s="80">
        <f>SUM(小諸市:大鹿村!E80)</f>
        <v>0</v>
      </c>
      <c r="F80" s="80">
        <f>SUM(小諸市:大鹿村!F80)</f>
        <v>165.00000000000003</v>
      </c>
      <c r="G80" s="80">
        <f>SUM(小諸市:大鹿村!G80)</f>
        <v>14.1</v>
      </c>
      <c r="H80" s="80">
        <f>SUM(小諸市:大鹿村!H80)</f>
        <v>31.7</v>
      </c>
      <c r="I80" s="29">
        <f t="shared" si="6"/>
        <v>237.20000000000002</v>
      </c>
      <c r="J80" s="81">
        <f>SUM(小諸市:大鹿村!J80)</f>
        <v>30.6</v>
      </c>
      <c r="K80" s="80">
        <f>SUM(小諸市:大鹿村!K80)</f>
        <v>6.9</v>
      </c>
      <c r="L80" s="80">
        <f>SUM(小諸市:大鹿村!L80)</f>
        <v>323.90000000000009</v>
      </c>
      <c r="M80" s="80">
        <f>SUM(小諸市:大鹿村!M80)</f>
        <v>4474.3</v>
      </c>
      <c r="N80" s="30">
        <f t="shared" si="7"/>
        <v>4835.7000000000007</v>
      </c>
      <c r="O80" s="31">
        <f t="shared" si="8"/>
        <v>5072.9000000000005</v>
      </c>
      <c r="P80" s="136"/>
      <c r="Q80" s="144"/>
      <c r="R80" s="144"/>
      <c r="S80" s="138"/>
    </row>
    <row r="81" spans="1:19" ht="11.25" customHeight="1" x14ac:dyDescent="0.45">
      <c r="A81" s="92">
        <v>7</v>
      </c>
      <c r="B81" s="15" t="s">
        <v>19</v>
      </c>
      <c r="C81" s="76">
        <f>SUM(小諸市:大鹿村!C81)</f>
        <v>2.7300000000000004</v>
      </c>
      <c r="D81" s="77">
        <f>SUM(小諸市:大鹿村!D81)</f>
        <v>1.08</v>
      </c>
      <c r="E81" s="77">
        <f>SUM(小諸市:大鹿村!E81)</f>
        <v>0.21</v>
      </c>
      <c r="F81" s="77">
        <f>SUM(小諸市:大鹿村!F81)</f>
        <v>98.769999999999982</v>
      </c>
      <c r="G81" s="77">
        <f>SUM(小諸市:大鹿村!G81)</f>
        <v>4.28</v>
      </c>
      <c r="H81" s="77">
        <f>SUM(小諸市:大鹿村!H81)</f>
        <v>8.64</v>
      </c>
      <c r="I81" s="26">
        <f t="shared" si="6"/>
        <v>115.70999999999998</v>
      </c>
      <c r="J81" s="78">
        <f>SUM(小諸市:大鹿村!J81)</f>
        <v>54.280000000000008</v>
      </c>
      <c r="K81" s="77">
        <f>SUM(小諸市:大鹿村!K81)</f>
        <v>17.09</v>
      </c>
      <c r="L81" s="77">
        <f>SUM(小諸市:大鹿村!L81)</f>
        <v>323.97999999999996</v>
      </c>
      <c r="M81" s="77">
        <f>SUM(小諸市:大鹿村!M81)</f>
        <v>4121.1900000000023</v>
      </c>
      <c r="N81" s="27">
        <f t="shared" si="7"/>
        <v>4516.5400000000027</v>
      </c>
      <c r="O81" s="28">
        <f t="shared" si="8"/>
        <v>4632.2500000000027</v>
      </c>
      <c r="P81" s="136"/>
      <c r="Q81" s="144"/>
      <c r="R81" s="144"/>
      <c r="S81" s="138"/>
    </row>
    <row r="82" spans="1:19" ht="11.25" customHeight="1" x14ac:dyDescent="0.45">
      <c r="A82" s="92"/>
      <c r="B82" s="15" t="s">
        <v>21</v>
      </c>
      <c r="C82" s="70">
        <f>SUM(小諸市:大鹿村!C82)</f>
        <v>714</v>
      </c>
      <c r="D82" s="71">
        <f>SUM(小諸市:大鹿村!D82)</f>
        <v>125</v>
      </c>
      <c r="E82" s="71">
        <f>SUM(小諸市:大鹿村!E82)</f>
        <v>35</v>
      </c>
      <c r="F82" s="71">
        <f>SUM(小諸市:大鹿村!F82)</f>
        <v>13397</v>
      </c>
      <c r="G82" s="71">
        <f>SUM(小諸市:大鹿村!G82)</f>
        <v>577</v>
      </c>
      <c r="H82" s="71">
        <f>SUM(小諸市:大鹿村!H82)</f>
        <v>685</v>
      </c>
      <c r="I82" s="17">
        <f t="shared" si="6"/>
        <v>15533</v>
      </c>
      <c r="J82" s="72">
        <f>SUM(小諸市:大鹿村!J82)</f>
        <v>4135</v>
      </c>
      <c r="K82" s="71">
        <f>SUM(小諸市:大鹿村!K82)</f>
        <v>560</v>
      </c>
      <c r="L82" s="71">
        <f>SUM(小諸市:大鹿村!L82)</f>
        <v>19799</v>
      </c>
      <c r="M82" s="71">
        <f>SUM(小諸市:大鹿村!M82)</f>
        <v>232798</v>
      </c>
      <c r="N82" s="19">
        <f t="shared" si="7"/>
        <v>257292</v>
      </c>
      <c r="O82" s="20">
        <f t="shared" si="8"/>
        <v>272825</v>
      </c>
      <c r="P82" s="136"/>
      <c r="Q82" s="144"/>
      <c r="R82" s="144"/>
      <c r="S82" s="138"/>
    </row>
    <row r="83" spans="1:19" ht="11.25" customHeight="1" x14ac:dyDescent="0.45">
      <c r="A83" s="92"/>
      <c r="B83" s="22" t="s">
        <v>23</v>
      </c>
      <c r="C83" s="79">
        <f>SUM(小諸市:大鹿村!C83)</f>
        <v>24.200000000000003</v>
      </c>
      <c r="D83" s="80">
        <f>SUM(小諸市:大鹿村!D83)</f>
        <v>4.3</v>
      </c>
      <c r="E83" s="80">
        <f>SUM(小諸市:大鹿村!E83)</f>
        <v>1.2</v>
      </c>
      <c r="F83" s="80">
        <f>SUM(小諸市:大鹿村!F83)</f>
        <v>341.89999999999992</v>
      </c>
      <c r="G83" s="80">
        <f>SUM(小諸市:大鹿村!G83)</f>
        <v>13.000000000000002</v>
      </c>
      <c r="H83" s="80">
        <f>SUM(小諸市:大鹿村!H83)</f>
        <v>31.3</v>
      </c>
      <c r="I83" s="29">
        <f t="shared" si="6"/>
        <v>415.89999999999992</v>
      </c>
      <c r="J83" s="81">
        <f>SUM(小諸市:大鹿村!J83)</f>
        <v>66.099999999999994</v>
      </c>
      <c r="K83" s="80">
        <f>SUM(小諸市:大鹿村!K83)</f>
        <v>31.9</v>
      </c>
      <c r="L83" s="80">
        <f>SUM(小諸市:大鹿村!L83)</f>
        <v>621.29999999999995</v>
      </c>
      <c r="M83" s="80">
        <f>SUM(小諸市:大鹿村!M83)</f>
        <v>7275.9999999999982</v>
      </c>
      <c r="N83" s="30">
        <f t="shared" si="7"/>
        <v>7995.2999999999984</v>
      </c>
      <c r="O83" s="31">
        <f t="shared" si="8"/>
        <v>8411.1999999999989</v>
      </c>
      <c r="P83" s="136"/>
      <c r="Q83" s="144"/>
      <c r="R83" s="144"/>
      <c r="S83" s="138"/>
    </row>
    <row r="84" spans="1:19" ht="11.25" customHeight="1" x14ac:dyDescent="0.45">
      <c r="A84" s="92">
        <v>8</v>
      </c>
      <c r="B84" s="15" t="s">
        <v>19</v>
      </c>
      <c r="C84" s="76">
        <f>SUM(小諸市:大鹿村!C84)</f>
        <v>0.12</v>
      </c>
      <c r="D84" s="77">
        <f>SUM(小諸市:大鹿村!D84)</f>
        <v>6.13</v>
      </c>
      <c r="E84" s="77">
        <f>SUM(小諸市:大鹿村!E84)</f>
        <v>0</v>
      </c>
      <c r="F84" s="77">
        <f>SUM(小諸市:大鹿村!F84)</f>
        <v>67.929999999999993</v>
      </c>
      <c r="G84" s="77">
        <f>SUM(小諸市:大鹿村!G84)</f>
        <v>0.51</v>
      </c>
      <c r="H84" s="77">
        <f>SUM(小諸市:大鹿村!H84)</f>
        <v>5.22</v>
      </c>
      <c r="I84" s="26">
        <f t="shared" si="6"/>
        <v>79.91</v>
      </c>
      <c r="J84" s="78">
        <f>SUM(小諸市:大鹿村!J84)</f>
        <v>68.31</v>
      </c>
      <c r="K84" s="77">
        <f>SUM(小諸市:大鹿村!K84)</f>
        <v>10.84</v>
      </c>
      <c r="L84" s="77">
        <f>SUM(小諸市:大鹿村!L84)</f>
        <v>576.80999999999983</v>
      </c>
      <c r="M84" s="77">
        <f>SUM(小諸市:大鹿村!M84)</f>
        <v>4333.92</v>
      </c>
      <c r="N84" s="27">
        <f t="shared" si="7"/>
        <v>4989.88</v>
      </c>
      <c r="O84" s="28">
        <f t="shared" si="8"/>
        <v>5069.79</v>
      </c>
      <c r="P84" s="136"/>
      <c r="Q84" s="144"/>
      <c r="R84" s="144"/>
      <c r="S84" s="138"/>
    </row>
    <row r="85" spans="1:19" ht="11.25" customHeight="1" x14ac:dyDescent="0.45">
      <c r="A85" s="92"/>
      <c r="B85" s="15" t="s">
        <v>21</v>
      </c>
      <c r="C85" s="70">
        <f>SUM(小諸市:大鹿村!C85)</f>
        <v>39</v>
      </c>
      <c r="D85" s="71">
        <f>SUM(小諸市:大鹿村!D85)</f>
        <v>1086</v>
      </c>
      <c r="E85" s="71">
        <f>SUM(小諸市:大鹿村!E85)</f>
        <v>0</v>
      </c>
      <c r="F85" s="71">
        <f>SUM(小諸市:大鹿村!F85)</f>
        <v>11519</v>
      </c>
      <c r="G85" s="71">
        <f>SUM(小諸市:大鹿村!G85)</f>
        <v>127</v>
      </c>
      <c r="H85" s="71">
        <f>SUM(小諸市:大鹿村!H85)</f>
        <v>474</v>
      </c>
      <c r="I85" s="17">
        <f t="shared" si="6"/>
        <v>13245</v>
      </c>
      <c r="J85" s="72">
        <f>SUM(小諸市:大鹿村!J85)</f>
        <v>5307</v>
      </c>
      <c r="K85" s="71">
        <f>SUM(小諸市:大鹿村!K85)</f>
        <v>570</v>
      </c>
      <c r="L85" s="71">
        <f>SUM(小諸市:大鹿村!L85)</f>
        <v>40426</v>
      </c>
      <c r="M85" s="71">
        <f>SUM(小諸市:大鹿村!M85)</f>
        <v>285625</v>
      </c>
      <c r="N85" s="19">
        <f t="shared" si="7"/>
        <v>331928</v>
      </c>
      <c r="O85" s="20">
        <f t="shared" si="8"/>
        <v>345173</v>
      </c>
      <c r="P85" s="136"/>
      <c r="Q85" s="144"/>
      <c r="R85" s="144"/>
      <c r="S85" s="138"/>
    </row>
    <row r="86" spans="1:19" ht="11.25" customHeight="1" x14ac:dyDescent="0.45">
      <c r="A86" s="92"/>
      <c r="B86" s="22" t="s">
        <v>23</v>
      </c>
      <c r="C86" s="79">
        <f>SUM(小諸市:大鹿村!C86)</f>
        <v>0.9</v>
      </c>
      <c r="D86" s="80">
        <f>SUM(小諸市:大鹿村!D86)</f>
        <v>28.7</v>
      </c>
      <c r="E86" s="80">
        <f>SUM(小諸市:大鹿村!E86)</f>
        <v>0</v>
      </c>
      <c r="F86" s="80">
        <f>SUM(小諸市:大鹿村!F86)</f>
        <v>236.70000000000002</v>
      </c>
      <c r="G86" s="80">
        <f>SUM(小諸市:大鹿村!G86)</f>
        <v>2.5999999999999996</v>
      </c>
      <c r="H86" s="80">
        <f>SUM(小諸市:大鹿村!H86)</f>
        <v>17.8</v>
      </c>
      <c r="I86" s="29">
        <f t="shared" si="6"/>
        <v>286.70000000000005</v>
      </c>
      <c r="J86" s="81">
        <f>SUM(小諸市:大鹿村!J86)</f>
        <v>51.899999999999991</v>
      </c>
      <c r="K86" s="80">
        <f>SUM(小諸市:大鹿村!K86)</f>
        <v>24.3</v>
      </c>
      <c r="L86" s="80">
        <f>SUM(小諸市:大鹿村!L86)</f>
        <v>1211.7999999999995</v>
      </c>
      <c r="M86" s="80">
        <f>SUM(小諸市:大鹿村!M86)</f>
        <v>8549.9999999999982</v>
      </c>
      <c r="N86" s="30">
        <f t="shared" si="7"/>
        <v>9837.9999999999982</v>
      </c>
      <c r="O86" s="31">
        <f t="shared" si="8"/>
        <v>10124.699999999999</v>
      </c>
      <c r="P86" s="136"/>
      <c r="Q86" s="144"/>
      <c r="R86" s="144"/>
      <c r="S86" s="138"/>
    </row>
    <row r="87" spans="1:19" ht="11.25" customHeight="1" x14ac:dyDescent="0.45">
      <c r="A87" s="92">
        <v>9</v>
      </c>
      <c r="B87" s="15" t="s">
        <v>19</v>
      </c>
      <c r="C87" s="76">
        <f>SUM(小諸市:大鹿村!C87)</f>
        <v>1.9500000000000002</v>
      </c>
      <c r="D87" s="77">
        <f>SUM(小諸市:大鹿村!D87)</f>
        <v>4.5</v>
      </c>
      <c r="E87" s="77">
        <f>SUM(小諸市:大鹿村!E87)</f>
        <v>0.99</v>
      </c>
      <c r="F87" s="77">
        <f>SUM(小諸市:大鹿村!F87)</f>
        <v>128.74999999999997</v>
      </c>
      <c r="G87" s="77">
        <f>SUM(小諸市:大鹿村!G87)</f>
        <v>9.7100000000000009</v>
      </c>
      <c r="H87" s="77">
        <f>SUM(小諸市:大鹿村!H87)</f>
        <v>30.41</v>
      </c>
      <c r="I87" s="26">
        <f t="shared" si="6"/>
        <v>176.30999999999997</v>
      </c>
      <c r="J87" s="78">
        <f>SUM(小諸市:大鹿村!J87)</f>
        <v>85.620000000000019</v>
      </c>
      <c r="K87" s="77">
        <f>SUM(小諸市:大鹿村!K87)</f>
        <v>28.75</v>
      </c>
      <c r="L87" s="77">
        <f>SUM(小諸市:大鹿村!L87)</f>
        <v>486.24999999999994</v>
      </c>
      <c r="M87" s="77">
        <f>SUM(小諸市:大鹿村!M87)</f>
        <v>4599.1000000000013</v>
      </c>
      <c r="N87" s="27">
        <f t="shared" si="7"/>
        <v>5199.7200000000012</v>
      </c>
      <c r="O87" s="28">
        <f t="shared" si="8"/>
        <v>5376.0300000000016</v>
      </c>
      <c r="P87" s="136"/>
      <c r="Q87" s="144"/>
      <c r="R87" s="144"/>
      <c r="S87" s="138"/>
    </row>
    <row r="88" spans="1:19" ht="11.25" customHeight="1" x14ac:dyDescent="0.45">
      <c r="A88" s="92"/>
      <c r="B88" s="15" t="s">
        <v>21</v>
      </c>
      <c r="C88" s="70">
        <f>SUM(小諸市:大鹿村!C88)</f>
        <v>542</v>
      </c>
      <c r="D88" s="71">
        <f>SUM(小諸市:大鹿村!D88)</f>
        <v>844</v>
      </c>
      <c r="E88" s="71">
        <f>SUM(小諸市:大鹿村!E88)</f>
        <v>209</v>
      </c>
      <c r="F88" s="71">
        <f>SUM(小諸市:大鹿村!F88)</f>
        <v>23966</v>
      </c>
      <c r="G88" s="71">
        <f>SUM(小諸市:大鹿村!G88)</f>
        <v>2145</v>
      </c>
      <c r="H88" s="71">
        <f>SUM(小諸市:大鹿村!H88)</f>
        <v>3109</v>
      </c>
      <c r="I88" s="17">
        <f t="shared" si="6"/>
        <v>30815</v>
      </c>
      <c r="J88" s="72">
        <f>SUM(小諸市:大鹿村!J88)</f>
        <v>7105</v>
      </c>
      <c r="K88" s="71">
        <f>SUM(小諸市:大鹿村!K88)</f>
        <v>1697</v>
      </c>
      <c r="L88" s="71">
        <f>SUM(小諸市:大鹿村!L88)</f>
        <v>38733</v>
      </c>
      <c r="M88" s="71">
        <f>SUM(小諸市:大鹿村!M88)</f>
        <v>347178</v>
      </c>
      <c r="N88" s="19">
        <f t="shared" si="7"/>
        <v>394713</v>
      </c>
      <c r="O88" s="20">
        <f t="shared" si="8"/>
        <v>425528</v>
      </c>
      <c r="P88" s="136"/>
      <c r="Q88" s="144"/>
      <c r="R88" s="144"/>
      <c r="S88" s="138"/>
    </row>
    <row r="89" spans="1:19" ht="11.25" customHeight="1" x14ac:dyDescent="0.45">
      <c r="A89" s="92"/>
      <c r="B89" s="22" t="s">
        <v>23</v>
      </c>
      <c r="C89" s="79">
        <f>SUM(小諸市:大鹿村!C89)</f>
        <v>10.5</v>
      </c>
      <c r="D89" s="80">
        <f>SUM(小諸市:大鹿村!D89)</f>
        <v>20.6</v>
      </c>
      <c r="E89" s="80">
        <f>SUM(小諸市:大鹿村!E89)</f>
        <v>4.5</v>
      </c>
      <c r="F89" s="80">
        <f>SUM(小諸市:大鹿村!F89)</f>
        <v>365.40000000000003</v>
      </c>
      <c r="G89" s="80">
        <f>SUM(小諸市:大鹿村!G89)</f>
        <v>43.900000000000006</v>
      </c>
      <c r="H89" s="80">
        <f>SUM(小諸市:大鹿村!H89)</f>
        <v>103.7</v>
      </c>
      <c r="I89" s="29">
        <f t="shared" si="6"/>
        <v>548.60000000000014</v>
      </c>
      <c r="J89" s="81">
        <f>SUM(小諸市:大鹿村!J89)</f>
        <v>49.100000000000009</v>
      </c>
      <c r="K89" s="80">
        <f>SUM(小諸市:大鹿村!K89)</f>
        <v>60</v>
      </c>
      <c r="L89" s="80">
        <f>SUM(小諸市:大鹿村!L89)</f>
        <v>1065.4000000000005</v>
      </c>
      <c r="M89" s="80">
        <f>SUM(小諸市:大鹿村!M89)</f>
        <v>9493.2000000000007</v>
      </c>
      <c r="N89" s="30">
        <f t="shared" si="7"/>
        <v>10667.7</v>
      </c>
      <c r="O89" s="31">
        <f t="shared" si="8"/>
        <v>11216.300000000001</v>
      </c>
      <c r="P89" s="136"/>
      <c r="Q89" s="144"/>
      <c r="R89" s="144"/>
      <c r="S89" s="138"/>
    </row>
    <row r="90" spans="1:19" ht="11.25" customHeight="1" x14ac:dyDescent="0.45">
      <c r="A90" s="92">
        <v>10</v>
      </c>
      <c r="B90" s="15" t="s">
        <v>19</v>
      </c>
      <c r="C90" s="76">
        <f>SUM(小諸市:大鹿村!C90)</f>
        <v>2.02</v>
      </c>
      <c r="D90" s="77">
        <f>SUM(小諸市:大鹿村!D90)</f>
        <v>16.010000000000002</v>
      </c>
      <c r="E90" s="77">
        <f>SUM(小諸市:大鹿村!E90)</f>
        <v>0.52</v>
      </c>
      <c r="F90" s="77">
        <f>SUM(小諸市:大鹿村!F90)</f>
        <v>258.40000000000009</v>
      </c>
      <c r="G90" s="77">
        <f>SUM(小諸市:大鹿村!G90)</f>
        <v>5.24</v>
      </c>
      <c r="H90" s="77">
        <f>SUM(小諸市:大鹿村!H90)</f>
        <v>54.339999999999989</v>
      </c>
      <c r="I90" s="26">
        <f t="shared" si="6"/>
        <v>336.53000000000009</v>
      </c>
      <c r="J90" s="78">
        <f>SUM(小諸市:大鹿村!J90)</f>
        <v>83.98</v>
      </c>
      <c r="K90" s="77">
        <f>SUM(小諸市:大鹿村!K90)</f>
        <v>79.98</v>
      </c>
      <c r="L90" s="77">
        <f>SUM(小諸市:大鹿村!L90)</f>
        <v>432.35000000000008</v>
      </c>
      <c r="M90" s="77">
        <f>SUM(小諸市:大鹿村!M90)</f>
        <v>6163.5</v>
      </c>
      <c r="N90" s="27">
        <f t="shared" si="7"/>
        <v>6759.81</v>
      </c>
      <c r="O90" s="28">
        <f t="shared" si="8"/>
        <v>7096.34</v>
      </c>
      <c r="P90" s="136"/>
      <c r="Q90" s="144"/>
      <c r="R90" s="144"/>
      <c r="S90" s="138"/>
    </row>
    <row r="91" spans="1:19" ht="11.25" customHeight="1" x14ac:dyDescent="0.45">
      <c r="A91" s="92"/>
      <c r="B91" s="15" t="s">
        <v>21</v>
      </c>
      <c r="C91" s="70">
        <f>SUM(小諸市:大鹿村!C91)</f>
        <v>797</v>
      </c>
      <c r="D91" s="71">
        <f>SUM(小諸市:大鹿村!D91)</f>
        <v>3448</v>
      </c>
      <c r="E91" s="71">
        <f>SUM(小諸市:大鹿村!E91)</f>
        <v>120</v>
      </c>
      <c r="F91" s="71">
        <f>SUM(小諸市:大鹿村!F91)</f>
        <v>51171</v>
      </c>
      <c r="G91" s="71">
        <f>SUM(小諸市:大鹿村!G91)</f>
        <v>1067</v>
      </c>
      <c r="H91" s="71">
        <f>SUM(小諸市:大鹿村!H91)</f>
        <v>6916</v>
      </c>
      <c r="I91" s="17">
        <f t="shared" si="6"/>
        <v>63519</v>
      </c>
      <c r="J91" s="72">
        <f>SUM(小諸市:大鹿村!J91)</f>
        <v>7210</v>
      </c>
      <c r="K91" s="71">
        <f>SUM(小諸市:大鹿村!K91)</f>
        <v>4638</v>
      </c>
      <c r="L91" s="71">
        <f>SUM(小諸市:大鹿村!L91)</f>
        <v>38537</v>
      </c>
      <c r="M91" s="71">
        <f>SUM(小諸市:大鹿村!M91)</f>
        <v>513007</v>
      </c>
      <c r="N91" s="19">
        <f t="shared" si="7"/>
        <v>563392</v>
      </c>
      <c r="O91" s="20">
        <f t="shared" si="8"/>
        <v>626911</v>
      </c>
      <c r="P91" s="136"/>
      <c r="Q91" s="144"/>
      <c r="R91" s="144"/>
      <c r="S91" s="138"/>
    </row>
    <row r="92" spans="1:19" ht="11.25" customHeight="1" x14ac:dyDescent="0.45">
      <c r="A92" s="92"/>
      <c r="B92" s="22" t="s">
        <v>23</v>
      </c>
      <c r="C92" s="79">
        <f>SUM(小諸市:大鹿村!C92)</f>
        <v>13.7</v>
      </c>
      <c r="D92" s="80">
        <f>SUM(小諸市:大鹿村!D92)</f>
        <v>63.1</v>
      </c>
      <c r="E92" s="80">
        <f>SUM(小諸市:大鹿村!E92)</f>
        <v>2.1999999999999997</v>
      </c>
      <c r="F92" s="80">
        <f>SUM(小諸市:大鹿村!F92)</f>
        <v>669.90000000000009</v>
      </c>
      <c r="G92" s="80">
        <f>SUM(小諸市:大鹿村!G92)</f>
        <v>16.600000000000001</v>
      </c>
      <c r="H92" s="80">
        <f>SUM(小諸市:大鹿村!H92)</f>
        <v>196.3</v>
      </c>
      <c r="I92" s="29">
        <f t="shared" si="6"/>
        <v>961.80000000000018</v>
      </c>
      <c r="J92" s="81">
        <f>SUM(小諸市:大鹿村!J92)</f>
        <v>20.500000000000004</v>
      </c>
      <c r="K92" s="80">
        <f>SUM(小諸市:大鹿村!K92)</f>
        <v>141.19999999999999</v>
      </c>
      <c r="L92" s="80">
        <f>SUM(小諸市:大鹿村!L92)</f>
        <v>960.99999999999989</v>
      </c>
      <c r="M92" s="80">
        <f>SUM(小諸市:大鹿村!M92)</f>
        <v>12817.899999999994</v>
      </c>
      <c r="N92" s="30">
        <f t="shared" si="7"/>
        <v>13940.599999999995</v>
      </c>
      <c r="O92" s="31">
        <f t="shared" si="8"/>
        <v>14902.399999999994</v>
      </c>
      <c r="P92" s="136"/>
      <c r="Q92" s="144"/>
      <c r="R92" s="144"/>
      <c r="S92" s="138"/>
    </row>
    <row r="93" spans="1:19" ht="11.25" customHeight="1" x14ac:dyDescent="0.45">
      <c r="A93" s="92">
        <v>11</v>
      </c>
      <c r="B93" s="15" t="s">
        <v>19</v>
      </c>
      <c r="C93" s="76">
        <f>SUM(小諸市:大鹿村!C93)</f>
        <v>3.02</v>
      </c>
      <c r="D93" s="77">
        <f>SUM(小諸市:大鹿村!D93)</f>
        <v>4.4600000000000009</v>
      </c>
      <c r="E93" s="77">
        <f>SUM(小諸市:大鹿村!E93)</f>
        <v>1.1000000000000001</v>
      </c>
      <c r="F93" s="77">
        <f>SUM(小諸市:大鹿村!F93)</f>
        <v>1035.23</v>
      </c>
      <c r="G93" s="77">
        <f>SUM(小諸市:大鹿村!G93)</f>
        <v>18.43</v>
      </c>
      <c r="H93" s="77">
        <f>SUM(小諸市:大鹿村!H93)</f>
        <v>160.93999999999997</v>
      </c>
      <c r="I93" s="26">
        <f t="shared" si="6"/>
        <v>1223.18</v>
      </c>
      <c r="J93" s="78">
        <f>SUM(小諸市:大鹿村!J93)</f>
        <v>54.48</v>
      </c>
      <c r="K93" s="77">
        <f>SUM(小諸市:大鹿村!K93)</f>
        <v>237.24</v>
      </c>
      <c r="L93" s="77">
        <f>SUM(小諸市:大鹿村!L93)</f>
        <v>606.35999999999979</v>
      </c>
      <c r="M93" s="77">
        <f>SUM(小諸市:大鹿村!M93)</f>
        <v>10448.240000000002</v>
      </c>
      <c r="N93" s="27">
        <f t="shared" si="7"/>
        <v>11346.320000000002</v>
      </c>
      <c r="O93" s="28">
        <f t="shared" si="8"/>
        <v>12569.500000000002</v>
      </c>
      <c r="P93" s="136"/>
      <c r="Q93" s="144"/>
      <c r="R93" s="144"/>
      <c r="S93" s="138"/>
    </row>
    <row r="94" spans="1:19" ht="11.25" customHeight="1" x14ac:dyDescent="0.45">
      <c r="A94" s="92"/>
      <c r="B94" s="15" t="s">
        <v>21</v>
      </c>
      <c r="C94" s="70">
        <f>SUM(小諸市:大鹿村!C94)</f>
        <v>1241</v>
      </c>
      <c r="D94" s="71">
        <f>SUM(小諸市:大鹿村!D94)</f>
        <v>1096</v>
      </c>
      <c r="E94" s="71">
        <f>SUM(小諸市:大鹿村!E94)</f>
        <v>269</v>
      </c>
      <c r="F94" s="71">
        <f>SUM(小諸市:大鹿村!F94)</f>
        <v>223253</v>
      </c>
      <c r="G94" s="71">
        <f>SUM(小諸市:大鹿村!G94)</f>
        <v>4088</v>
      </c>
      <c r="H94" s="71">
        <f>SUM(小諸市:大鹿村!H94)</f>
        <v>23619</v>
      </c>
      <c r="I94" s="17">
        <f t="shared" si="6"/>
        <v>253566</v>
      </c>
      <c r="J94" s="72">
        <f>SUM(小諸市:大鹿村!J94)</f>
        <v>4850</v>
      </c>
      <c r="K94" s="71">
        <f>SUM(小諸市:大鹿村!K94)</f>
        <v>16040</v>
      </c>
      <c r="L94" s="71">
        <f>SUM(小諸市:大鹿村!L94)</f>
        <v>59873</v>
      </c>
      <c r="M94" s="71">
        <f>SUM(小諸市:大鹿村!M94)</f>
        <v>919403</v>
      </c>
      <c r="N94" s="19">
        <f t="shared" si="7"/>
        <v>1000166</v>
      </c>
      <c r="O94" s="20">
        <f t="shared" si="8"/>
        <v>1253732</v>
      </c>
      <c r="P94" s="136"/>
      <c r="Q94" s="144"/>
      <c r="R94" s="144"/>
      <c r="S94" s="138"/>
    </row>
    <row r="95" spans="1:19" ht="11.25" customHeight="1" x14ac:dyDescent="0.45">
      <c r="A95" s="92"/>
      <c r="B95" s="22" t="s">
        <v>23</v>
      </c>
      <c r="C95" s="79">
        <f>SUM(小諸市:大鹿村!C95)</f>
        <v>15.9</v>
      </c>
      <c r="D95" s="80">
        <f>SUM(小諸市:大鹿村!D95)</f>
        <v>17.600000000000001</v>
      </c>
      <c r="E95" s="80">
        <f>SUM(小諸市:大鹿村!E95)</f>
        <v>4.2</v>
      </c>
      <c r="F95" s="80">
        <f>SUM(小諸市:大鹿村!F95)</f>
        <v>2475.4000000000005</v>
      </c>
      <c r="G95" s="80">
        <f>SUM(小諸市:大鹿村!G95)</f>
        <v>55.099999999999994</v>
      </c>
      <c r="H95" s="80">
        <f>SUM(小諸市:大鹿村!H95)</f>
        <v>541.20000000000005</v>
      </c>
      <c r="I95" s="29">
        <f t="shared" si="6"/>
        <v>3109.4000000000005</v>
      </c>
      <c r="J95" s="81">
        <f>SUM(小諸市:大鹿村!J95)</f>
        <v>14.5</v>
      </c>
      <c r="K95" s="80">
        <f>SUM(小諸市:大鹿村!K95)</f>
        <v>415.40000000000003</v>
      </c>
      <c r="L95" s="80">
        <f>SUM(小諸市:大鹿村!L95)</f>
        <v>1178.4000000000001</v>
      </c>
      <c r="M95" s="80">
        <f>SUM(小諸市:大鹿村!M95)</f>
        <v>17737.400000000001</v>
      </c>
      <c r="N95" s="30">
        <f t="shared" si="7"/>
        <v>19345.7</v>
      </c>
      <c r="O95" s="31">
        <f t="shared" si="8"/>
        <v>22455.100000000002</v>
      </c>
      <c r="P95" s="136"/>
      <c r="Q95" s="144"/>
      <c r="R95" s="144"/>
      <c r="S95" s="138"/>
    </row>
    <row r="96" spans="1:19" ht="11.25" customHeight="1" x14ac:dyDescent="0.45">
      <c r="A96" s="92">
        <v>12</v>
      </c>
      <c r="B96" s="15" t="s">
        <v>19</v>
      </c>
      <c r="C96" s="76">
        <f>SUM(小諸市:大鹿村!C96)</f>
        <v>6.5100000000000007</v>
      </c>
      <c r="D96" s="77">
        <f>SUM(小諸市:大鹿村!D96)</f>
        <v>2.61</v>
      </c>
      <c r="E96" s="77">
        <f>SUM(小諸市:大鹿村!E96)</f>
        <v>2.06</v>
      </c>
      <c r="F96" s="77">
        <f>SUM(小諸市:大鹿村!F96)</f>
        <v>2523.4499999999994</v>
      </c>
      <c r="G96" s="77">
        <f>SUM(小諸市:大鹿村!G96)</f>
        <v>15.31</v>
      </c>
      <c r="H96" s="77">
        <f>SUM(小諸市:大鹿村!H96)</f>
        <v>246.11999999999995</v>
      </c>
      <c r="I96" s="26">
        <f t="shared" si="6"/>
        <v>2796.059999999999</v>
      </c>
      <c r="J96" s="78">
        <f>SUM(小諸市:大鹿村!J96)</f>
        <v>107.50999999999998</v>
      </c>
      <c r="K96" s="77">
        <f>SUM(小諸市:大鹿村!K96)</f>
        <v>220.87</v>
      </c>
      <c r="L96" s="77">
        <f>SUM(小諸市:大鹿村!L96)</f>
        <v>971.27000000000032</v>
      </c>
      <c r="M96" s="77">
        <f>SUM(小諸市:大鹿村!M96)</f>
        <v>15496.270000000002</v>
      </c>
      <c r="N96" s="27">
        <f t="shared" si="7"/>
        <v>16795.920000000002</v>
      </c>
      <c r="O96" s="28">
        <f t="shared" si="8"/>
        <v>19591.98</v>
      </c>
      <c r="P96" s="136"/>
      <c r="Q96" s="144"/>
      <c r="R96" s="144"/>
      <c r="S96" s="138"/>
    </row>
    <row r="97" spans="1:19" ht="11.25" customHeight="1" x14ac:dyDescent="0.45">
      <c r="A97" s="92"/>
      <c r="B97" s="15" t="s">
        <v>21</v>
      </c>
      <c r="C97" s="70">
        <f>SUM(小諸市:大鹿村!C97)</f>
        <v>2982</v>
      </c>
      <c r="D97" s="71">
        <f>SUM(小諸市:大鹿村!D97)</f>
        <v>678</v>
      </c>
      <c r="E97" s="71">
        <f>SUM(小諸市:大鹿村!E97)</f>
        <v>547</v>
      </c>
      <c r="F97" s="71">
        <f>SUM(小諸市:大鹿村!F97)</f>
        <v>568907</v>
      </c>
      <c r="G97" s="71">
        <f>SUM(小諸市:大鹿村!G97)</f>
        <v>4242</v>
      </c>
      <c r="H97" s="71">
        <f>SUM(小諸市:大鹿村!H97)</f>
        <v>32727</v>
      </c>
      <c r="I97" s="17">
        <f t="shared" si="6"/>
        <v>610083</v>
      </c>
      <c r="J97" s="72">
        <f>SUM(小諸市:大鹿村!J97)</f>
        <v>9409</v>
      </c>
      <c r="K97" s="71">
        <f>SUM(小諸市:大鹿村!K97)</f>
        <v>18811</v>
      </c>
      <c r="L97" s="71">
        <f>SUM(小諸市:大鹿村!L97)</f>
        <v>99765</v>
      </c>
      <c r="M97" s="71">
        <f>SUM(小諸市:大鹿村!M97)</f>
        <v>1499836</v>
      </c>
      <c r="N97" s="19">
        <f t="shared" si="7"/>
        <v>1627821</v>
      </c>
      <c r="O97" s="20">
        <f t="shared" si="8"/>
        <v>2237904</v>
      </c>
      <c r="P97" s="136"/>
      <c r="Q97" s="144"/>
      <c r="R97" s="144"/>
      <c r="S97" s="138"/>
    </row>
    <row r="98" spans="1:19" ht="11.25" customHeight="1" x14ac:dyDescent="0.45">
      <c r="A98" s="92"/>
      <c r="B98" s="22" t="s">
        <v>23</v>
      </c>
      <c r="C98" s="79">
        <f>SUM(小諸市:大鹿村!C98)</f>
        <v>33.6</v>
      </c>
      <c r="D98" s="80">
        <f>SUM(小諸市:大鹿村!D98)</f>
        <v>9.3999999999999986</v>
      </c>
      <c r="E98" s="80">
        <f>SUM(小諸市:大鹿村!E98)</f>
        <v>7.6</v>
      </c>
      <c r="F98" s="80">
        <f>SUM(小諸市:大鹿村!F98)</f>
        <v>5455.0000000000009</v>
      </c>
      <c r="G98" s="80">
        <f>SUM(小諸市:大鹿村!G98)</f>
        <v>52.70000000000001</v>
      </c>
      <c r="H98" s="80">
        <f>SUM(小諸市:大鹿村!H98)</f>
        <v>639.1</v>
      </c>
      <c r="I98" s="29">
        <f t="shared" si="6"/>
        <v>6197.4000000000015</v>
      </c>
      <c r="J98" s="81">
        <f>SUM(小諸市:大鹿村!J98)</f>
        <v>15</v>
      </c>
      <c r="K98" s="80">
        <f>SUM(小諸市:大鹿村!K98)</f>
        <v>433.5</v>
      </c>
      <c r="L98" s="80">
        <f>SUM(小諸市:大鹿村!L98)</f>
        <v>1880.3999999999999</v>
      </c>
      <c r="M98" s="80">
        <f>SUM(小諸市:大鹿村!M98)</f>
        <v>28172.300000000007</v>
      </c>
      <c r="N98" s="30">
        <f t="shared" si="7"/>
        <v>30501.200000000004</v>
      </c>
      <c r="O98" s="31">
        <f t="shared" si="8"/>
        <v>36698.600000000006</v>
      </c>
      <c r="P98" s="136"/>
      <c r="Q98" s="144"/>
      <c r="R98" s="144"/>
      <c r="S98" s="138"/>
    </row>
    <row r="99" spans="1:19" ht="11.25" customHeight="1" x14ac:dyDescent="0.45">
      <c r="A99" s="92">
        <v>13</v>
      </c>
      <c r="B99" s="15" t="s">
        <v>19</v>
      </c>
      <c r="C99" s="76">
        <f>SUM(小諸市:大鹿村!C99)</f>
        <v>4.1900000000000004</v>
      </c>
      <c r="D99" s="77">
        <f>SUM(小諸市:大鹿村!D99)</f>
        <v>2.9599999999999995</v>
      </c>
      <c r="E99" s="77">
        <f>SUM(小諸市:大鹿村!E99)</f>
        <v>3.96</v>
      </c>
      <c r="F99" s="77">
        <f>SUM(小諸市:大鹿村!F99)</f>
        <v>4327.67</v>
      </c>
      <c r="G99" s="77">
        <f>SUM(小諸市:大鹿村!G99)</f>
        <v>433.42999999999995</v>
      </c>
      <c r="H99" s="77">
        <f>SUM(小諸市:大鹿村!H99)</f>
        <v>585.2299999999999</v>
      </c>
      <c r="I99" s="26">
        <f t="shared" si="6"/>
        <v>5357.44</v>
      </c>
      <c r="J99" s="78">
        <f>SUM(小諸市:大鹿村!J99)</f>
        <v>374.46999999999997</v>
      </c>
      <c r="K99" s="77">
        <f>SUM(小諸市:大鹿村!K99)</f>
        <v>472.28000000000003</v>
      </c>
      <c r="L99" s="77">
        <f>SUM(小諸市:大鹿村!L99)</f>
        <v>2155.1799999999989</v>
      </c>
      <c r="M99" s="77">
        <f>SUM(小諸市:大鹿村!M99)</f>
        <v>27774.669999999995</v>
      </c>
      <c r="N99" s="27">
        <f t="shared" si="7"/>
        <v>30776.599999999995</v>
      </c>
      <c r="O99" s="28">
        <f t="shared" si="8"/>
        <v>36134.039999999994</v>
      </c>
      <c r="P99" s="136"/>
      <c r="Q99" s="144"/>
      <c r="R99" s="144"/>
      <c r="S99" s="138"/>
    </row>
    <row r="100" spans="1:19" ht="11.25" customHeight="1" x14ac:dyDescent="0.45">
      <c r="A100" s="92"/>
      <c r="B100" s="15" t="s">
        <v>21</v>
      </c>
      <c r="C100" s="70">
        <f>SUM(小諸市:大鹿村!C100)</f>
        <v>1421</v>
      </c>
      <c r="D100" s="71">
        <f>SUM(小諸市:大鹿村!D100)</f>
        <v>795</v>
      </c>
      <c r="E100" s="71">
        <f>SUM(小諸市:大鹿村!E100)</f>
        <v>1039</v>
      </c>
      <c r="F100" s="71">
        <f>SUM(小諸市:大鹿村!F100)</f>
        <v>999191</v>
      </c>
      <c r="G100" s="71">
        <f>SUM(小諸市:大鹿村!G100)</f>
        <v>93225</v>
      </c>
      <c r="H100" s="71">
        <f>SUM(小諸市:大鹿村!H100)</f>
        <v>80191</v>
      </c>
      <c r="I100" s="17">
        <f t="shared" si="6"/>
        <v>1175862</v>
      </c>
      <c r="J100" s="72">
        <f>SUM(小諸市:大鹿村!J100)</f>
        <v>33493</v>
      </c>
      <c r="K100" s="71">
        <f>SUM(小諸市:大鹿村!K100)</f>
        <v>39405</v>
      </c>
      <c r="L100" s="71">
        <f>SUM(小諸市:大鹿村!L100)</f>
        <v>237546</v>
      </c>
      <c r="M100" s="71">
        <f>SUM(小諸市:大鹿村!M100)</f>
        <v>2946888</v>
      </c>
      <c r="N100" s="19">
        <f t="shared" si="7"/>
        <v>3257332</v>
      </c>
      <c r="O100" s="20">
        <f t="shared" si="8"/>
        <v>4433194</v>
      </c>
      <c r="P100" s="136"/>
      <c r="Q100" s="144"/>
      <c r="R100" s="144"/>
      <c r="S100" s="138"/>
    </row>
    <row r="101" spans="1:19" ht="11.25" customHeight="1" x14ac:dyDescent="0.45">
      <c r="A101" s="92"/>
      <c r="B101" s="22" t="s">
        <v>23</v>
      </c>
      <c r="C101" s="79">
        <f>SUM(小諸市:大鹿村!C101)</f>
        <v>16.5</v>
      </c>
      <c r="D101" s="80">
        <f>SUM(小諸市:大鹿村!D101)</f>
        <v>10.699999999999998</v>
      </c>
      <c r="E101" s="80">
        <f>SUM(小諸市:大鹿村!E101)</f>
        <v>14.699999999999998</v>
      </c>
      <c r="F101" s="80">
        <f>SUM(小諸市:大鹿村!F101)</f>
        <v>9290</v>
      </c>
      <c r="G101" s="80">
        <f>SUM(小諸市:大鹿村!G101)</f>
        <v>1187.9000000000001</v>
      </c>
      <c r="H101" s="80">
        <f>SUM(小諸市:大鹿村!H101)</f>
        <v>1514.7</v>
      </c>
      <c r="I101" s="29">
        <f t="shared" si="6"/>
        <v>12034.5</v>
      </c>
      <c r="J101" s="81">
        <f>SUM(小諸市:大鹿村!J101)</f>
        <v>114.8</v>
      </c>
      <c r="K101" s="80">
        <f>SUM(小諸市:大鹿村!K101)</f>
        <v>882.7</v>
      </c>
      <c r="L101" s="80">
        <f>SUM(小諸市:大鹿村!L101)</f>
        <v>3621.5000000000009</v>
      </c>
      <c r="M101" s="80">
        <f>SUM(小諸市:大鹿村!M101)</f>
        <v>46403.1</v>
      </c>
      <c r="N101" s="30">
        <f t="shared" si="7"/>
        <v>51022.1</v>
      </c>
      <c r="O101" s="31">
        <f t="shared" si="8"/>
        <v>63056.6</v>
      </c>
      <c r="P101" s="136"/>
      <c r="Q101" s="144"/>
      <c r="R101" s="144"/>
      <c r="S101" s="138"/>
    </row>
    <row r="102" spans="1:19" ht="11.25" customHeight="1" x14ac:dyDescent="0.45">
      <c r="A102" s="92">
        <v>14</v>
      </c>
      <c r="B102" s="15" t="s">
        <v>19</v>
      </c>
      <c r="C102" s="76">
        <f>SUM(小諸市:大鹿村!C102)</f>
        <v>12.049999999999999</v>
      </c>
      <c r="D102" s="77">
        <f>SUM(小諸市:大鹿村!D102)</f>
        <v>6.7600000000000007</v>
      </c>
      <c r="E102" s="77">
        <f>SUM(小諸市:大鹿村!E102)</f>
        <v>24.05</v>
      </c>
      <c r="F102" s="77">
        <f>SUM(小諸市:大鹿村!F102)</f>
        <v>6599.3500000000013</v>
      </c>
      <c r="G102" s="77">
        <f>SUM(小諸市:大鹿村!G102)</f>
        <v>23.89</v>
      </c>
      <c r="H102" s="77">
        <f>SUM(小諸市:大鹿村!H102)</f>
        <v>356.09999999999997</v>
      </c>
      <c r="I102" s="26">
        <f t="shared" si="6"/>
        <v>7022.2000000000016</v>
      </c>
      <c r="J102" s="78">
        <f>SUM(小諸市:大鹿村!J102)</f>
        <v>802.38999999999987</v>
      </c>
      <c r="K102" s="77">
        <f>SUM(小諸市:大鹿村!K102)</f>
        <v>248.29999999999995</v>
      </c>
      <c r="L102" s="77">
        <f>SUM(小諸市:大鹿村!L102)</f>
        <v>3539.2699999999982</v>
      </c>
      <c r="M102" s="77">
        <f>SUM(小諸市:大鹿村!M102)</f>
        <v>41326.970000000023</v>
      </c>
      <c r="N102" s="27">
        <f t="shared" si="7"/>
        <v>45916.930000000022</v>
      </c>
      <c r="O102" s="28">
        <f t="shared" si="8"/>
        <v>52939.130000000026</v>
      </c>
      <c r="P102" s="136"/>
      <c r="Q102" s="144"/>
      <c r="R102" s="144"/>
      <c r="S102" s="138"/>
    </row>
    <row r="103" spans="1:19" ht="11.25" customHeight="1" x14ac:dyDescent="0.45">
      <c r="A103" s="92"/>
      <c r="B103" s="15" t="s">
        <v>21</v>
      </c>
      <c r="C103" s="70">
        <f>SUM(小諸市:大鹿村!C103)</f>
        <v>2763</v>
      </c>
      <c r="D103" s="71">
        <f>SUM(小諸市:大鹿村!D103)</f>
        <v>1745</v>
      </c>
      <c r="E103" s="71">
        <f>SUM(小諸市:大鹿村!E103)</f>
        <v>6427</v>
      </c>
      <c r="F103" s="71">
        <f>SUM(小諸市:大鹿村!F103)</f>
        <v>1569211</v>
      </c>
      <c r="G103" s="71">
        <f>SUM(小諸市:大鹿村!G103)</f>
        <v>6784</v>
      </c>
      <c r="H103" s="71">
        <f>SUM(小諸市:大鹿村!H103)</f>
        <v>56050</v>
      </c>
      <c r="I103" s="17">
        <f t="shared" si="6"/>
        <v>1642980</v>
      </c>
      <c r="J103" s="72">
        <f>SUM(小諸市:大鹿村!J103)</f>
        <v>73039</v>
      </c>
      <c r="K103" s="71">
        <f>SUM(小諸市:大鹿村!K103)</f>
        <v>25219</v>
      </c>
      <c r="L103" s="71">
        <f>SUM(小諸市:大鹿村!L103)</f>
        <v>415094</v>
      </c>
      <c r="M103" s="71">
        <f>SUM(小諸市:大鹿村!M103)</f>
        <v>4656899</v>
      </c>
      <c r="N103" s="19">
        <f t="shared" si="7"/>
        <v>5170251</v>
      </c>
      <c r="O103" s="20">
        <f t="shared" si="8"/>
        <v>6813231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f>SUM(小諸市:大鹿村!C104)</f>
        <v>26.8</v>
      </c>
      <c r="D104" s="80">
        <f>SUM(小諸市:大鹿村!D104)</f>
        <v>21.299999999999997</v>
      </c>
      <c r="E104" s="80">
        <f>SUM(小諸市:大鹿村!E104)</f>
        <v>79.000000000000028</v>
      </c>
      <c r="F104" s="80">
        <f>SUM(小諸市:大鹿村!F104)</f>
        <v>12303.699999999995</v>
      </c>
      <c r="G104" s="80">
        <f>SUM(小諸市:大鹿村!G104)</f>
        <v>63.500000000000007</v>
      </c>
      <c r="H104" s="80">
        <f>SUM(小諸市:大鹿村!H104)</f>
        <v>947.19999999999993</v>
      </c>
      <c r="I104" s="29">
        <f t="shared" si="6"/>
        <v>13441.499999999996</v>
      </c>
      <c r="J104" s="81">
        <f>SUM(小諸市:大鹿村!J104)</f>
        <v>176.79999999999998</v>
      </c>
      <c r="K104" s="80">
        <f>SUM(小諸市:大鹿村!K104)</f>
        <v>481.19999999999993</v>
      </c>
      <c r="L104" s="80">
        <f>SUM(小諸市:大鹿村!L104)</f>
        <v>4651.5999999999985</v>
      </c>
      <c r="M104" s="80">
        <f>SUM(小諸市:大鹿村!M104)</f>
        <v>53679.700000000019</v>
      </c>
      <c r="N104" s="30">
        <f t="shared" si="7"/>
        <v>58989.300000000017</v>
      </c>
      <c r="O104" s="31">
        <f t="shared" si="8"/>
        <v>72430.800000000017</v>
      </c>
      <c r="P104" s="145">
        <f>SUM([1]小諸市:大鹿村!P104)</f>
        <v>755.76000000000022</v>
      </c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f>SUM(小諸市:大鹿村!C105)</f>
        <v>2.66</v>
      </c>
      <c r="D105" s="77">
        <f>SUM(小諸市:大鹿村!D105)</f>
        <v>11.28</v>
      </c>
      <c r="E105" s="77">
        <f>SUM(小諸市:大鹿村!E105)</f>
        <v>14.870000000000001</v>
      </c>
      <c r="F105" s="77">
        <f>SUM(小諸市:大鹿村!F105)</f>
        <v>6717.239999999998</v>
      </c>
      <c r="G105" s="77">
        <f>SUM(小諸市:大鹿村!G105)</f>
        <v>33.56</v>
      </c>
      <c r="H105" s="77">
        <f>SUM(小諸市:大鹿村!H105)</f>
        <v>355.82000000000011</v>
      </c>
      <c r="I105" s="26">
        <f t="shared" si="6"/>
        <v>7135.4299999999985</v>
      </c>
      <c r="J105" s="78">
        <f>SUM(小諸市:大鹿村!J105)</f>
        <v>563.84</v>
      </c>
      <c r="K105" s="77">
        <f>SUM(小諸市:大鹿村!K105)</f>
        <v>112.08</v>
      </c>
      <c r="L105" s="77">
        <f>SUM(小諸市:大鹿村!L105)</f>
        <v>3212.15</v>
      </c>
      <c r="M105" s="77">
        <f>SUM(小諸市:大鹿村!M105)</f>
        <v>37664.229999999996</v>
      </c>
      <c r="N105" s="27">
        <f t="shared" si="7"/>
        <v>41552.299999999996</v>
      </c>
      <c r="O105" s="28">
        <f t="shared" si="8"/>
        <v>48687.729999999996</v>
      </c>
      <c r="P105" s="146">
        <f>SUM([1]小諸市:大鹿村!P105)</f>
        <v>6022.9100000000008</v>
      </c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f>SUM(小諸市:大鹿村!C106)</f>
        <v>968</v>
      </c>
      <c r="D106" s="71">
        <f>SUM(小諸市:大鹿村!D106)</f>
        <v>3288</v>
      </c>
      <c r="E106" s="71">
        <f>SUM(小諸市:大鹿村!E106)</f>
        <v>3623</v>
      </c>
      <c r="F106" s="71">
        <f>SUM(小諸市:大鹿村!F106)</f>
        <v>1637859</v>
      </c>
      <c r="G106" s="71">
        <f>SUM(小諸市:大鹿村!G106)</f>
        <v>10058</v>
      </c>
      <c r="H106" s="71">
        <f>SUM(小諸市:大鹿村!H106)</f>
        <v>59282</v>
      </c>
      <c r="I106" s="17">
        <f t="shared" si="6"/>
        <v>1715078</v>
      </c>
      <c r="J106" s="72">
        <f>SUM(小諸市:大鹿村!J106)</f>
        <v>53035</v>
      </c>
      <c r="K106" s="71">
        <f>SUM(小諸市:大鹿村!K106)</f>
        <v>11520</v>
      </c>
      <c r="L106" s="71">
        <f>SUM(小諸市:大鹿村!L106)</f>
        <v>387582</v>
      </c>
      <c r="M106" s="71">
        <f>SUM(小諸市:大鹿村!M106)</f>
        <v>4414102</v>
      </c>
      <c r="N106" s="19">
        <f t="shared" si="7"/>
        <v>4866239</v>
      </c>
      <c r="O106" s="20">
        <f t="shared" si="8"/>
        <v>6581317</v>
      </c>
      <c r="P106" s="146">
        <f>SUM([1]小諸市:大鹿村!P106)</f>
        <v>4358.2099999999991</v>
      </c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f>SUM(小諸市:大鹿村!C107)</f>
        <v>9.1</v>
      </c>
      <c r="D107" s="80">
        <f>SUM(小諸市:大鹿村!D107)</f>
        <v>36.1</v>
      </c>
      <c r="E107" s="80">
        <f>SUM(小諸市:大鹿村!E107)</f>
        <v>39.099999999999994</v>
      </c>
      <c r="F107" s="80">
        <f>SUM(小諸市:大鹿村!F107)</f>
        <v>10503.099999999997</v>
      </c>
      <c r="G107" s="80">
        <f>SUM(小諸市:大鹿村!G107)</f>
        <v>67.300000000000011</v>
      </c>
      <c r="H107" s="80">
        <f>SUM(小諸市:大鹿村!H107)</f>
        <v>914</v>
      </c>
      <c r="I107" s="29">
        <f t="shared" si="6"/>
        <v>11568.699999999995</v>
      </c>
      <c r="J107" s="81">
        <f>SUM(小諸市:大鹿村!J107)</f>
        <v>146.60000000000002</v>
      </c>
      <c r="K107" s="80">
        <f>SUM(小諸市:大鹿村!K107)</f>
        <v>208.7</v>
      </c>
      <c r="L107" s="80">
        <f>SUM(小諸市:大鹿村!L107)</f>
        <v>3880.099999999999</v>
      </c>
      <c r="M107" s="80">
        <f>SUM(小諸市:大鹿村!M107)</f>
        <v>44211.500000000007</v>
      </c>
      <c r="N107" s="30">
        <f t="shared" si="7"/>
        <v>48446.900000000009</v>
      </c>
      <c r="O107" s="31">
        <f t="shared" si="8"/>
        <v>60015.600000000006</v>
      </c>
      <c r="P107" s="146">
        <f>SUM([1]小諸市:大鹿村!P107)</f>
        <v>4434.6499999999996</v>
      </c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f>SUM(小諸市:大鹿村!C108)</f>
        <v>0.60000000000000009</v>
      </c>
      <c r="D108" s="77">
        <f>SUM(小諸市:大鹿村!D108)</f>
        <v>17.189999999999998</v>
      </c>
      <c r="E108" s="77">
        <f>SUM(小諸市:大鹿村!E108)</f>
        <v>30.97</v>
      </c>
      <c r="F108" s="77">
        <f>SUM(小諸市:大鹿村!F108)</f>
        <v>5992.5099999999993</v>
      </c>
      <c r="G108" s="77">
        <f>SUM(小諸市:大鹿村!G108)</f>
        <v>11.09</v>
      </c>
      <c r="H108" s="77">
        <f>SUM(小諸市:大鹿村!H108)</f>
        <v>373.29999999999995</v>
      </c>
      <c r="I108" s="26">
        <f t="shared" si="6"/>
        <v>6425.66</v>
      </c>
      <c r="J108" s="78">
        <f>SUM(小諸市:大鹿村!J108)</f>
        <v>173.74999999999994</v>
      </c>
      <c r="K108" s="77">
        <f>SUM(小諸市:大鹿村!K108)</f>
        <v>214.24999999999997</v>
      </c>
      <c r="L108" s="77">
        <f>SUM(小諸市:大鹿村!L108)</f>
        <v>2303.62</v>
      </c>
      <c r="M108" s="77">
        <f>SUM(小諸市:大鹿村!M108)</f>
        <v>27677.65</v>
      </c>
      <c r="N108" s="27">
        <f t="shared" si="7"/>
        <v>30369.27</v>
      </c>
      <c r="O108" s="28">
        <f t="shared" si="8"/>
        <v>36794.93</v>
      </c>
      <c r="P108" s="146">
        <f>SUM([1]小諸市:大鹿村!P108)</f>
        <v>110.27000000000002</v>
      </c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f>SUM(小諸市:大鹿村!C109)</f>
        <v>336</v>
      </c>
      <c r="D109" s="71">
        <f>SUM(小諸市:大鹿村!D109)</f>
        <v>5375</v>
      </c>
      <c r="E109" s="71">
        <f>SUM(小諸市:大鹿村!E109)</f>
        <v>8815</v>
      </c>
      <c r="F109" s="71">
        <f>SUM(小諸市:大鹿村!F109)</f>
        <v>1505298</v>
      </c>
      <c r="G109" s="71">
        <f>SUM(小諸市:大鹿村!G109)</f>
        <v>3431</v>
      </c>
      <c r="H109" s="71">
        <f>SUM(小諸市:大鹿村!H109)</f>
        <v>69448</v>
      </c>
      <c r="I109" s="17">
        <f t="shared" si="6"/>
        <v>1592703</v>
      </c>
      <c r="J109" s="72">
        <f>SUM(小諸市:大鹿村!J109)</f>
        <v>15918</v>
      </c>
      <c r="K109" s="71">
        <f>SUM(小諸市:大鹿村!K109)</f>
        <v>22058</v>
      </c>
      <c r="L109" s="71">
        <f>SUM(小諸市:大鹿村!L109)</f>
        <v>283940</v>
      </c>
      <c r="M109" s="71">
        <f>SUM(小諸市:大鹿村!M109)</f>
        <v>3364931</v>
      </c>
      <c r="N109" s="19">
        <f t="shared" si="7"/>
        <v>3686847</v>
      </c>
      <c r="O109" s="20">
        <f t="shared" si="8"/>
        <v>5279550</v>
      </c>
      <c r="P109" s="146">
        <f>SUM([1]小諸市:大鹿村!P109)</f>
        <v>1622.2999999999988</v>
      </c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f>SUM(小諸市:大鹿村!C110)</f>
        <v>2.2000000000000002</v>
      </c>
      <c r="D110" s="80">
        <f>SUM(小諸市:大鹿村!D110)</f>
        <v>28.8</v>
      </c>
      <c r="E110" s="80">
        <f>SUM(小諸市:大鹿村!E110)</f>
        <v>71.599999999999994</v>
      </c>
      <c r="F110" s="80">
        <f>SUM(小諸市:大鹿村!F110)</f>
        <v>8429.4</v>
      </c>
      <c r="G110" s="80">
        <f>SUM(小諸市:大鹿村!G110)</f>
        <v>21.2</v>
      </c>
      <c r="H110" s="80">
        <f>SUM(小諸市:大鹿村!H110)</f>
        <v>884.70000000000016</v>
      </c>
      <c r="I110" s="29">
        <f t="shared" si="6"/>
        <v>9437.9000000000015</v>
      </c>
      <c r="J110" s="81">
        <f>SUM(小諸市:大鹿村!J110)</f>
        <v>19.200000000000003</v>
      </c>
      <c r="K110" s="80">
        <f>SUM(小諸市:大鹿村!K110)</f>
        <v>383.4</v>
      </c>
      <c r="L110" s="80">
        <f>SUM(小諸市:大鹿村!L110)</f>
        <v>2257.3999999999996</v>
      </c>
      <c r="M110" s="80">
        <f>SUM(小諸市:大鹿村!M110)</f>
        <v>27188.500000000004</v>
      </c>
      <c r="N110" s="30">
        <f t="shared" si="7"/>
        <v>29848.500000000004</v>
      </c>
      <c r="O110" s="31">
        <f t="shared" si="8"/>
        <v>39286.400000000009</v>
      </c>
      <c r="P110" s="146">
        <f>SUM([1]小諸市:大鹿村!P110)</f>
        <v>308.06</v>
      </c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f>SUM(小諸市:大鹿村!C111)</f>
        <v>2.0999999999999996</v>
      </c>
      <c r="D111" s="77">
        <f>SUM(小諸市:大鹿村!D111)</f>
        <v>2.0699999999999998</v>
      </c>
      <c r="E111" s="77">
        <f>SUM(小諸市:大鹿村!E111)</f>
        <v>18.46</v>
      </c>
      <c r="F111" s="77">
        <f>SUM(小諸市:大鹿村!F111)</f>
        <v>4737.7299999999996</v>
      </c>
      <c r="G111" s="77">
        <f>SUM(小諸市:大鹿村!G111)</f>
        <v>15.26</v>
      </c>
      <c r="H111" s="77">
        <f>SUM(小諸市:大鹿村!H111)</f>
        <v>438.73</v>
      </c>
      <c r="I111" s="26">
        <f t="shared" si="6"/>
        <v>5214.3500000000004</v>
      </c>
      <c r="J111" s="78">
        <f>SUM(小諸市:大鹿村!J111)</f>
        <v>52.449999999999989</v>
      </c>
      <c r="K111" s="77">
        <f>SUM(小諸市:大鹿村!K111)</f>
        <v>266.67</v>
      </c>
      <c r="L111" s="77">
        <f>SUM(小諸市:大鹿村!L111)</f>
        <v>1210.1600000000003</v>
      </c>
      <c r="M111" s="77">
        <f>SUM(小諸市:大鹿村!M111)</f>
        <v>19372.630000000005</v>
      </c>
      <c r="N111" s="27">
        <f t="shared" si="7"/>
        <v>20901.910000000003</v>
      </c>
      <c r="O111" s="28">
        <f t="shared" si="8"/>
        <v>26116.260000000002</v>
      </c>
      <c r="P111" s="147">
        <f>SUM(P104:P110)</f>
        <v>17612.16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f>SUM(小諸市:大鹿村!C112)</f>
        <v>827</v>
      </c>
      <c r="D112" s="71">
        <f>SUM(小諸市:大鹿村!D112)</f>
        <v>545</v>
      </c>
      <c r="E112" s="71">
        <f>SUM(小諸市:大鹿村!E112)</f>
        <v>5218</v>
      </c>
      <c r="F112" s="71">
        <f>SUM(小諸市:大鹿村!F112)</f>
        <v>1214900</v>
      </c>
      <c r="G112" s="71">
        <f>SUM(小諸市:大鹿村!G112)</f>
        <v>4320</v>
      </c>
      <c r="H112" s="71">
        <f>SUM(小諸市:大鹿村!H112)</f>
        <v>82756</v>
      </c>
      <c r="I112" s="17">
        <f t="shared" si="6"/>
        <v>1308566</v>
      </c>
      <c r="J112" s="72">
        <f>SUM(小諸市:大鹿村!J112)</f>
        <v>4695</v>
      </c>
      <c r="K112" s="71">
        <f>SUM(小諸市:大鹿村!K112)</f>
        <v>31028</v>
      </c>
      <c r="L112" s="71">
        <f>SUM(小諸市:大鹿村!L112)</f>
        <v>151758</v>
      </c>
      <c r="M112" s="71">
        <f>SUM(小諸市:大鹿村!M112)</f>
        <v>2311431</v>
      </c>
      <c r="N112" s="19">
        <f t="shared" si="7"/>
        <v>2498912</v>
      </c>
      <c r="O112" s="20">
        <f t="shared" si="8"/>
        <v>3807478</v>
      </c>
      <c r="P112" s="84">
        <f>SUM([1]小諸市:大鹿村!P112)</f>
        <v>507.76</v>
      </c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f>SUM(小諸市:大鹿村!C113)</f>
        <v>6.4</v>
      </c>
      <c r="D113" s="80">
        <f>SUM(小諸市:大鹿村!D113)</f>
        <v>0</v>
      </c>
      <c r="E113" s="80">
        <f>SUM(小諸市:大鹿村!E113)</f>
        <v>7.7999999999999989</v>
      </c>
      <c r="F113" s="80">
        <f>SUM(小諸市:大鹿村!F113)</f>
        <v>5719.0999999999985</v>
      </c>
      <c r="G113" s="80">
        <f>SUM(小諸市:大鹿村!G113)</f>
        <v>0.5</v>
      </c>
      <c r="H113" s="80">
        <f>SUM(小諸市:大鹿村!H113)</f>
        <v>922.00000000000023</v>
      </c>
      <c r="I113" s="29">
        <f t="shared" si="6"/>
        <v>6655.7999999999984</v>
      </c>
      <c r="J113" s="81">
        <f>SUM(小諸市:大鹿村!J113)</f>
        <v>0</v>
      </c>
      <c r="K113" s="80">
        <f>SUM(小諸市:大鹿村!K113)</f>
        <v>434.9</v>
      </c>
      <c r="L113" s="80">
        <f>SUM(小諸市:大鹿村!L113)</f>
        <v>34.600000000000009</v>
      </c>
      <c r="M113" s="80">
        <f>SUM(小諸市:大鹿村!M113)</f>
        <v>453.1</v>
      </c>
      <c r="N113" s="30">
        <f t="shared" si="7"/>
        <v>922.6</v>
      </c>
      <c r="O113" s="31">
        <f t="shared" si="8"/>
        <v>7578.3999999999987</v>
      </c>
      <c r="P113" s="85">
        <f>SUM([1]小諸市:大鹿村!P113)</f>
        <v>93999</v>
      </c>
      <c r="Q113" s="111" t="s">
        <v>21</v>
      </c>
      <c r="R113" s="148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f>SUM(小諸市:大鹿村!C114)</f>
        <v>0.03</v>
      </c>
      <c r="D114" s="77">
        <f>SUM(小諸市:大鹿村!D114)</f>
        <v>3.4000000000000008</v>
      </c>
      <c r="E114" s="77">
        <f>SUM(小諸市:大鹿村!E114)</f>
        <v>12.509999999999996</v>
      </c>
      <c r="F114" s="77">
        <f>SUM(小諸市:大鹿村!F114)</f>
        <v>3226.01</v>
      </c>
      <c r="G114" s="77">
        <f>SUM(小諸市:大鹿村!G114)</f>
        <v>9.2899999999999991</v>
      </c>
      <c r="H114" s="77">
        <f>SUM(小諸市:大鹿村!H114)</f>
        <v>784.55</v>
      </c>
      <c r="I114" s="26">
        <f t="shared" si="6"/>
        <v>4035.79</v>
      </c>
      <c r="J114" s="78">
        <f>SUM(小諸市:大鹿村!J114)</f>
        <v>12.42</v>
      </c>
      <c r="K114" s="77">
        <f>SUM(小諸市:大鹿村!K114)</f>
        <v>355.90999999999997</v>
      </c>
      <c r="L114" s="77">
        <f>SUM(小諸市:大鹿村!L114)</f>
        <v>814.15</v>
      </c>
      <c r="M114" s="77">
        <f>SUM(小諸市:大鹿村!M114)</f>
        <v>13238.109999999997</v>
      </c>
      <c r="N114" s="27">
        <f t="shared" si="7"/>
        <v>14420.589999999997</v>
      </c>
      <c r="O114" s="28">
        <f t="shared" si="8"/>
        <v>18456.379999999997</v>
      </c>
      <c r="P114" s="149">
        <f>SUM([1]小諸市:大鹿村!P114)</f>
        <v>168.30000000000004</v>
      </c>
      <c r="Q114" s="111" t="s">
        <v>23</v>
      </c>
      <c r="R114" s="148"/>
      <c r="S114" s="110"/>
    </row>
    <row r="115" spans="1:19" ht="11.25" customHeight="1" thickTop="1" thickBot="1" x14ac:dyDescent="0.5">
      <c r="A115" s="92"/>
      <c r="B115" s="15" t="s">
        <v>21</v>
      </c>
      <c r="C115" s="70">
        <f>SUM(小諸市:大鹿村!C115)</f>
        <v>12</v>
      </c>
      <c r="D115" s="71">
        <f>SUM(小諸市:大鹿村!D115)</f>
        <v>1011</v>
      </c>
      <c r="E115" s="71">
        <f>SUM(小諸市:大鹿村!E115)</f>
        <v>3768</v>
      </c>
      <c r="F115" s="71">
        <f>SUM(小諸市:大鹿村!F115)</f>
        <v>836300</v>
      </c>
      <c r="G115" s="71">
        <f>SUM(小諸市:大鹿村!G115)</f>
        <v>2344</v>
      </c>
      <c r="H115" s="71">
        <f>SUM(小諸市:大鹿村!H115)</f>
        <v>166474</v>
      </c>
      <c r="I115" s="17">
        <f t="shared" si="6"/>
        <v>1009909</v>
      </c>
      <c r="J115" s="72">
        <f>SUM(小諸市:大鹿村!J115)</f>
        <v>1111</v>
      </c>
      <c r="K115" s="71">
        <f>SUM(小諸市:大鹿村!K115)</f>
        <v>40310</v>
      </c>
      <c r="L115" s="71">
        <f>SUM(小諸市:大鹿村!L115)</f>
        <v>100245</v>
      </c>
      <c r="M115" s="71">
        <f>SUM(小諸市:大鹿村!M115)</f>
        <v>1572018</v>
      </c>
      <c r="N115" s="19">
        <f t="shared" si="7"/>
        <v>1713684</v>
      </c>
      <c r="O115" s="20">
        <f t="shared" si="8"/>
        <v>2723593</v>
      </c>
      <c r="P115" s="87">
        <f>SUM([1]小諸市:大鹿村!P115)</f>
        <v>1514.7700000000004</v>
      </c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f>SUM(小諸市:大鹿村!C116)</f>
        <v>0</v>
      </c>
      <c r="D116" s="89">
        <f>SUM(小諸市:大鹿村!D116)</f>
        <v>0.1</v>
      </c>
      <c r="E116" s="89">
        <f>SUM(小諸市:大鹿村!E116)</f>
        <v>2.2999999999999998</v>
      </c>
      <c r="F116" s="89">
        <f>SUM(小諸市:大鹿村!F116)</f>
        <v>3205.0000000000005</v>
      </c>
      <c r="G116" s="89">
        <f>SUM(小諸市:大鹿村!G116)</f>
        <v>0</v>
      </c>
      <c r="H116" s="89">
        <f>SUM(小諸市:大鹿村!H116)</f>
        <v>1640.5000000000002</v>
      </c>
      <c r="I116" s="47">
        <f t="shared" si="6"/>
        <v>4847.9000000000005</v>
      </c>
      <c r="J116" s="90">
        <f>SUM(小諸市:大鹿村!J116)</f>
        <v>0.1</v>
      </c>
      <c r="K116" s="89">
        <f>SUM(小諸市:大鹿村!K116)</f>
        <v>544.5</v>
      </c>
      <c r="L116" s="89">
        <f>SUM(小諸市:大鹿村!L116)</f>
        <v>30.800000000000004</v>
      </c>
      <c r="M116" s="89">
        <f>SUM(小諸市:大鹿村!M116)</f>
        <v>306.09999999999997</v>
      </c>
      <c r="N116" s="49">
        <f t="shared" si="7"/>
        <v>881.5</v>
      </c>
      <c r="O116" s="44">
        <f t="shared" si="8"/>
        <v>5729.4000000000005</v>
      </c>
      <c r="P116" s="45">
        <f>SUM(O136,P111,P112,P115)</f>
        <v>352996.86000000004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8</v>
      </c>
      <c r="E119" s="104" t="s">
        <v>9</v>
      </c>
      <c r="F119" s="104" t="s">
        <v>10</v>
      </c>
      <c r="G119" s="104" t="s">
        <v>11</v>
      </c>
      <c r="H119" s="104" t="s">
        <v>12</v>
      </c>
      <c r="I119" s="100" t="s">
        <v>13</v>
      </c>
      <c r="J119" s="102" t="s">
        <v>14</v>
      </c>
      <c r="K119" s="104" t="s">
        <v>15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f>SUM(小諸市:大鹿村!C121)</f>
        <v>4.49</v>
      </c>
      <c r="D121" s="68">
        <f>SUM(小諸市:大鹿村!D121)</f>
        <v>3.82</v>
      </c>
      <c r="E121" s="68">
        <f>SUM(小諸市:大鹿村!E121)</f>
        <v>14.629999999999999</v>
      </c>
      <c r="F121" s="68">
        <f>SUM(小諸市:大鹿村!F121)</f>
        <v>2807.76</v>
      </c>
      <c r="G121" s="68">
        <f>SUM(小諸市:大鹿村!G121)</f>
        <v>11.359999999999998</v>
      </c>
      <c r="H121" s="68">
        <f>SUM(小諸市:大鹿村!H121)</f>
        <v>440.19000000000017</v>
      </c>
      <c r="I121" s="11">
        <f t="shared" si="6"/>
        <v>3282.2500000000005</v>
      </c>
      <c r="J121" s="69">
        <f>SUM(小諸市:大鹿村!J121)</f>
        <v>8.91</v>
      </c>
      <c r="K121" s="68">
        <f>SUM(小諸市:大鹿村!K121)</f>
        <v>308.39000000000004</v>
      </c>
      <c r="L121" s="68">
        <f>SUM(小諸市:大鹿村!L121)</f>
        <v>460.4</v>
      </c>
      <c r="M121" s="68">
        <f>SUM(小諸市:大鹿村!M121)</f>
        <v>8796.48</v>
      </c>
      <c r="N121" s="13">
        <f t="shared" si="7"/>
        <v>9574.18</v>
      </c>
      <c r="O121" s="14">
        <f t="shared" si="8"/>
        <v>12856.43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f>SUM(小諸市:大鹿村!C122)</f>
        <v>1671</v>
      </c>
      <c r="D122" s="71">
        <f>SUM(小諸市:大鹿村!D122)</f>
        <v>1094</v>
      </c>
      <c r="E122" s="71">
        <f>SUM(小諸市:大鹿村!E122)</f>
        <v>4088</v>
      </c>
      <c r="F122" s="71">
        <f>SUM(小諸市:大鹿村!F122)</f>
        <v>731150</v>
      </c>
      <c r="G122" s="71">
        <f>SUM(小諸市:大鹿村!G122)</f>
        <v>2682</v>
      </c>
      <c r="H122" s="71">
        <f>SUM(小諸市:大鹿村!H122)</f>
        <v>116011</v>
      </c>
      <c r="I122" s="17">
        <f t="shared" si="6"/>
        <v>856696</v>
      </c>
      <c r="J122" s="72">
        <f>SUM(小諸市:大鹿村!J122)</f>
        <v>776</v>
      </c>
      <c r="K122" s="71">
        <f>SUM(小諸市:大鹿村!K122)</f>
        <v>37990</v>
      </c>
      <c r="L122" s="71">
        <f>SUM(小諸市:大鹿村!L122)</f>
        <v>56161</v>
      </c>
      <c r="M122" s="71">
        <f>SUM(小諸市:大鹿村!M122)</f>
        <v>1038143</v>
      </c>
      <c r="N122" s="19">
        <f t="shared" si="7"/>
        <v>1133070</v>
      </c>
      <c r="O122" s="20">
        <f t="shared" si="8"/>
        <v>1989766</v>
      </c>
      <c r="P122" s="53"/>
      <c r="S122" s="55"/>
    </row>
    <row r="123" spans="1:19" ht="11.25" customHeight="1" x14ac:dyDescent="0.45">
      <c r="A123" s="92"/>
      <c r="B123" s="22" t="s">
        <v>23</v>
      </c>
      <c r="C123" s="79">
        <f>SUM(小諸市:大鹿村!C123)</f>
        <v>9.6</v>
      </c>
      <c r="D123" s="80">
        <f>SUM(小諸市:大鹿村!D123)</f>
        <v>0</v>
      </c>
      <c r="E123" s="80">
        <f>SUM(小諸市:大鹿村!E123)</f>
        <v>0</v>
      </c>
      <c r="F123" s="80">
        <f>SUM(小諸市:大鹿村!F123)</f>
        <v>2418</v>
      </c>
      <c r="G123" s="80">
        <f>SUM(小諸市:大鹿村!G123)</f>
        <v>0</v>
      </c>
      <c r="H123" s="80">
        <f>SUM(小諸市:大鹿村!H123)</f>
        <v>1046.1000000000001</v>
      </c>
      <c r="I123" s="29">
        <f t="shared" si="6"/>
        <v>3473.7</v>
      </c>
      <c r="J123" s="81">
        <f>SUM(小諸市:大鹿村!J123)</f>
        <v>0</v>
      </c>
      <c r="K123" s="80">
        <f>SUM(小諸市:大鹿村!K123)</f>
        <v>484.5</v>
      </c>
      <c r="L123" s="80">
        <f>SUM(小諸市:大鹿村!L123)</f>
        <v>9.1</v>
      </c>
      <c r="M123" s="80">
        <f>SUM(小諸市:大鹿村!M123)</f>
        <v>173.3</v>
      </c>
      <c r="N123" s="30">
        <f t="shared" si="7"/>
        <v>666.90000000000009</v>
      </c>
      <c r="O123" s="31">
        <f t="shared" si="8"/>
        <v>4140.6000000000004</v>
      </c>
      <c r="P123" s="53"/>
      <c r="S123" s="55"/>
    </row>
    <row r="124" spans="1:19" ht="11.25" customHeight="1" x14ac:dyDescent="0.45">
      <c r="A124" s="92">
        <v>20</v>
      </c>
      <c r="B124" s="15" t="s">
        <v>19</v>
      </c>
      <c r="C124" s="76">
        <f>SUM(小諸市:大鹿村!C124)</f>
        <v>1.19</v>
      </c>
      <c r="D124" s="77">
        <f>SUM(小諸市:大鹿村!D124)</f>
        <v>8.5499999999999989</v>
      </c>
      <c r="E124" s="77">
        <f>SUM(小諸市:大鹿村!E124)</f>
        <v>38.269999999999996</v>
      </c>
      <c r="F124" s="77">
        <f>SUM(小諸市:大鹿村!F124)</f>
        <v>2096.8799999999997</v>
      </c>
      <c r="G124" s="77">
        <f>SUM(小諸市:大鹿村!G124)</f>
        <v>55.1</v>
      </c>
      <c r="H124" s="77">
        <f>SUM(小諸市:大鹿村!H124)</f>
        <v>603.64999999999975</v>
      </c>
      <c r="I124" s="26">
        <f t="shared" si="6"/>
        <v>2803.639999999999</v>
      </c>
      <c r="J124" s="78">
        <f>SUM(小諸市:大鹿村!J124)</f>
        <v>1.9200000000000002</v>
      </c>
      <c r="K124" s="77">
        <f>SUM(小諸市:大鹿村!K124)</f>
        <v>238.57</v>
      </c>
      <c r="L124" s="77">
        <f>SUM(小諸市:大鹿村!L124)</f>
        <v>262.45000000000005</v>
      </c>
      <c r="M124" s="77">
        <f>SUM(小諸市:大鹿村!M124)</f>
        <v>6578.92</v>
      </c>
      <c r="N124" s="27">
        <f t="shared" si="7"/>
        <v>7081.8600000000006</v>
      </c>
      <c r="O124" s="28">
        <f t="shared" si="8"/>
        <v>9885.5</v>
      </c>
      <c r="P124" s="53"/>
      <c r="S124" s="55"/>
    </row>
    <row r="125" spans="1:19" ht="11.25" customHeight="1" x14ac:dyDescent="0.45">
      <c r="A125" s="92"/>
      <c r="B125" s="15" t="s">
        <v>21</v>
      </c>
      <c r="C125" s="70">
        <f>SUM(小諸市:大鹿村!C125)</f>
        <v>488</v>
      </c>
      <c r="D125" s="71">
        <f>SUM(小諸市:大鹿村!D125)</f>
        <v>2478</v>
      </c>
      <c r="E125" s="71">
        <f>SUM(小諸市:大鹿村!E125)</f>
        <v>10952</v>
      </c>
      <c r="F125" s="71">
        <f>SUM(小諸市:大鹿村!F125)</f>
        <v>543541</v>
      </c>
      <c r="G125" s="71">
        <f>SUM(小諸市:大鹿村!G125)</f>
        <v>12319</v>
      </c>
      <c r="H125" s="71">
        <f>SUM(小諸市:大鹿村!H125)</f>
        <v>129450</v>
      </c>
      <c r="I125" s="17">
        <f t="shared" si="6"/>
        <v>699228</v>
      </c>
      <c r="J125" s="72">
        <f>SUM(小諸市:大鹿村!J125)</f>
        <v>162</v>
      </c>
      <c r="K125" s="71">
        <f>SUM(小諸市:大鹿村!K125)</f>
        <v>33657</v>
      </c>
      <c r="L125" s="71">
        <f>SUM(小諸市:大鹿村!L125)</f>
        <v>31948</v>
      </c>
      <c r="M125" s="71">
        <f>SUM(小諸市:大鹿村!M125)</f>
        <v>760988</v>
      </c>
      <c r="N125" s="19">
        <f t="shared" si="7"/>
        <v>826755</v>
      </c>
      <c r="O125" s="20">
        <f t="shared" si="8"/>
        <v>1525983</v>
      </c>
      <c r="P125" s="53"/>
      <c r="S125" s="55"/>
    </row>
    <row r="126" spans="1:19" ht="11.25" customHeight="1" x14ac:dyDescent="0.45">
      <c r="A126" s="92"/>
      <c r="B126" s="22" t="s">
        <v>23</v>
      </c>
      <c r="C126" s="79">
        <f>SUM(小諸市:大鹿村!C126)</f>
        <v>3.9</v>
      </c>
      <c r="D126" s="80">
        <f>SUM(小諸市:大鹿村!D126)</f>
        <v>0</v>
      </c>
      <c r="E126" s="80">
        <f>SUM(小諸市:大鹿村!E126)</f>
        <v>6.3</v>
      </c>
      <c r="F126" s="80">
        <f>SUM(小諸市:大鹿村!F126)</f>
        <v>1598.9999999999995</v>
      </c>
      <c r="G126" s="80">
        <f>SUM(小諸市:大鹿村!G126)</f>
        <v>0.1</v>
      </c>
      <c r="H126" s="80">
        <f>SUM(小諸市:大鹿村!H126)</f>
        <v>1164.7000000000003</v>
      </c>
      <c r="I126" s="29">
        <f t="shared" si="6"/>
        <v>2774</v>
      </c>
      <c r="J126" s="81">
        <f>SUM(小諸市:大鹿村!J126)</f>
        <v>0</v>
      </c>
      <c r="K126" s="80">
        <f>SUM(小諸市:大鹿村!K126)</f>
        <v>408.7</v>
      </c>
      <c r="L126" s="80">
        <f>SUM(小諸市:大鹿村!L126)</f>
        <v>10.9</v>
      </c>
      <c r="M126" s="80">
        <f>SUM(小諸市:大鹿村!M126)</f>
        <v>248.59999999999997</v>
      </c>
      <c r="N126" s="30">
        <f t="shared" si="7"/>
        <v>668.19999999999993</v>
      </c>
      <c r="O126" s="31">
        <f t="shared" si="8"/>
        <v>3442.2</v>
      </c>
      <c r="P126" s="53"/>
      <c r="S126" s="55"/>
    </row>
    <row r="127" spans="1:19" ht="11.25" customHeight="1" x14ac:dyDescent="0.45">
      <c r="A127" s="93" t="s">
        <v>52</v>
      </c>
      <c r="B127" s="15" t="s">
        <v>19</v>
      </c>
      <c r="C127" s="76">
        <f>SUM(小諸市:大鹿村!C127)</f>
        <v>77.11</v>
      </c>
      <c r="D127" s="77">
        <f>SUM(小諸市:大鹿村!D127)</f>
        <v>26.090000000000003</v>
      </c>
      <c r="E127" s="77">
        <f>SUM(小諸市:大鹿村!E127)</f>
        <v>97.569999999999965</v>
      </c>
      <c r="F127" s="77">
        <f>SUM(小諸市:大鹿村!F127)</f>
        <v>5295.8799999999983</v>
      </c>
      <c r="G127" s="77">
        <f>SUM(小諸市:大鹿村!G127)</f>
        <v>302.12000000000006</v>
      </c>
      <c r="H127" s="77">
        <f>SUM(小諸市:大鹿村!H127)</f>
        <v>7821.7799999999988</v>
      </c>
      <c r="I127" s="26">
        <f t="shared" si="6"/>
        <v>13620.549999999996</v>
      </c>
      <c r="J127" s="78">
        <f>SUM(小諸市:大鹿村!J127)</f>
        <v>2.8899999999999992</v>
      </c>
      <c r="K127" s="77">
        <f>SUM(小諸市:大鹿村!K127)</f>
        <v>3230.5199999999995</v>
      </c>
      <c r="L127" s="77">
        <f>SUM(小諸市:大鹿村!L127)</f>
        <v>238.91000000000003</v>
      </c>
      <c r="M127" s="77">
        <f>SUM(小諸市:大鹿村!M127)</f>
        <v>14827.17</v>
      </c>
      <c r="N127" s="27">
        <f t="shared" si="7"/>
        <v>18299.489999999998</v>
      </c>
      <c r="O127" s="28">
        <f t="shared" si="8"/>
        <v>31920.039999999994</v>
      </c>
      <c r="P127" s="53"/>
      <c r="S127" s="55"/>
    </row>
    <row r="128" spans="1:19" ht="11.25" customHeight="1" x14ac:dyDescent="0.45">
      <c r="A128" s="94"/>
      <c r="B128" s="15" t="s">
        <v>21</v>
      </c>
      <c r="C128" s="70">
        <f>SUM(小諸市:大鹿村!C128)</f>
        <v>32882</v>
      </c>
      <c r="D128" s="71">
        <f>SUM(小諸市:大鹿村!D128)</f>
        <v>7449</v>
      </c>
      <c r="E128" s="71">
        <f>SUM(小諸市:大鹿村!E128)</f>
        <v>25140</v>
      </c>
      <c r="F128" s="71">
        <f>SUM(小諸市:大鹿村!F128)</f>
        <v>1391400</v>
      </c>
      <c r="G128" s="71">
        <f>SUM(小諸市:大鹿村!G128)</f>
        <v>67027</v>
      </c>
      <c r="H128" s="71">
        <f>SUM(小諸市:大鹿村!H128)</f>
        <v>1803957</v>
      </c>
      <c r="I128" s="17">
        <f t="shared" si="6"/>
        <v>3327855</v>
      </c>
      <c r="J128" s="72">
        <f>SUM(小諸市:大鹿村!J128)</f>
        <v>257</v>
      </c>
      <c r="K128" s="71">
        <f>SUM(小諸市:大鹿村!K128)</f>
        <v>448682</v>
      </c>
      <c r="L128" s="71">
        <f>SUM(小諸市:大鹿村!L128)</f>
        <v>29269</v>
      </c>
      <c r="M128" s="71">
        <f>SUM(小諸市:大鹿村!M128)</f>
        <v>1601822</v>
      </c>
      <c r="N128" s="19">
        <f t="shared" si="7"/>
        <v>2080030</v>
      </c>
      <c r="O128" s="20">
        <f t="shared" si="8"/>
        <v>5407885</v>
      </c>
      <c r="P128" s="53"/>
      <c r="S128" s="55"/>
    </row>
    <row r="129" spans="1:19" ht="11.25" customHeight="1" x14ac:dyDescent="0.45">
      <c r="A129" s="95"/>
      <c r="B129" s="22" t="s">
        <v>23</v>
      </c>
      <c r="C129" s="79">
        <f>SUM(小諸市:大鹿村!C129)</f>
        <v>0</v>
      </c>
      <c r="D129" s="80">
        <f>SUM(小諸市:大鹿村!D129)</f>
        <v>0.2</v>
      </c>
      <c r="E129" s="80">
        <f>SUM(小諸市:大鹿村!E129)</f>
        <v>2.7</v>
      </c>
      <c r="F129" s="80">
        <f>SUM(小諸市:大鹿村!F129)</f>
        <v>1941.1999999999998</v>
      </c>
      <c r="G129" s="80">
        <f>SUM(小諸市:大鹿村!G129)</f>
        <v>1.1000000000000001</v>
      </c>
      <c r="H129" s="80">
        <f>SUM(小諸市:大鹿村!H129)</f>
        <v>4103.6000000000004</v>
      </c>
      <c r="I129" s="29">
        <f t="shared" si="6"/>
        <v>6048.8</v>
      </c>
      <c r="J129" s="81">
        <f>SUM(小諸市:大鹿村!J129)</f>
        <v>0</v>
      </c>
      <c r="K129" s="80">
        <f>SUM(小諸市:大鹿村!K129)</f>
        <v>664.2</v>
      </c>
      <c r="L129" s="80">
        <f>SUM(小諸市:大鹿村!L129)</f>
        <v>7.8999999999999995</v>
      </c>
      <c r="M129" s="80">
        <f>SUM(小諸市:大鹿村!M129)</f>
        <v>576.60000000000014</v>
      </c>
      <c r="N129" s="30">
        <f t="shared" si="7"/>
        <v>1248.7000000000003</v>
      </c>
      <c r="O129" s="31">
        <f t="shared" si="8"/>
        <v>7297.5</v>
      </c>
      <c r="P129" s="53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f>SUM(小諸市:大鹿村!C130)</f>
        <v>122.38</v>
      </c>
      <c r="D130" s="68">
        <f>SUM(小諸市:大鹿村!D130)</f>
        <v>116.91</v>
      </c>
      <c r="E130" s="68">
        <f>SUM(小諸市:大鹿村!E130)</f>
        <v>260.17</v>
      </c>
      <c r="F130" s="68">
        <f>SUM(小諸市:大鹿村!F130)</f>
        <v>45954.62999999999</v>
      </c>
      <c r="G130" s="68">
        <f>SUM(小諸市:大鹿村!G130)</f>
        <v>952.65999999999974</v>
      </c>
      <c r="H130" s="68">
        <f>SUM(小諸市:大鹿村!H130)</f>
        <v>12256.979999999996</v>
      </c>
      <c r="I130" s="11">
        <f t="shared" si="6"/>
        <v>59663.729999999981</v>
      </c>
      <c r="J130" s="69">
        <f>SUM(小諸市:大鹿村!J130)</f>
        <v>2477.1000000000004</v>
      </c>
      <c r="K130" s="68">
        <f>SUM(小諸市:大鹿村!K130)</f>
        <v>5917.2499999999991</v>
      </c>
      <c r="L130" s="68">
        <f>SUM(小諸市:大鹿村!L130)</f>
        <v>17831.379999999994</v>
      </c>
      <c r="M130" s="68">
        <f>SUM(小諸市:大鹿村!M130)</f>
        <v>246497.73</v>
      </c>
      <c r="N130" s="13">
        <f>SUM(J130:M130)</f>
        <v>272723.46000000002</v>
      </c>
      <c r="O130" s="14">
        <f t="shared" si="8"/>
        <v>332387.19</v>
      </c>
      <c r="P130" s="53"/>
      <c r="S130" s="55"/>
    </row>
    <row r="131" spans="1:19" ht="11.25" customHeight="1" x14ac:dyDescent="0.45">
      <c r="A131" s="97"/>
      <c r="B131" s="15" t="s">
        <v>21</v>
      </c>
      <c r="C131" s="70">
        <f>SUM(小諸市:大鹿村!C131)</f>
        <v>47910</v>
      </c>
      <c r="D131" s="71">
        <f>SUM(小諸市:大鹿村!D131)</f>
        <v>31057</v>
      </c>
      <c r="E131" s="71">
        <f>SUM(小諸市:大鹿村!E131)</f>
        <v>70250</v>
      </c>
      <c r="F131" s="71">
        <f>SUM(小諸市:大鹿村!F131)</f>
        <v>11326317</v>
      </c>
      <c r="G131" s="71">
        <f>SUM(小諸市:大鹿村!G131)</f>
        <v>215082</v>
      </c>
      <c r="H131" s="71">
        <f>SUM(小諸市:大鹿村!H131)</f>
        <v>2630550</v>
      </c>
      <c r="I131" s="17">
        <f t="shared" si="6"/>
        <v>14321166</v>
      </c>
      <c r="J131" s="72">
        <f>SUM(小諸市:大鹿村!J131)</f>
        <v>222397</v>
      </c>
      <c r="K131" s="71">
        <f>SUM(小諸市:大鹿村!K131)</f>
        <v>725573</v>
      </c>
      <c r="L131" s="71">
        <f>SUM(小諸市:大鹿村!L131)</f>
        <v>2001647</v>
      </c>
      <c r="M131" s="71">
        <f>SUM(小諸市:大鹿村!M131)</f>
        <v>26631087</v>
      </c>
      <c r="N131" s="19">
        <f t="shared" si="7"/>
        <v>29580704</v>
      </c>
      <c r="O131" s="20">
        <f t="shared" si="8"/>
        <v>43901870</v>
      </c>
      <c r="P131" s="53"/>
      <c r="S131" s="55"/>
    </row>
    <row r="132" spans="1:19" ht="11.25" customHeight="1" x14ac:dyDescent="0.45">
      <c r="A132" s="98"/>
      <c r="B132" s="22" t="s">
        <v>23</v>
      </c>
      <c r="C132" s="79">
        <f>SUM(小諸市:大鹿村!C132)</f>
        <v>185.09999999999997</v>
      </c>
      <c r="D132" s="80">
        <f>SUM(小諸市:大鹿村!D132)</f>
        <v>240.89999999999995</v>
      </c>
      <c r="E132" s="80">
        <f>SUM(小諸市:大鹿村!E132)</f>
        <v>243.19999999999996</v>
      </c>
      <c r="F132" s="80">
        <f>SUM(小諸市:大鹿村!F132)</f>
        <v>65167.499999999985</v>
      </c>
      <c r="G132" s="80">
        <f>SUM(小諸市:大鹿村!G132)</f>
        <v>1551.2</v>
      </c>
      <c r="H132" s="80">
        <f>SUM(小諸市:大鹿村!H132)</f>
        <v>14639.299999999997</v>
      </c>
      <c r="I132" s="29">
        <f t="shared" ref="I132:I138" si="9">SUM(C132:H132)</f>
        <v>82027.199999999983</v>
      </c>
      <c r="J132" s="81">
        <f>SUM(小諸市:大鹿村!J132)</f>
        <v>731</v>
      </c>
      <c r="K132" s="80">
        <f>SUM(小諸市:大鹿村!K132)</f>
        <v>5366.7000000000007</v>
      </c>
      <c r="L132" s="80">
        <f>SUM(小諸市:大鹿村!L132)</f>
        <v>21917.4</v>
      </c>
      <c r="M132" s="80">
        <f>SUM(小諸市:大鹿村!M132)</f>
        <v>265186.59999999992</v>
      </c>
      <c r="N132" s="30">
        <f t="shared" ref="N132:N138" si="10">SUM(J132:M132)</f>
        <v>293201.6999999999</v>
      </c>
      <c r="O132" s="31">
        <f t="shared" ref="O132:O138" si="11">SUM(N132,I132)</f>
        <v>375228.89999999991</v>
      </c>
      <c r="P132" s="53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f>SUM(小諸市:大鹿村!C133)</f>
        <v>117.91999999999999</v>
      </c>
      <c r="D133" s="77">
        <f>SUM(小諸市:大鹿村!D133)</f>
        <v>106.80999999999999</v>
      </c>
      <c r="E133" s="77">
        <f>SUM(小諸市:大鹿村!E133)</f>
        <v>259.47999999999996</v>
      </c>
      <c r="F133" s="77">
        <f>SUM(小諸市:大鹿村!F133)</f>
        <v>45765.63</v>
      </c>
      <c r="G133" s="77">
        <f>SUM(小諸市:大鹿村!G133)</f>
        <v>943.97999999999979</v>
      </c>
      <c r="H133" s="77">
        <f>SUM(小諸市:大鹿村!H133)</f>
        <v>11824.560000000001</v>
      </c>
      <c r="I133" s="26">
        <f t="shared" si="9"/>
        <v>59018.380000000005</v>
      </c>
      <c r="J133" s="78">
        <f>SUM(小諸市:大鹿村!J133)</f>
        <v>2477.1000000000004</v>
      </c>
      <c r="K133" s="77">
        <f>SUM(小諸市:大鹿村!K133)</f>
        <v>4738.9399999999996</v>
      </c>
      <c r="L133" s="77">
        <f>SUM(小諸市:大鹿村!L133)</f>
        <v>17809.709999999995</v>
      </c>
      <c r="M133" s="77">
        <f>SUM(小諸市:大鹿村!M133)</f>
        <v>245759.97999999995</v>
      </c>
      <c r="N133" s="27">
        <f t="shared" si="10"/>
        <v>270785.72999999992</v>
      </c>
      <c r="O133" s="28">
        <f t="shared" si="11"/>
        <v>329804.10999999993</v>
      </c>
      <c r="P133" s="53"/>
      <c r="S133" s="55"/>
    </row>
    <row r="134" spans="1:19" ht="11.25" customHeight="1" x14ac:dyDescent="0.45">
      <c r="A134" s="97"/>
      <c r="B134" s="15" t="s">
        <v>21</v>
      </c>
      <c r="C134" s="70">
        <f>SUM(小諸市:大鹿村!C134)</f>
        <v>46930</v>
      </c>
      <c r="D134" s="71">
        <f>SUM(小諸市:大鹿村!D134)</f>
        <v>29351</v>
      </c>
      <c r="E134" s="71">
        <f>SUM(小諸市:大鹿村!E134)</f>
        <v>70117</v>
      </c>
      <c r="F134" s="71">
        <f>SUM(小諸市:大鹿村!F134)</f>
        <v>11299402</v>
      </c>
      <c r="G134" s="71">
        <f>SUM(小諸市:大鹿村!G134)</f>
        <v>213783</v>
      </c>
      <c r="H134" s="71">
        <f>SUM(小諸市:大鹿村!H134)</f>
        <v>2572560</v>
      </c>
      <c r="I134" s="17">
        <f t="shared" si="9"/>
        <v>14232143</v>
      </c>
      <c r="J134" s="72">
        <f>SUM(小諸市:大鹿村!J134)</f>
        <v>222397</v>
      </c>
      <c r="K134" s="71">
        <f>SUM(小諸市:大鹿村!K134)</f>
        <v>626366</v>
      </c>
      <c r="L134" s="71">
        <f>SUM(小諸市:大鹿村!L134)</f>
        <v>2001111</v>
      </c>
      <c r="M134" s="71">
        <f>SUM(小諸市:大鹿村!M134)</f>
        <v>26612505</v>
      </c>
      <c r="N134" s="19">
        <f t="shared" si="10"/>
        <v>29462379</v>
      </c>
      <c r="O134" s="20">
        <f t="shared" si="11"/>
        <v>43694522</v>
      </c>
      <c r="P134" s="53"/>
      <c r="S134" s="55"/>
    </row>
    <row r="135" spans="1:19" ht="11.25" customHeight="1" x14ac:dyDescent="0.45">
      <c r="A135" s="98"/>
      <c r="B135" s="22" t="s">
        <v>23</v>
      </c>
      <c r="C135" s="88">
        <f>SUM(小諸市:大鹿村!C135)</f>
        <v>148.19999999999996</v>
      </c>
      <c r="D135" s="89">
        <f>SUM(小諸市:大鹿村!D135)</f>
        <v>194.89999999999998</v>
      </c>
      <c r="E135" s="89">
        <f>SUM(小諸市:大鹿村!E135)</f>
        <v>239.89999999999995</v>
      </c>
      <c r="F135" s="89">
        <f>SUM(小諸市:大鹿村!F135)</f>
        <v>64441.4</v>
      </c>
      <c r="G135" s="89">
        <f>SUM(小諸市:大鹿村!G135)</f>
        <v>1510.9000000000005</v>
      </c>
      <c r="H135" s="89">
        <f>SUM(小諸市:大鹿村!H135)</f>
        <v>13315.5</v>
      </c>
      <c r="I135" s="47">
        <f t="shared" si="9"/>
        <v>79850.8</v>
      </c>
      <c r="J135" s="90">
        <f>SUM(小諸市:大鹿村!J135)</f>
        <v>731</v>
      </c>
      <c r="K135" s="89">
        <f>SUM(小諸市:大鹿村!K135)</f>
        <v>3150.2000000000003</v>
      </c>
      <c r="L135" s="89">
        <f>SUM(小諸市:大鹿村!L135)</f>
        <v>21874.100000000006</v>
      </c>
      <c r="M135" s="89">
        <f>SUM(小諸市:大鹿村!M135)</f>
        <v>263689.10000000003</v>
      </c>
      <c r="N135" s="49">
        <f t="shared" si="10"/>
        <v>289444.40000000002</v>
      </c>
      <c r="O135" s="44">
        <f t="shared" si="11"/>
        <v>369295.2</v>
      </c>
      <c r="P135" s="53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2">SUM(C63,C66,C69,C72,C75,C78,C81,C84,C87,C90,C93,C96,C99,C102,C105,C108,C111,C114,C121,C124,C127)</f>
        <v>123.11000000000001</v>
      </c>
      <c r="D136" s="57">
        <f t="shared" si="12"/>
        <v>136.98000000000002</v>
      </c>
      <c r="E136" s="57">
        <f t="shared" si="12"/>
        <v>260.16999999999996</v>
      </c>
      <c r="F136" s="57">
        <f t="shared" si="12"/>
        <v>45984.59</v>
      </c>
      <c r="G136" s="57">
        <f t="shared" si="12"/>
        <v>972.81</v>
      </c>
      <c r="H136" s="57">
        <f t="shared" si="12"/>
        <v>12285.949999999999</v>
      </c>
      <c r="I136" s="58">
        <f t="shared" si="9"/>
        <v>59763.609999999993</v>
      </c>
      <c r="J136" s="59">
        <f t="shared" ref="J136:M138" si="13">SUM(J63,J66,J69,J72,J75,J78,J81,J84,J87,J90,J93,J96,J99,J102,J105,J108,J111,J114,J121,J124,J127)</f>
        <v>2477.8299999999995</v>
      </c>
      <c r="K136" s="57">
        <f t="shared" si="13"/>
        <v>6049.48</v>
      </c>
      <c r="L136" s="57">
        <f t="shared" si="13"/>
        <v>17838.939999999999</v>
      </c>
      <c r="M136" s="57">
        <f t="shared" si="13"/>
        <v>247232.31000000006</v>
      </c>
      <c r="N136" s="60">
        <f t="shared" si="10"/>
        <v>273598.56000000006</v>
      </c>
      <c r="O136" s="61">
        <f t="shared" si="11"/>
        <v>333362.17000000004</v>
      </c>
      <c r="P136" s="53"/>
      <c r="S136" s="55"/>
    </row>
    <row r="137" spans="1:19" ht="11.25" customHeight="1" x14ac:dyDescent="0.45">
      <c r="A137" s="97"/>
      <c r="B137" s="15" t="s">
        <v>21</v>
      </c>
      <c r="C137" s="152">
        <f t="shared" si="12"/>
        <v>47965</v>
      </c>
      <c r="D137" s="16">
        <f t="shared" si="12"/>
        <v>32623</v>
      </c>
      <c r="E137" s="16">
        <f t="shared" si="12"/>
        <v>70250</v>
      </c>
      <c r="F137" s="16">
        <f t="shared" si="12"/>
        <v>11328719</v>
      </c>
      <c r="G137" s="16">
        <f t="shared" si="12"/>
        <v>215864</v>
      </c>
      <c r="H137" s="16">
        <f t="shared" si="12"/>
        <v>2632322</v>
      </c>
      <c r="I137" s="17">
        <f t="shared" si="9"/>
        <v>14327743</v>
      </c>
      <c r="J137" s="18">
        <f t="shared" si="13"/>
        <v>222406</v>
      </c>
      <c r="K137" s="16">
        <f t="shared" si="13"/>
        <v>732368</v>
      </c>
      <c r="L137" s="16">
        <f t="shared" si="13"/>
        <v>2001694</v>
      </c>
      <c r="M137" s="16">
        <f t="shared" si="13"/>
        <v>26637631</v>
      </c>
      <c r="N137" s="19">
        <f t="shared" si="10"/>
        <v>29594099</v>
      </c>
      <c r="O137" s="20">
        <f t="shared" si="11"/>
        <v>43921842</v>
      </c>
      <c r="P137" s="53"/>
      <c r="S137" s="55"/>
    </row>
    <row r="138" spans="1:19" ht="11.25" customHeight="1" x14ac:dyDescent="0.45">
      <c r="A138" s="98"/>
      <c r="B138" s="39" t="s">
        <v>23</v>
      </c>
      <c r="C138" s="153">
        <f t="shared" si="12"/>
        <v>189.8</v>
      </c>
      <c r="D138" s="46">
        <f t="shared" si="12"/>
        <v>350.6</v>
      </c>
      <c r="E138" s="46">
        <f t="shared" si="12"/>
        <v>243.20000000000005</v>
      </c>
      <c r="F138" s="46">
        <f t="shared" si="12"/>
        <v>65321.599999999991</v>
      </c>
      <c r="G138" s="46">
        <f t="shared" si="12"/>
        <v>1620.8999999999999</v>
      </c>
      <c r="H138" s="46">
        <f t="shared" si="12"/>
        <v>14738.300000000001</v>
      </c>
      <c r="I138" s="47">
        <f t="shared" si="9"/>
        <v>82464.399999999994</v>
      </c>
      <c r="J138" s="48">
        <f t="shared" si="13"/>
        <v>733.90000000000009</v>
      </c>
      <c r="K138" s="46">
        <f t="shared" si="13"/>
        <v>5612.0999999999995</v>
      </c>
      <c r="L138" s="46">
        <f t="shared" si="13"/>
        <v>21924.099999999995</v>
      </c>
      <c r="M138" s="46">
        <f t="shared" si="13"/>
        <v>266107.89999999991</v>
      </c>
      <c r="N138" s="49">
        <f t="shared" si="10"/>
        <v>294377.99999999988</v>
      </c>
      <c r="O138" s="44">
        <f t="shared" si="11"/>
        <v>376842.39999999991</v>
      </c>
      <c r="P138" s="64"/>
      <c r="Q138" s="65"/>
      <c r="R138" s="65"/>
      <c r="S138" s="66"/>
    </row>
  </sheetData>
  <mergeCells count="130"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P2:S4"/>
    <mergeCell ref="C3:C4"/>
    <mergeCell ref="D3:D4"/>
    <mergeCell ref="E3:E4"/>
    <mergeCell ref="F3:F4"/>
    <mergeCell ref="G3:G4"/>
    <mergeCell ref="H3:H4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6.55</v>
      </c>
      <c r="N8" s="27">
        <f t="shared" si="1"/>
        <v>6.55</v>
      </c>
      <c r="O8" s="28">
        <f t="shared" si="2"/>
        <v>6.55</v>
      </c>
      <c r="P8" s="21" t="s">
        <v>25</v>
      </c>
      <c r="Q8" s="134" t="s">
        <v>55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85</v>
      </c>
      <c r="N9" s="19">
        <f t="shared" si="1"/>
        <v>85</v>
      </c>
      <c r="O9" s="20">
        <f t="shared" si="2"/>
        <v>85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12.2</v>
      </c>
      <c r="N10" s="30">
        <f t="shared" si="1"/>
        <v>12.2</v>
      </c>
      <c r="O10" s="31">
        <f t="shared" si="2"/>
        <v>12.2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0.38</v>
      </c>
      <c r="N11" s="27">
        <f t="shared" si="1"/>
        <v>0.38</v>
      </c>
      <c r="O11" s="28">
        <f t="shared" si="2"/>
        <v>0.38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10</v>
      </c>
      <c r="N12" s="19">
        <f t="shared" si="1"/>
        <v>10</v>
      </c>
      <c r="O12" s="20">
        <f t="shared" si="2"/>
        <v>10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0.8</v>
      </c>
      <c r="N13" s="30">
        <f t="shared" si="1"/>
        <v>0.8</v>
      </c>
      <c r="O13" s="31">
        <f t="shared" si="2"/>
        <v>0.8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0.73</v>
      </c>
      <c r="N14" s="27">
        <f t="shared" si="1"/>
        <v>0.73</v>
      </c>
      <c r="O14" s="28">
        <f t="shared" si="2"/>
        <v>0.73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25</v>
      </c>
      <c r="N15" s="19">
        <f t="shared" si="1"/>
        <v>25</v>
      </c>
      <c r="O15" s="20">
        <f t="shared" si="2"/>
        <v>25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1.6</v>
      </c>
      <c r="N16" s="30">
        <f t="shared" si="1"/>
        <v>1.6</v>
      </c>
      <c r="O16" s="31">
        <f t="shared" si="2"/>
        <v>1.6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5.05</v>
      </c>
      <c r="N17" s="27">
        <f t="shared" si="1"/>
        <v>5.05</v>
      </c>
      <c r="O17" s="28">
        <f t="shared" si="2"/>
        <v>5.05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215</v>
      </c>
      <c r="N18" s="19">
        <f t="shared" si="1"/>
        <v>215</v>
      </c>
      <c r="O18" s="20">
        <f t="shared" si="2"/>
        <v>215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12.6</v>
      </c>
      <c r="N19" s="30">
        <f t="shared" si="1"/>
        <v>12.6</v>
      </c>
      <c r="O19" s="31">
        <f t="shared" si="2"/>
        <v>12.6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0.25</v>
      </c>
      <c r="G20" s="77"/>
      <c r="H20" s="77"/>
      <c r="I20" s="26">
        <f t="shared" si="0"/>
        <v>0.25</v>
      </c>
      <c r="J20" s="78"/>
      <c r="K20" s="77"/>
      <c r="L20" s="77">
        <v>1.21</v>
      </c>
      <c r="M20" s="77">
        <v>15.53</v>
      </c>
      <c r="N20" s="27">
        <f t="shared" si="1"/>
        <v>16.739999999999998</v>
      </c>
      <c r="O20" s="28">
        <f t="shared" si="2"/>
        <v>16.989999999999998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35</v>
      </c>
      <c r="G21" s="71"/>
      <c r="H21" s="71"/>
      <c r="I21" s="17">
        <f t="shared" si="0"/>
        <v>35</v>
      </c>
      <c r="J21" s="72"/>
      <c r="K21" s="71"/>
      <c r="L21" s="71">
        <v>58</v>
      </c>
      <c r="M21" s="71">
        <v>785</v>
      </c>
      <c r="N21" s="19">
        <f t="shared" si="1"/>
        <v>843</v>
      </c>
      <c r="O21" s="20">
        <f t="shared" si="2"/>
        <v>878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1.3</v>
      </c>
      <c r="G22" s="80"/>
      <c r="H22" s="80"/>
      <c r="I22" s="29">
        <f t="shared" si="0"/>
        <v>1.3</v>
      </c>
      <c r="J22" s="81"/>
      <c r="K22" s="80"/>
      <c r="L22" s="80">
        <v>2.4</v>
      </c>
      <c r="M22" s="80">
        <v>31.7</v>
      </c>
      <c r="N22" s="30">
        <f t="shared" si="1"/>
        <v>34.1</v>
      </c>
      <c r="O22" s="31">
        <f t="shared" si="2"/>
        <v>35.4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>
        <v>1.1599999999999999</v>
      </c>
      <c r="M23" s="77">
        <v>18.14</v>
      </c>
      <c r="N23" s="27">
        <f t="shared" si="1"/>
        <v>19.3</v>
      </c>
      <c r="O23" s="28">
        <f t="shared" si="2"/>
        <v>19.3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>
        <v>69</v>
      </c>
      <c r="M24" s="71">
        <v>1070</v>
      </c>
      <c r="N24" s="19">
        <f t="shared" si="1"/>
        <v>1139</v>
      </c>
      <c r="O24" s="20">
        <f t="shared" si="2"/>
        <v>1139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>
        <v>2.2000000000000002</v>
      </c>
      <c r="M25" s="80">
        <v>33.799999999999997</v>
      </c>
      <c r="N25" s="30">
        <f t="shared" si="1"/>
        <v>36</v>
      </c>
      <c r="O25" s="31">
        <f t="shared" si="2"/>
        <v>36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0.53</v>
      </c>
      <c r="G26" s="77"/>
      <c r="H26" s="77"/>
      <c r="I26" s="26">
        <f t="shared" si="0"/>
        <v>0.53</v>
      </c>
      <c r="J26" s="78"/>
      <c r="K26" s="77"/>
      <c r="L26" s="77">
        <v>1.28</v>
      </c>
      <c r="M26" s="77">
        <v>9.1</v>
      </c>
      <c r="N26" s="27">
        <f t="shared" si="1"/>
        <v>10.379999999999999</v>
      </c>
      <c r="O26" s="28">
        <f t="shared" si="2"/>
        <v>10.909999999999998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91</v>
      </c>
      <c r="G27" s="71"/>
      <c r="H27" s="71"/>
      <c r="I27" s="17">
        <f t="shared" si="0"/>
        <v>91</v>
      </c>
      <c r="J27" s="72"/>
      <c r="K27" s="71"/>
      <c r="L27" s="71">
        <v>91</v>
      </c>
      <c r="M27" s="71">
        <v>656</v>
      </c>
      <c r="N27" s="19">
        <f t="shared" si="1"/>
        <v>747</v>
      </c>
      <c r="O27" s="20">
        <f t="shared" si="2"/>
        <v>838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1.9</v>
      </c>
      <c r="G28" s="80"/>
      <c r="H28" s="80"/>
      <c r="I28" s="29">
        <f t="shared" si="0"/>
        <v>1.9</v>
      </c>
      <c r="J28" s="81"/>
      <c r="K28" s="80"/>
      <c r="L28" s="80">
        <v>2.7</v>
      </c>
      <c r="M28" s="80">
        <v>20.100000000000001</v>
      </c>
      <c r="N28" s="30">
        <f t="shared" si="1"/>
        <v>22.8</v>
      </c>
      <c r="O28" s="31">
        <f t="shared" si="2"/>
        <v>24.7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1.7</v>
      </c>
      <c r="G29" s="77"/>
      <c r="H29" s="77"/>
      <c r="I29" s="26">
        <f t="shared" si="0"/>
        <v>1.7</v>
      </c>
      <c r="J29" s="78"/>
      <c r="K29" s="77"/>
      <c r="L29" s="77">
        <v>1.55</v>
      </c>
      <c r="M29" s="77">
        <v>17.79</v>
      </c>
      <c r="N29" s="27">
        <f t="shared" si="1"/>
        <v>19.34</v>
      </c>
      <c r="O29" s="28">
        <f t="shared" si="2"/>
        <v>21.04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334</v>
      </c>
      <c r="G30" s="71"/>
      <c r="H30" s="71"/>
      <c r="I30" s="17">
        <f t="shared" si="0"/>
        <v>334</v>
      </c>
      <c r="J30" s="72"/>
      <c r="K30" s="71"/>
      <c r="L30" s="71">
        <v>108</v>
      </c>
      <c r="M30" s="71">
        <v>1427</v>
      </c>
      <c r="N30" s="19">
        <f t="shared" si="1"/>
        <v>1535</v>
      </c>
      <c r="O30" s="20">
        <f t="shared" si="2"/>
        <v>1869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4.9000000000000004</v>
      </c>
      <c r="G31" s="80"/>
      <c r="H31" s="80"/>
      <c r="I31" s="29">
        <f t="shared" si="0"/>
        <v>4.9000000000000004</v>
      </c>
      <c r="J31" s="81"/>
      <c r="K31" s="80"/>
      <c r="L31" s="80">
        <v>2.9</v>
      </c>
      <c r="M31" s="80">
        <v>41</v>
      </c>
      <c r="N31" s="30">
        <f t="shared" si="1"/>
        <v>43.9</v>
      </c>
      <c r="O31" s="31">
        <f t="shared" si="2"/>
        <v>48.8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1.66</v>
      </c>
      <c r="G32" s="77"/>
      <c r="H32" s="77"/>
      <c r="I32" s="26">
        <f t="shared" si="0"/>
        <v>1.66</v>
      </c>
      <c r="J32" s="78"/>
      <c r="K32" s="77"/>
      <c r="L32" s="77">
        <v>3.31</v>
      </c>
      <c r="M32" s="77">
        <v>14.73</v>
      </c>
      <c r="N32" s="27">
        <f t="shared" si="1"/>
        <v>18.04</v>
      </c>
      <c r="O32" s="28">
        <f t="shared" si="2"/>
        <v>19.7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352</v>
      </c>
      <c r="G33" s="71"/>
      <c r="H33" s="71"/>
      <c r="I33" s="17">
        <f t="shared" si="0"/>
        <v>352</v>
      </c>
      <c r="J33" s="72"/>
      <c r="K33" s="71"/>
      <c r="L33" s="71">
        <v>297</v>
      </c>
      <c r="M33" s="71">
        <v>1280</v>
      </c>
      <c r="N33" s="19">
        <f t="shared" si="1"/>
        <v>1577</v>
      </c>
      <c r="O33" s="20">
        <f t="shared" si="2"/>
        <v>1929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4.5999999999999996</v>
      </c>
      <c r="G34" s="80"/>
      <c r="H34" s="80"/>
      <c r="I34" s="29">
        <f t="shared" si="0"/>
        <v>4.5999999999999996</v>
      </c>
      <c r="J34" s="81"/>
      <c r="K34" s="80"/>
      <c r="L34" s="80">
        <v>7.8</v>
      </c>
      <c r="M34" s="80">
        <v>33.299999999999997</v>
      </c>
      <c r="N34" s="30">
        <f t="shared" si="1"/>
        <v>41.099999999999994</v>
      </c>
      <c r="O34" s="31">
        <f t="shared" si="2"/>
        <v>45.699999999999996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4.83</v>
      </c>
      <c r="G35" s="77"/>
      <c r="H35" s="77"/>
      <c r="I35" s="26">
        <f t="shared" si="0"/>
        <v>4.83</v>
      </c>
      <c r="J35" s="78">
        <v>0.15</v>
      </c>
      <c r="K35" s="77"/>
      <c r="L35" s="77"/>
      <c r="M35" s="77">
        <v>22.73</v>
      </c>
      <c r="N35" s="27">
        <f t="shared" si="1"/>
        <v>22.88</v>
      </c>
      <c r="O35" s="28">
        <f t="shared" si="2"/>
        <v>27.71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1070</v>
      </c>
      <c r="G36" s="71"/>
      <c r="H36" s="71"/>
      <c r="I36" s="17">
        <f t="shared" si="0"/>
        <v>1070</v>
      </c>
      <c r="J36" s="72">
        <v>12</v>
      </c>
      <c r="K36" s="71"/>
      <c r="L36" s="71"/>
      <c r="M36" s="71">
        <v>2191</v>
      </c>
      <c r="N36" s="19">
        <f t="shared" si="1"/>
        <v>2203</v>
      </c>
      <c r="O36" s="20">
        <f t="shared" si="2"/>
        <v>3273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11.8</v>
      </c>
      <c r="G37" s="80"/>
      <c r="H37" s="80"/>
      <c r="I37" s="29">
        <f t="shared" ref="I37:I50" si="3">SUM(C37:H37)</f>
        <v>11.8</v>
      </c>
      <c r="J37" s="81">
        <v>0.2</v>
      </c>
      <c r="K37" s="80"/>
      <c r="L37" s="80"/>
      <c r="M37" s="80">
        <v>42.8</v>
      </c>
      <c r="N37" s="30">
        <f t="shared" si="1"/>
        <v>43</v>
      </c>
      <c r="O37" s="31">
        <f t="shared" si="2"/>
        <v>54.8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13.55</v>
      </c>
      <c r="G38" s="77"/>
      <c r="H38" s="77">
        <v>0.01</v>
      </c>
      <c r="I38" s="26">
        <f t="shared" si="3"/>
        <v>13.56</v>
      </c>
      <c r="J38" s="78">
        <v>1.29</v>
      </c>
      <c r="K38" s="77"/>
      <c r="L38" s="77">
        <v>0.01</v>
      </c>
      <c r="M38" s="77">
        <v>35.33</v>
      </c>
      <c r="N38" s="27">
        <f t="shared" si="1"/>
        <v>36.629999999999995</v>
      </c>
      <c r="O38" s="28">
        <f t="shared" si="2"/>
        <v>50.19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3095</v>
      </c>
      <c r="G39" s="71"/>
      <c r="H39" s="71">
        <v>3</v>
      </c>
      <c r="I39" s="17">
        <f t="shared" si="3"/>
        <v>3098</v>
      </c>
      <c r="J39" s="72">
        <v>111</v>
      </c>
      <c r="K39" s="71"/>
      <c r="L39" s="71">
        <v>1</v>
      </c>
      <c r="M39" s="71">
        <v>3753</v>
      </c>
      <c r="N39" s="19">
        <f t="shared" si="1"/>
        <v>3865</v>
      </c>
      <c r="O39" s="20">
        <f t="shared" si="2"/>
        <v>6963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27.9</v>
      </c>
      <c r="G40" s="80"/>
      <c r="H40" s="80">
        <v>0.1</v>
      </c>
      <c r="I40" s="29">
        <f t="shared" si="3"/>
        <v>28</v>
      </c>
      <c r="J40" s="81">
        <v>2.1</v>
      </c>
      <c r="K40" s="80"/>
      <c r="L40" s="80">
        <v>0</v>
      </c>
      <c r="M40" s="80">
        <v>69.099999999999994</v>
      </c>
      <c r="N40" s="30">
        <f t="shared" si="1"/>
        <v>71.199999999999989</v>
      </c>
      <c r="O40" s="31">
        <f t="shared" si="2"/>
        <v>99.199999999999989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25.71</v>
      </c>
      <c r="G41" s="77"/>
      <c r="H41" s="77"/>
      <c r="I41" s="26">
        <f t="shared" si="3"/>
        <v>25.71</v>
      </c>
      <c r="J41" s="78">
        <v>1.49</v>
      </c>
      <c r="K41" s="77"/>
      <c r="L41" s="77">
        <v>3.65</v>
      </c>
      <c r="M41" s="77">
        <v>163.92</v>
      </c>
      <c r="N41" s="27">
        <f t="shared" si="1"/>
        <v>169.05999999999997</v>
      </c>
      <c r="O41" s="28">
        <f t="shared" si="2"/>
        <v>194.76999999999998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5911</v>
      </c>
      <c r="G42" s="71"/>
      <c r="H42" s="71"/>
      <c r="I42" s="17">
        <f t="shared" si="3"/>
        <v>5911</v>
      </c>
      <c r="J42" s="72">
        <v>140</v>
      </c>
      <c r="K42" s="71"/>
      <c r="L42" s="71">
        <v>411</v>
      </c>
      <c r="M42" s="71">
        <v>18042</v>
      </c>
      <c r="N42" s="19">
        <f t="shared" si="1"/>
        <v>18593</v>
      </c>
      <c r="O42" s="20">
        <f t="shared" si="2"/>
        <v>24504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50.6</v>
      </c>
      <c r="G43" s="80"/>
      <c r="H43" s="80"/>
      <c r="I43" s="29">
        <f t="shared" si="3"/>
        <v>50.6</v>
      </c>
      <c r="J43" s="81">
        <v>2.2999999999999998</v>
      </c>
      <c r="K43" s="80"/>
      <c r="L43" s="80">
        <v>6.2</v>
      </c>
      <c r="M43" s="80">
        <v>268.60000000000002</v>
      </c>
      <c r="N43" s="30">
        <f t="shared" si="1"/>
        <v>277.10000000000002</v>
      </c>
      <c r="O43" s="31">
        <f t="shared" si="2"/>
        <v>327.70000000000005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45.97</v>
      </c>
      <c r="G44" s="77"/>
      <c r="H44" s="77"/>
      <c r="I44" s="26">
        <f t="shared" si="3"/>
        <v>45.97</v>
      </c>
      <c r="J44" s="78">
        <v>2.4500000000000002</v>
      </c>
      <c r="K44" s="77"/>
      <c r="L44" s="77">
        <v>2.4900000000000002</v>
      </c>
      <c r="M44" s="77">
        <v>182.53</v>
      </c>
      <c r="N44" s="27">
        <f t="shared" si="1"/>
        <v>187.47</v>
      </c>
      <c r="O44" s="28">
        <f t="shared" si="2"/>
        <v>233.44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10800</v>
      </c>
      <c r="G45" s="71"/>
      <c r="H45" s="71"/>
      <c r="I45" s="17">
        <f t="shared" si="3"/>
        <v>10800</v>
      </c>
      <c r="J45" s="72">
        <v>259</v>
      </c>
      <c r="K45" s="71"/>
      <c r="L45" s="71">
        <v>280</v>
      </c>
      <c r="M45" s="71">
        <v>21621</v>
      </c>
      <c r="N45" s="19">
        <f t="shared" si="1"/>
        <v>22160</v>
      </c>
      <c r="O45" s="20">
        <f t="shared" si="2"/>
        <v>32960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77.2</v>
      </c>
      <c r="G46" s="80"/>
      <c r="H46" s="80"/>
      <c r="I46" s="29">
        <f t="shared" si="3"/>
        <v>77.2</v>
      </c>
      <c r="J46" s="81">
        <v>3</v>
      </c>
      <c r="K46" s="80"/>
      <c r="L46" s="80">
        <v>3.2</v>
      </c>
      <c r="M46" s="80">
        <v>221.6</v>
      </c>
      <c r="N46" s="30">
        <f t="shared" si="1"/>
        <v>227.79999999999998</v>
      </c>
      <c r="O46" s="31">
        <f t="shared" si="2"/>
        <v>305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261.73</v>
      </c>
      <c r="G47" s="77">
        <v>1.1499999999999999</v>
      </c>
      <c r="H47" s="77">
        <v>0.23</v>
      </c>
      <c r="I47" s="26">
        <f t="shared" si="3"/>
        <v>263.11</v>
      </c>
      <c r="J47" s="78">
        <v>2.95</v>
      </c>
      <c r="K47" s="77"/>
      <c r="L47" s="77">
        <v>2.77</v>
      </c>
      <c r="M47" s="77">
        <v>181.03</v>
      </c>
      <c r="N47" s="27">
        <f t="shared" si="1"/>
        <v>186.75</v>
      </c>
      <c r="O47" s="28">
        <f t="shared" si="2"/>
        <v>449.86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64804</v>
      </c>
      <c r="G48" s="71">
        <v>413</v>
      </c>
      <c r="H48" s="71">
        <v>88</v>
      </c>
      <c r="I48" s="17">
        <f t="shared" si="3"/>
        <v>65305</v>
      </c>
      <c r="J48" s="72">
        <v>327</v>
      </c>
      <c r="K48" s="71"/>
      <c r="L48" s="71">
        <v>291</v>
      </c>
      <c r="M48" s="71">
        <v>22460</v>
      </c>
      <c r="N48" s="19">
        <f t="shared" si="1"/>
        <v>23078</v>
      </c>
      <c r="O48" s="20">
        <f t="shared" si="2"/>
        <v>88383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202.9</v>
      </c>
      <c r="G49" s="80">
        <v>0</v>
      </c>
      <c r="H49" s="80">
        <v>0</v>
      </c>
      <c r="I49" s="29">
        <f t="shared" si="3"/>
        <v>202.9</v>
      </c>
      <c r="J49" s="81">
        <v>2.5</v>
      </c>
      <c r="K49" s="80"/>
      <c r="L49" s="80">
        <v>2.2000000000000002</v>
      </c>
      <c r="M49" s="80">
        <v>108.9</v>
      </c>
      <c r="N49" s="30">
        <f t="shared" si="1"/>
        <v>113.60000000000001</v>
      </c>
      <c r="O49" s="31">
        <f t="shared" si="2"/>
        <v>316.5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355.93</v>
      </c>
      <c r="G50" s="68">
        <v>1.1499999999999999</v>
      </c>
      <c r="H50" s="68">
        <v>0.24</v>
      </c>
      <c r="I50" s="11">
        <f t="shared" si="3"/>
        <v>357.32</v>
      </c>
      <c r="J50" s="69">
        <v>8.33</v>
      </c>
      <c r="K50" s="68"/>
      <c r="L50" s="68">
        <v>17.43</v>
      </c>
      <c r="M50" s="68">
        <v>668.86</v>
      </c>
      <c r="N50" s="13">
        <f t="shared" si="1"/>
        <v>694.62</v>
      </c>
      <c r="O50" s="14">
        <f t="shared" si="2"/>
        <v>1051.94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86492</v>
      </c>
      <c r="G51" s="71">
        <v>413</v>
      </c>
      <c r="H51" s="71">
        <v>91</v>
      </c>
      <c r="I51" s="17">
        <f t="shared" ref="I51:I58" si="4">SUM(C51:H51)</f>
        <v>86996</v>
      </c>
      <c r="J51" s="72">
        <v>849</v>
      </c>
      <c r="K51" s="71"/>
      <c r="L51" s="71">
        <v>1606</v>
      </c>
      <c r="M51" s="71">
        <v>73567</v>
      </c>
      <c r="N51" s="19">
        <f t="shared" si="1"/>
        <v>76022</v>
      </c>
      <c r="O51" s="20">
        <f>SUM(N51,I51)</f>
        <v>163018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383.1</v>
      </c>
      <c r="G52" s="80">
        <v>0</v>
      </c>
      <c r="H52" s="80">
        <v>0.1</v>
      </c>
      <c r="I52" s="29">
        <f t="shared" si="4"/>
        <v>383.20000000000005</v>
      </c>
      <c r="J52" s="81">
        <v>10.1</v>
      </c>
      <c r="K52" s="80"/>
      <c r="L52" s="80">
        <v>29.6</v>
      </c>
      <c r="M52" s="80">
        <v>890.7</v>
      </c>
      <c r="N52" s="30">
        <f t="shared" si="1"/>
        <v>930.40000000000009</v>
      </c>
      <c r="O52" s="31">
        <f t="shared" si="2"/>
        <v>1313.6000000000001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355.68</v>
      </c>
      <c r="G53" s="77">
        <v>1.1499999999999999</v>
      </c>
      <c r="H53" s="77">
        <v>0.24</v>
      </c>
      <c r="I53" s="26">
        <f t="shared" si="4"/>
        <v>357.07</v>
      </c>
      <c r="J53" s="78">
        <v>8.33</v>
      </c>
      <c r="K53" s="77"/>
      <c r="L53" s="77">
        <v>17.43</v>
      </c>
      <c r="M53" s="77">
        <v>666.39</v>
      </c>
      <c r="N53" s="27">
        <f t="shared" si="1"/>
        <v>692.15</v>
      </c>
      <c r="O53" s="28">
        <f t="shared" si="2"/>
        <v>1049.22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86457</v>
      </c>
      <c r="G54" s="71">
        <v>413</v>
      </c>
      <c r="H54" s="71">
        <v>91</v>
      </c>
      <c r="I54" s="17">
        <f t="shared" si="4"/>
        <v>86961</v>
      </c>
      <c r="J54" s="72">
        <v>849</v>
      </c>
      <c r="K54" s="71"/>
      <c r="L54" s="71">
        <v>1606</v>
      </c>
      <c r="M54" s="71">
        <v>73518</v>
      </c>
      <c r="N54" s="19">
        <f t="shared" si="1"/>
        <v>75973</v>
      </c>
      <c r="O54" s="20">
        <f t="shared" si="2"/>
        <v>162934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381.8</v>
      </c>
      <c r="G55" s="74">
        <v>0</v>
      </c>
      <c r="H55" s="74">
        <v>0.1</v>
      </c>
      <c r="I55" s="23">
        <f t="shared" si="4"/>
        <v>381.90000000000003</v>
      </c>
      <c r="J55" s="75">
        <v>10.1</v>
      </c>
      <c r="K55" s="74"/>
      <c r="L55" s="74">
        <v>29.6</v>
      </c>
      <c r="M55" s="74">
        <v>884.7</v>
      </c>
      <c r="N55" s="23">
        <f t="shared" si="1"/>
        <v>924.40000000000009</v>
      </c>
      <c r="O55" s="25">
        <f t="shared" si="2"/>
        <v>1306.3000000000002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355.93</v>
      </c>
      <c r="G56" s="10">
        <f t="shared" si="5"/>
        <v>1.1499999999999999</v>
      </c>
      <c r="H56" s="10">
        <f t="shared" si="5"/>
        <v>0.24000000000000002</v>
      </c>
      <c r="I56" s="34">
        <f>SUM(C56:H56)</f>
        <v>357.32</v>
      </c>
      <c r="J56" s="33">
        <f>SUM(J5,J8,J11,J14,J17,J20,J23,J26,J29,J32,J35,J38,J41,J44,J47)</f>
        <v>8.33</v>
      </c>
      <c r="K56" s="10">
        <f>SUM(K5,K8,K11,K14,K17,K20,K23,K26,K29,K32,K35,K38,K41,K44,K47)</f>
        <v>0</v>
      </c>
      <c r="L56" s="10">
        <f>SUM(L5,L8,L11,L14,L17,L20,L23,L26,L29,L32,L35,L38,L41,L44,L47)</f>
        <v>17.43</v>
      </c>
      <c r="M56" s="10">
        <f>SUM(M5,M8,M11,M14,M17,M20,M23,M26,M29,M32,M35,M38,M41,M44,M47)</f>
        <v>673.54</v>
      </c>
      <c r="N56" s="12">
        <f t="shared" si="1"/>
        <v>699.3</v>
      </c>
      <c r="O56" s="14">
        <f t="shared" si="2"/>
        <v>1056.6199999999999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0</v>
      </c>
      <c r="F57" s="36">
        <f t="shared" si="5"/>
        <v>86492</v>
      </c>
      <c r="G57" s="36">
        <f t="shared" si="5"/>
        <v>413</v>
      </c>
      <c r="H57" s="36">
        <f t="shared" si="5"/>
        <v>91</v>
      </c>
      <c r="I57" s="37">
        <f t="shared" si="4"/>
        <v>86996</v>
      </c>
      <c r="J57" s="35">
        <f t="shared" ref="J57:M58" si="6">SUM(J6,J9,J12,J15,J18,J21,J24,J27,J30,J33,J36,J39,J42,J45,J48)</f>
        <v>849</v>
      </c>
      <c r="K57" s="36">
        <f t="shared" si="6"/>
        <v>0</v>
      </c>
      <c r="L57" s="36">
        <f t="shared" si="6"/>
        <v>1606</v>
      </c>
      <c r="M57" s="36">
        <f t="shared" si="6"/>
        <v>73620</v>
      </c>
      <c r="N57" s="38">
        <f t="shared" si="1"/>
        <v>76075</v>
      </c>
      <c r="O57" s="20">
        <f t="shared" si="2"/>
        <v>163071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383.1</v>
      </c>
      <c r="G58" s="41">
        <f t="shared" si="5"/>
        <v>0</v>
      </c>
      <c r="H58" s="41">
        <f t="shared" si="5"/>
        <v>0.1</v>
      </c>
      <c r="I58" s="42">
        <f t="shared" si="4"/>
        <v>383.20000000000005</v>
      </c>
      <c r="J58" s="40">
        <f t="shared" si="6"/>
        <v>10.1</v>
      </c>
      <c r="K58" s="41">
        <f t="shared" si="6"/>
        <v>0</v>
      </c>
      <c r="L58" s="41">
        <f t="shared" si="6"/>
        <v>29.599999999999998</v>
      </c>
      <c r="M58" s="41">
        <f t="shared" si="6"/>
        <v>898.1</v>
      </c>
      <c r="N58" s="43">
        <f t="shared" si="1"/>
        <v>937.80000000000007</v>
      </c>
      <c r="O58" s="44">
        <f t="shared" si="2"/>
        <v>1321</v>
      </c>
      <c r="P58" s="45">
        <f>SUM(O56,P53,P54,P57)</f>
        <v>1056.6199999999999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10</v>
      </c>
      <c r="G61" s="104" t="s">
        <v>44</v>
      </c>
      <c r="H61" s="104" t="s">
        <v>12</v>
      </c>
      <c r="I61" s="100" t="s">
        <v>13</v>
      </c>
      <c r="J61" s="102" t="s">
        <v>14</v>
      </c>
      <c r="K61" s="104" t="s">
        <v>15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46</v>
      </c>
      <c r="Q65" s="134" t="s">
        <v>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6.55</v>
      </c>
      <c r="N66" s="27">
        <f t="shared" si="8"/>
        <v>6.55</v>
      </c>
      <c r="O66" s="28">
        <f t="shared" si="9"/>
        <v>6.55</v>
      </c>
      <c r="P66" s="21" t="s">
        <v>25</v>
      </c>
      <c r="Q66" s="134" t="s">
        <v>55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85</v>
      </c>
      <c r="N67" s="19">
        <f t="shared" si="8"/>
        <v>85</v>
      </c>
      <c r="O67" s="20">
        <f t="shared" si="9"/>
        <v>85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12.2</v>
      </c>
      <c r="N68" s="30">
        <f t="shared" si="8"/>
        <v>12.2</v>
      </c>
      <c r="O68" s="31">
        <f t="shared" si="9"/>
        <v>12.2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0.38</v>
      </c>
      <c r="N69" s="27">
        <f t="shared" si="8"/>
        <v>0.38</v>
      </c>
      <c r="O69" s="28">
        <f t="shared" si="9"/>
        <v>0.38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10</v>
      </c>
      <c r="N70" s="19">
        <f t="shared" si="8"/>
        <v>10</v>
      </c>
      <c r="O70" s="20">
        <f t="shared" si="9"/>
        <v>10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0.8</v>
      </c>
      <c r="N71" s="30">
        <f t="shared" si="8"/>
        <v>0.8</v>
      </c>
      <c r="O71" s="31">
        <f t="shared" si="9"/>
        <v>0.8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0.73</v>
      </c>
      <c r="N72" s="27">
        <f t="shared" si="8"/>
        <v>0.73</v>
      </c>
      <c r="O72" s="28">
        <f t="shared" si="9"/>
        <v>0.73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25</v>
      </c>
      <c r="N73" s="19">
        <f t="shared" si="8"/>
        <v>25</v>
      </c>
      <c r="O73" s="20">
        <f t="shared" si="9"/>
        <v>25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1.6</v>
      </c>
      <c r="N74" s="30">
        <f t="shared" si="8"/>
        <v>1.6</v>
      </c>
      <c r="O74" s="31">
        <f t="shared" si="9"/>
        <v>1.6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5.05</v>
      </c>
      <c r="N75" s="27">
        <f t="shared" si="8"/>
        <v>5.05</v>
      </c>
      <c r="O75" s="28">
        <f t="shared" si="9"/>
        <v>5.05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215</v>
      </c>
      <c r="N76" s="19">
        <f t="shared" si="8"/>
        <v>215</v>
      </c>
      <c r="O76" s="20">
        <f t="shared" si="9"/>
        <v>215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12.6</v>
      </c>
      <c r="N77" s="30">
        <f t="shared" si="8"/>
        <v>12.6</v>
      </c>
      <c r="O77" s="31">
        <f t="shared" si="9"/>
        <v>12.6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0.25</v>
      </c>
      <c r="G78" s="77"/>
      <c r="H78" s="77"/>
      <c r="I78" s="26">
        <f t="shared" si="7"/>
        <v>0.25</v>
      </c>
      <c r="J78" s="78"/>
      <c r="K78" s="77"/>
      <c r="L78" s="77">
        <v>1.21</v>
      </c>
      <c r="M78" s="77">
        <v>15.53</v>
      </c>
      <c r="N78" s="27">
        <f t="shared" si="8"/>
        <v>16.739999999999998</v>
      </c>
      <c r="O78" s="28">
        <f t="shared" si="9"/>
        <v>16.989999999999998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35</v>
      </c>
      <c r="G79" s="71"/>
      <c r="H79" s="71"/>
      <c r="I79" s="17">
        <f t="shared" si="7"/>
        <v>35</v>
      </c>
      <c r="J79" s="72"/>
      <c r="K79" s="71"/>
      <c r="L79" s="71">
        <v>58</v>
      </c>
      <c r="M79" s="71">
        <v>785</v>
      </c>
      <c r="N79" s="19">
        <f t="shared" si="8"/>
        <v>843</v>
      </c>
      <c r="O79" s="20">
        <f t="shared" si="9"/>
        <v>878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1.3</v>
      </c>
      <c r="G80" s="80"/>
      <c r="H80" s="80"/>
      <c r="I80" s="29">
        <f t="shared" si="7"/>
        <v>1.3</v>
      </c>
      <c r="J80" s="81"/>
      <c r="K80" s="80"/>
      <c r="L80" s="80">
        <v>2.4</v>
      </c>
      <c r="M80" s="80">
        <v>31.7</v>
      </c>
      <c r="N80" s="30">
        <f t="shared" si="8"/>
        <v>34.1</v>
      </c>
      <c r="O80" s="31">
        <f t="shared" si="9"/>
        <v>35.4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>
        <v>1.1599999999999999</v>
      </c>
      <c r="M81" s="77">
        <v>18.14</v>
      </c>
      <c r="N81" s="27">
        <f t="shared" si="8"/>
        <v>19.3</v>
      </c>
      <c r="O81" s="28">
        <f t="shared" si="9"/>
        <v>19.3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>
        <v>69</v>
      </c>
      <c r="M82" s="71">
        <v>1070</v>
      </c>
      <c r="N82" s="19">
        <f t="shared" si="8"/>
        <v>1139</v>
      </c>
      <c r="O82" s="20">
        <f t="shared" si="9"/>
        <v>1139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>
        <v>2.2000000000000002</v>
      </c>
      <c r="M83" s="80">
        <v>33.799999999999997</v>
      </c>
      <c r="N83" s="30">
        <f t="shared" si="8"/>
        <v>36</v>
      </c>
      <c r="O83" s="31">
        <f t="shared" si="9"/>
        <v>36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0.53</v>
      </c>
      <c r="G84" s="77"/>
      <c r="H84" s="77"/>
      <c r="I84" s="26">
        <f t="shared" si="7"/>
        <v>0.53</v>
      </c>
      <c r="J84" s="78"/>
      <c r="K84" s="77"/>
      <c r="L84" s="77">
        <v>1.28</v>
      </c>
      <c r="M84" s="77">
        <v>9.1</v>
      </c>
      <c r="N84" s="27">
        <f t="shared" si="8"/>
        <v>10.379999999999999</v>
      </c>
      <c r="O84" s="28">
        <f t="shared" si="9"/>
        <v>10.909999999999998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91</v>
      </c>
      <c r="G85" s="71"/>
      <c r="H85" s="71"/>
      <c r="I85" s="17">
        <f t="shared" si="7"/>
        <v>91</v>
      </c>
      <c r="J85" s="72"/>
      <c r="K85" s="71"/>
      <c r="L85" s="71">
        <v>91</v>
      </c>
      <c r="M85" s="71">
        <v>656</v>
      </c>
      <c r="N85" s="19">
        <f t="shared" si="8"/>
        <v>747</v>
      </c>
      <c r="O85" s="20">
        <f t="shared" si="9"/>
        <v>838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1.9</v>
      </c>
      <c r="G86" s="80"/>
      <c r="H86" s="80"/>
      <c r="I86" s="29">
        <f t="shared" si="7"/>
        <v>1.9</v>
      </c>
      <c r="J86" s="81"/>
      <c r="K86" s="80"/>
      <c r="L86" s="80">
        <v>2.7</v>
      </c>
      <c r="M86" s="80">
        <v>20.100000000000001</v>
      </c>
      <c r="N86" s="30">
        <f t="shared" si="8"/>
        <v>22.8</v>
      </c>
      <c r="O86" s="31">
        <f t="shared" si="9"/>
        <v>24.7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1.7</v>
      </c>
      <c r="G87" s="77"/>
      <c r="H87" s="77"/>
      <c r="I87" s="26">
        <f t="shared" si="7"/>
        <v>1.7</v>
      </c>
      <c r="J87" s="78"/>
      <c r="K87" s="77"/>
      <c r="L87" s="77">
        <v>1.55</v>
      </c>
      <c r="M87" s="77">
        <v>17.79</v>
      </c>
      <c r="N87" s="27">
        <f t="shared" si="8"/>
        <v>19.34</v>
      </c>
      <c r="O87" s="28">
        <f t="shared" si="9"/>
        <v>21.04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334</v>
      </c>
      <c r="G88" s="71"/>
      <c r="H88" s="71"/>
      <c r="I88" s="17">
        <f t="shared" si="7"/>
        <v>334</v>
      </c>
      <c r="J88" s="72"/>
      <c r="K88" s="71"/>
      <c r="L88" s="71">
        <v>108</v>
      </c>
      <c r="M88" s="71">
        <v>1427</v>
      </c>
      <c r="N88" s="19">
        <f t="shared" si="8"/>
        <v>1535</v>
      </c>
      <c r="O88" s="20">
        <f t="shared" si="9"/>
        <v>1869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4.9000000000000004</v>
      </c>
      <c r="G89" s="80"/>
      <c r="H89" s="80"/>
      <c r="I89" s="29">
        <f t="shared" si="7"/>
        <v>4.9000000000000004</v>
      </c>
      <c r="J89" s="81"/>
      <c r="K89" s="80"/>
      <c r="L89" s="80">
        <v>2.9</v>
      </c>
      <c r="M89" s="80">
        <v>41</v>
      </c>
      <c r="N89" s="30">
        <f t="shared" si="8"/>
        <v>43.9</v>
      </c>
      <c r="O89" s="31">
        <f t="shared" si="9"/>
        <v>48.8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1.66</v>
      </c>
      <c r="G90" s="77"/>
      <c r="H90" s="77"/>
      <c r="I90" s="26">
        <f t="shared" si="7"/>
        <v>1.66</v>
      </c>
      <c r="J90" s="78"/>
      <c r="K90" s="77"/>
      <c r="L90" s="77">
        <v>3.31</v>
      </c>
      <c r="M90" s="77">
        <v>14.73</v>
      </c>
      <c r="N90" s="27">
        <f t="shared" si="8"/>
        <v>18.04</v>
      </c>
      <c r="O90" s="28">
        <f t="shared" si="9"/>
        <v>19.7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352</v>
      </c>
      <c r="G91" s="71"/>
      <c r="H91" s="71"/>
      <c r="I91" s="17">
        <f t="shared" si="7"/>
        <v>352</v>
      </c>
      <c r="J91" s="72"/>
      <c r="K91" s="71"/>
      <c r="L91" s="71">
        <v>297</v>
      </c>
      <c r="M91" s="71">
        <v>1280</v>
      </c>
      <c r="N91" s="19">
        <f t="shared" si="8"/>
        <v>1577</v>
      </c>
      <c r="O91" s="20">
        <f t="shared" si="9"/>
        <v>1929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4.5999999999999996</v>
      </c>
      <c r="G92" s="80"/>
      <c r="H92" s="80"/>
      <c r="I92" s="29">
        <f t="shared" si="7"/>
        <v>4.5999999999999996</v>
      </c>
      <c r="J92" s="81"/>
      <c r="K92" s="80"/>
      <c r="L92" s="80">
        <v>7.8</v>
      </c>
      <c r="M92" s="80">
        <v>33.299999999999997</v>
      </c>
      <c r="N92" s="30">
        <f t="shared" si="8"/>
        <v>41.099999999999994</v>
      </c>
      <c r="O92" s="31">
        <f t="shared" si="9"/>
        <v>45.699999999999996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4.83</v>
      </c>
      <c r="G93" s="77"/>
      <c r="H93" s="77"/>
      <c r="I93" s="26">
        <f t="shared" si="7"/>
        <v>4.83</v>
      </c>
      <c r="J93" s="78">
        <v>0.15</v>
      </c>
      <c r="K93" s="77"/>
      <c r="L93" s="77"/>
      <c r="M93" s="77">
        <v>22.73</v>
      </c>
      <c r="N93" s="27">
        <f t="shared" si="8"/>
        <v>22.88</v>
      </c>
      <c r="O93" s="28">
        <f t="shared" si="9"/>
        <v>27.71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1070</v>
      </c>
      <c r="G94" s="71"/>
      <c r="H94" s="71"/>
      <c r="I94" s="17">
        <f t="shared" si="7"/>
        <v>1070</v>
      </c>
      <c r="J94" s="72">
        <v>12</v>
      </c>
      <c r="K94" s="71"/>
      <c r="L94" s="71"/>
      <c r="M94" s="71">
        <v>2191</v>
      </c>
      <c r="N94" s="19">
        <f t="shared" si="8"/>
        <v>2203</v>
      </c>
      <c r="O94" s="20">
        <f t="shared" si="9"/>
        <v>3273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11.8</v>
      </c>
      <c r="G95" s="80"/>
      <c r="H95" s="80"/>
      <c r="I95" s="29">
        <f t="shared" si="7"/>
        <v>11.8</v>
      </c>
      <c r="J95" s="81">
        <v>0.2</v>
      </c>
      <c r="K95" s="80"/>
      <c r="L95" s="80"/>
      <c r="M95" s="80">
        <v>42.8</v>
      </c>
      <c r="N95" s="30">
        <f t="shared" si="8"/>
        <v>43</v>
      </c>
      <c r="O95" s="31">
        <f t="shared" si="9"/>
        <v>54.8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13.55</v>
      </c>
      <c r="G96" s="77"/>
      <c r="H96" s="77">
        <v>0.01</v>
      </c>
      <c r="I96" s="26">
        <f t="shared" si="7"/>
        <v>13.56</v>
      </c>
      <c r="J96" s="78">
        <v>1.29</v>
      </c>
      <c r="K96" s="77"/>
      <c r="L96" s="77">
        <v>0.01</v>
      </c>
      <c r="M96" s="77">
        <v>35.33</v>
      </c>
      <c r="N96" s="27">
        <f t="shared" si="8"/>
        <v>36.629999999999995</v>
      </c>
      <c r="O96" s="28">
        <f t="shared" si="9"/>
        <v>50.19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3095</v>
      </c>
      <c r="G97" s="71"/>
      <c r="H97" s="71">
        <v>3</v>
      </c>
      <c r="I97" s="17">
        <f t="shared" si="7"/>
        <v>3098</v>
      </c>
      <c r="J97" s="72">
        <v>111</v>
      </c>
      <c r="K97" s="71"/>
      <c r="L97" s="71">
        <v>1</v>
      </c>
      <c r="M97" s="71">
        <v>3753</v>
      </c>
      <c r="N97" s="19">
        <f t="shared" si="8"/>
        <v>3865</v>
      </c>
      <c r="O97" s="20">
        <f t="shared" si="9"/>
        <v>6963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27.9</v>
      </c>
      <c r="G98" s="80"/>
      <c r="H98" s="80">
        <v>0.1</v>
      </c>
      <c r="I98" s="29">
        <f t="shared" si="7"/>
        <v>28</v>
      </c>
      <c r="J98" s="81">
        <v>2.1</v>
      </c>
      <c r="K98" s="80"/>
      <c r="L98" s="80">
        <v>0</v>
      </c>
      <c r="M98" s="80">
        <v>69.099999999999994</v>
      </c>
      <c r="N98" s="30">
        <f t="shared" si="8"/>
        <v>71.199999999999989</v>
      </c>
      <c r="O98" s="31">
        <f t="shared" si="9"/>
        <v>99.199999999999989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25.71</v>
      </c>
      <c r="G99" s="77"/>
      <c r="H99" s="77"/>
      <c r="I99" s="26">
        <f t="shared" si="7"/>
        <v>25.71</v>
      </c>
      <c r="J99" s="78">
        <v>1.49</v>
      </c>
      <c r="K99" s="77"/>
      <c r="L99" s="77">
        <v>3.65</v>
      </c>
      <c r="M99" s="77">
        <v>163.92</v>
      </c>
      <c r="N99" s="27">
        <f t="shared" si="8"/>
        <v>169.05999999999997</v>
      </c>
      <c r="O99" s="28">
        <f t="shared" si="9"/>
        <v>194.76999999999998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5911</v>
      </c>
      <c r="G100" s="71"/>
      <c r="H100" s="71"/>
      <c r="I100" s="17">
        <f t="shared" si="7"/>
        <v>5911</v>
      </c>
      <c r="J100" s="72">
        <v>140</v>
      </c>
      <c r="K100" s="71"/>
      <c r="L100" s="71">
        <v>411</v>
      </c>
      <c r="M100" s="71">
        <v>18042</v>
      </c>
      <c r="N100" s="19">
        <f t="shared" si="8"/>
        <v>18593</v>
      </c>
      <c r="O100" s="20">
        <f t="shared" si="9"/>
        <v>24504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50.6</v>
      </c>
      <c r="G101" s="80"/>
      <c r="H101" s="80"/>
      <c r="I101" s="29">
        <f t="shared" si="7"/>
        <v>50.6</v>
      </c>
      <c r="J101" s="81">
        <v>2.2999999999999998</v>
      </c>
      <c r="K101" s="80"/>
      <c r="L101" s="80">
        <v>6.2</v>
      </c>
      <c r="M101" s="80">
        <v>268.60000000000002</v>
      </c>
      <c r="N101" s="30">
        <f t="shared" si="8"/>
        <v>277.10000000000002</v>
      </c>
      <c r="O101" s="31">
        <f t="shared" si="9"/>
        <v>327.70000000000005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45.97</v>
      </c>
      <c r="G102" s="77"/>
      <c r="H102" s="77"/>
      <c r="I102" s="26">
        <f t="shared" si="7"/>
        <v>45.97</v>
      </c>
      <c r="J102" s="78">
        <v>2.4500000000000002</v>
      </c>
      <c r="K102" s="77"/>
      <c r="L102" s="77">
        <v>2.4900000000000002</v>
      </c>
      <c r="M102" s="77">
        <v>182.53</v>
      </c>
      <c r="N102" s="27">
        <f t="shared" si="8"/>
        <v>187.47</v>
      </c>
      <c r="O102" s="28">
        <f t="shared" si="9"/>
        <v>233.44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10800</v>
      </c>
      <c r="G103" s="71"/>
      <c r="H103" s="71"/>
      <c r="I103" s="17">
        <f t="shared" si="7"/>
        <v>10800</v>
      </c>
      <c r="J103" s="72">
        <v>259</v>
      </c>
      <c r="K103" s="71"/>
      <c r="L103" s="71">
        <v>280</v>
      </c>
      <c r="M103" s="71">
        <v>21621</v>
      </c>
      <c r="N103" s="19">
        <f t="shared" si="8"/>
        <v>22160</v>
      </c>
      <c r="O103" s="20">
        <f t="shared" si="9"/>
        <v>32960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77.2</v>
      </c>
      <c r="G104" s="80"/>
      <c r="H104" s="80"/>
      <c r="I104" s="29">
        <f t="shared" si="7"/>
        <v>77.2</v>
      </c>
      <c r="J104" s="81">
        <v>3</v>
      </c>
      <c r="K104" s="80"/>
      <c r="L104" s="80">
        <v>3.2</v>
      </c>
      <c r="M104" s="80">
        <v>221.6</v>
      </c>
      <c r="N104" s="30">
        <f t="shared" si="8"/>
        <v>227.79999999999998</v>
      </c>
      <c r="O104" s="31">
        <f t="shared" si="9"/>
        <v>305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66.819999999999993</v>
      </c>
      <c r="G105" s="77">
        <v>0.02</v>
      </c>
      <c r="H105" s="77"/>
      <c r="I105" s="26">
        <f t="shared" si="7"/>
        <v>66.839999999999989</v>
      </c>
      <c r="J105" s="78">
        <v>2.08</v>
      </c>
      <c r="K105" s="77"/>
      <c r="L105" s="77">
        <v>2.14</v>
      </c>
      <c r="M105" s="77">
        <v>92.62</v>
      </c>
      <c r="N105" s="27">
        <f t="shared" si="8"/>
        <v>96.84</v>
      </c>
      <c r="O105" s="28">
        <f t="shared" si="9"/>
        <v>163.68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15606</v>
      </c>
      <c r="G106" s="71">
        <v>8</v>
      </c>
      <c r="H106" s="71"/>
      <c r="I106" s="17">
        <f t="shared" si="7"/>
        <v>15614</v>
      </c>
      <c r="J106" s="72">
        <v>215</v>
      </c>
      <c r="K106" s="71"/>
      <c r="L106" s="71">
        <v>232</v>
      </c>
      <c r="M106" s="71">
        <v>11334</v>
      </c>
      <c r="N106" s="19">
        <f t="shared" si="8"/>
        <v>11781</v>
      </c>
      <c r="O106" s="20">
        <f t="shared" si="9"/>
        <v>27395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83.2</v>
      </c>
      <c r="G107" s="80">
        <v>0</v>
      </c>
      <c r="H107" s="80"/>
      <c r="I107" s="29">
        <f t="shared" si="7"/>
        <v>83.2</v>
      </c>
      <c r="J107" s="81">
        <v>2.2999999999999998</v>
      </c>
      <c r="K107" s="80"/>
      <c r="L107" s="80">
        <v>1.9</v>
      </c>
      <c r="M107" s="80">
        <v>97.1</v>
      </c>
      <c r="N107" s="30">
        <f t="shared" si="8"/>
        <v>101.3</v>
      </c>
      <c r="O107" s="31">
        <f t="shared" si="9"/>
        <v>184.5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43.08</v>
      </c>
      <c r="G108" s="77"/>
      <c r="H108" s="77"/>
      <c r="I108" s="26">
        <f t="shared" si="7"/>
        <v>43.08</v>
      </c>
      <c r="J108" s="78">
        <v>0.39</v>
      </c>
      <c r="K108" s="77"/>
      <c r="L108" s="77">
        <v>0.37</v>
      </c>
      <c r="M108" s="77">
        <v>40.590000000000003</v>
      </c>
      <c r="N108" s="27">
        <f t="shared" si="8"/>
        <v>41.35</v>
      </c>
      <c r="O108" s="28">
        <f t="shared" si="9"/>
        <v>84.43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10438</v>
      </c>
      <c r="G109" s="71"/>
      <c r="H109" s="71"/>
      <c r="I109" s="17">
        <f t="shared" si="7"/>
        <v>10438</v>
      </c>
      <c r="J109" s="72">
        <v>49</v>
      </c>
      <c r="K109" s="71"/>
      <c r="L109" s="71">
        <v>25</v>
      </c>
      <c r="M109" s="71">
        <v>5227</v>
      </c>
      <c r="N109" s="19">
        <f t="shared" si="8"/>
        <v>5301</v>
      </c>
      <c r="O109" s="20">
        <f t="shared" si="9"/>
        <v>15739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44.3</v>
      </c>
      <c r="G110" s="80"/>
      <c r="H110" s="80"/>
      <c r="I110" s="29">
        <f t="shared" si="7"/>
        <v>44.3</v>
      </c>
      <c r="J110" s="81">
        <v>0.2</v>
      </c>
      <c r="K110" s="80"/>
      <c r="L110" s="80">
        <v>0.3</v>
      </c>
      <c r="M110" s="80">
        <v>11.8</v>
      </c>
      <c r="N110" s="30">
        <f t="shared" si="8"/>
        <v>12.3</v>
      </c>
      <c r="O110" s="31">
        <f t="shared" si="9"/>
        <v>56.599999999999994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28.77</v>
      </c>
      <c r="G111" s="77"/>
      <c r="H111" s="77"/>
      <c r="I111" s="26">
        <f t="shared" si="7"/>
        <v>28.77</v>
      </c>
      <c r="J111" s="78">
        <v>0.48</v>
      </c>
      <c r="K111" s="77"/>
      <c r="L111" s="77"/>
      <c r="M111" s="77">
        <v>18.440000000000001</v>
      </c>
      <c r="N111" s="27">
        <f t="shared" si="8"/>
        <v>18.920000000000002</v>
      </c>
      <c r="O111" s="28">
        <f t="shared" si="9"/>
        <v>47.69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7373</v>
      </c>
      <c r="G112" s="71"/>
      <c r="H112" s="71"/>
      <c r="I112" s="17">
        <f t="shared" si="7"/>
        <v>7373</v>
      </c>
      <c r="J112" s="72">
        <v>63</v>
      </c>
      <c r="K112" s="71"/>
      <c r="L112" s="71"/>
      <c r="M112" s="71">
        <v>2352</v>
      </c>
      <c r="N112" s="19">
        <f t="shared" si="8"/>
        <v>2415</v>
      </c>
      <c r="O112" s="20">
        <f t="shared" si="9"/>
        <v>9788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27.2</v>
      </c>
      <c r="G113" s="80"/>
      <c r="H113" s="80"/>
      <c r="I113" s="29">
        <f t="shared" si="7"/>
        <v>27.2</v>
      </c>
      <c r="J113" s="81">
        <v>0</v>
      </c>
      <c r="K113" s="80"/>
      <c r="L113" s="80"/>
      <c r="M113" s="80">
        <v>0</v>
      </c>
      <c r="N113" s="30">
        <f t="shared" si="8"/>
        <v>0</v>
      </c>
      <c r="O113" s="31">
        <f t="shared" si="9"/>
        <v>27.2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26.28</v>
      </c>
      <c r="G114" s="77">
        <v>0.23</v>
      </c>
      <c r="H114" s="77"/>
      <c r="I114" s="26">
        <f t="shared" si="7"/>
        <v>26.51</v>
      </c>
      <c r="J114" s="78"/>
      <c r="K114" s="77"/>
      <c r="L114" s="77"/>
      <c r="M114" s="77">
        <v>10.47</v>
      </c>
      <c r="N114" s="27">
        <f t="shared" si="8"/>
        <v>10.47</v>
      </c>
      <c r="O114" s="28">
        <f t="shared" si="9"/>
        <v>36.980000000000004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6764</v>
      </c>
      <c r="G115" s="71">
        <v>69</v>
      </c>
      <c r="H115" s="71"/>
      <c r="I115" s="17">
        <f t="shared" si="7"/>
        <v>6833</v>
      </c>
      <c r="J115" s="72"/>
      <c r="K115" s="71"/>
      <c r="L115" s="71"/>
      <c r="M115" s="71">
        <v>1310</v>
      </c>
      <c r="N115" s="19">
        <f t="shared" si="8"/>
        <v>1310</v>
      </c>
      <c r="O115" s="20">
        <f t="shared" si="9"/>
        <v>8143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21.7</v>
      </c>
      <c r="G116" s="89">
        <v>0</v>
      </c>
      <c r="H116" s="89"/>
      <c r="I116" s="47">
        <f t="shared" si="7"/>
        <v>21.7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21.7</v>
      </c>
      <c r="P116" s="45">
        <f>SUM(O136,P111,P112,P115)</f>
        <v>1056.6199999999999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43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15.71</v>
      </c>
      <c r="G121" s="68">
        <v>0.9</v>
      </c>
      <c r="H121" s="68"/>
      <c r="I121" s="11">
        <f t="shared" si="7"/>
        <v>16.61</v>
      </c>
      <c r="J121" s="69"/>
      <c r="K121" s="68"/>
      <c r="L121" s="68">
        <v>0.26</v>
      </c>
      <c r="M121" s="68">
        <v>3.94</v>
      </c>
      <c r="N121" s="13">
        <f t="shared" si="8"/>
        <v>4.2</v>
      </c>
      <c r="O121" s="14">
        <f t="shared" si="9"/>
        <v>20.81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4156</v>
      </c>
      <c r="G122" s="71">
        <v>336</v>
      </c>
      <c r="H122" s="71"/>
      <c r="I122" s="17">
        <f t="shared" si="7"/>
        <v>4492</v>
      </c>
      <c r="J122" s="72"/>
      <c r="K122" s="71"/>
      <c r="L122" s="71">
        <v>34</v>
      </c>
      <c r="M122" s="71">
        <v>459</v>
      </c>
      <c r="N122" s="19">
        <f t="shared" si="8"/>
        <v>493</v>
      </c>
      <c r="O122" s="20">
        <f t="shared" si="9"/>
        <v>4985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11.7</v>
      </c>
      <c r="G123" s="80">
        <v>0</v>
      </c>
      <c r="H123" s="80"/>
      <c r="I123" s="29">
        <f t="shared" si="7"/>
        <v>11.7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11.7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19.37</v>
      </c>
      <c r="G124" s="77"/>
      <c r="H124" s="77"/>
      <c r="I124" s="26">
        <f t="shared" si="7"/>
        <v>19.37</v>
      </c>
      <c r="J124" s="78"/>
      <c r="K124" s="77"/>
      <c r="L124" s="77"/>
      <c r="M124" s="77">
        <v>1.05</v>
      </c>
      <c r="N124" s="27">
        <f t="shared" si="8"/>
        <v>1.05</v>
      </c>
      <c r="O124" s="28">
        <f t="shared" si="9"/>
        <v>20.420000000000002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4844</v>
      </c>
      <c r="G125" s="71"/>
      <c r="H125" s="71"/>
      <c r="I125" s="17">
        <f t="shared" si="7"/>
        <v>4844</v>
      </c>
      <c r="J125" s="72"/>
      <c r="K125" s="71"/>
      <c r="L125" s="71"/>
      <c r="M125" s="71">
        <v>134</v>
      </c>
      <c r="N125" s="19">
        <f t="shared" si="8"/>
        <v>134</v>
      </c>
      <c r="O125" s="20">
        <f t="shared" si="9"/>
        <v>4978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5.9</v>
      </c>
      <c r="G126" s="80"/>
      <c r="H126" s="80"/>
      <c r="I126" s="29">
        <f t="shared" si="7"/>
        <v>5.9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5.9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61.7</v>
      </c>
      <c r="G127" s="77"/>
      <c r="H127" s="77">
        <v>0.23</v>
      </c>
      <c r="I127" s="26">
        <f t="shared" si="7"/>
        <v>61.93</v>
      </c>
      <c r="J127" s="78"/>
      <c r="K127" s="77"/>
      <c r="L127" s="77"/>
      <c r="M127" s="77">
        <v>13.92</v>
      </c>
      <c r="N127" s="27">
        <f t="shared" si="8"/>
        <v>13.92</v>
      </c>
      <c r="O127" s="28">
        <f t="shared" si="9"/>
        <v>75.849999999999994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15623</v>
      </c>
      <c r="G128" s="71"/>
      <c r="H128" s="71">
        <v>88</v>
      </c>
      <c r="I128" s="17">
        <f t="shared" si="7"/>
        <v>15711</v>
      </c>
      <c r="J128" s="72"/>
      <c r="K128" s="71"/>
      <c r="L128" s="71"/>
      <c r="M128" s="71">
        <v>1644</v>
      </c>
      <c r="N128" s="19">
        <f t="shared" si="8"/>
        <v>1644</v>
      </c>
      <c r="O128" s="20">
        <f t="shared" si="9"/>
        <v>17355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8.9</v>
      </c>
      <c r="G129" s="80"/>
      <c r="H129" s="80">
        <v>0</v>
      </c>
      <c r="I129" s="29">
        <f t="shared" si="7"/>
        <v>8.9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8.9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355.93</v>
      </c>
      <c r="G130" s="68">
        <v>1.1499999999999999</v>
      </c>
      <c r="H130" s="68">
        <v>0.24</v>
      </c>
      <c r="I130" s="11">
        <f t="shared" si="7"/>
        <v>357.32</v>
      </c>
      <c r="J130" s="69">
        <v>8.33</v>
      </c>
      <c r="K130" s="68"/>
      <c r="L130" s="68">
        <v>17.43</v>
      </c>
      <c r="M130" s="68">
        <v>668.86</v>
      </c>
      <c r="N130" s="13">
        <f>SUM(J130:M130)</f>
        <v>694.62</v>
      </c>
      <c r="O130" s="14">
        <f t="shared" si="9"/>
        <v>1051.94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86492</v>
      </c>
      <c r="G131" s="71">
        <v>413</v>
      </c>
      <c r="H131" s="71">
        <v>91</v>
      </c>
      <c r="I131" s="17">
        <f t="shared" si="7"/>
        <v>86996</v>
      </c>
      <c r="J131" s="72">
        <v>849</v>
      </c>
      <c r="K131" s="71"/>
      <c r="L131" s="71">
        <v>1606</v>
      </c>
      <c r="M131" s="71">
        <v>73567</v>
      </c>
      <c r="N131" s="19">
        <f t="shared" si="8"/>
        <v>76022</v>
      </c>
      <c r="O131" s="20">
        <f t="shared" si="9"/>
        <v>163018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383.1</v>
      </c>
      <c r="G132" s="80">
        <v>0</v>
      </c>
      <c r="H132" s="80">
        <v>0.1</v>
      </c>
      <c r="I132" s="29">
        <f t="shared" ref="I132:I138" si="10">SUM(C132:H132)</f>
        <v>383.20000000000005</v>
      </c>
      <c r="J132" s="81">
        <v>10.1</v>
      </c>
      <c r="K132" s="80"/>
      <c r="L132" s="80">
        <v>29.6</v>
      </c>
      <c r="M132" s="80">
        <v>890.7</v>
      </c>
      <c r="N132" s="30">
        <f t="shared" ref="N132:N138" si="11">SUM(J132:M132)</f>
        <v>930.40000000000009</v>
      </c>
      <c r="O132" s="31">
        <f t="shared" ref="O132:O138" si="12">SUM(N132,I132)</f>
        <v>1313.6000000000001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355.68</v>
      </c>
      <c r="G133" s="77">
        <v>1.1499999999999999</v>
      </c>
      <c r="H133" s="77">
        <v>0.24</v>
      </c>
      <c r="I133" s="26">
        <f t="shared" si="10"/>
        <v>357.07</v>
      </c>
      <c r="J133" s="78">
        <v>8.33</v>
      </c>
      <c r="K133" s="77"/>
      <c r="L133" s="77">
        <v>17.43</v>
      </c>
      <c r="M133" s="77">
        <v>666.39</v>
      </c>
      <c r="N133" s="27">
        <f t="shared" si="11"/>
        <v>692.15</v>
      </c>
      <c r="O133" s="28">
        <f t="shared" si="12"/>
        <v>1049.22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86457</v>
      </c>
      <c r="G134" s="71">
        <v>413</v>
      </c>
      <c r="H134" s="71">
        <v>91</v>
      </c>
      <c r="I134" s="17">
        <f t="shared" si="10"/>
        <v>86961</v>
      </c>
      <c r="J134" s="72">
        <v>849</v>
      </c>
      <c r="K134" s="71"/>
      <c r="L134" s="71">
        <v>1606</v>
      </c>
      <c r="M134" s="71">
        <v>73518</v>
      </c>
      <c r="N134" s="19">
        <f t="shared" si="11"/>
        <v>75973</v>
      </c>
      <c r="O134" s="20">
        <f t="shared" si="12"/>
        <v>162934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381.8</v>
      </c>
      <c r="G135" s="89">
        <v>0</v>
      </c>
      <c r="H135" s="89">
        <v>0.1</v>
      </c>
      <c r="I135" s="47">
        <f t="shared" si="10"/>
        <v>381.90000000000003</v>
      </c>
      <c r="J135" s="90">
        <v>10.1</v>
      </c>
      <c r="K135" s="89"/>
      <c r="L135" s="89">
        <v>29.6</v>
      </c>
      <c r="M135" s="89">
        <v>884.7</v>
      </c>
      <c r="N135" s="49">
        <f t="shared" si="11"/>
        <v>924.40000000000009</v>
      </c>
      <c r="O135" s="44">
        <f t="shared" si="12"/>
        <v>1306.3000000000002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</v>
      </c>
      <c r="F136" s="57">
        <f t="shared" si="13"/>
        <v>355.92999999999995</v>
      </c>
      <c r="G136" s="57">
        <f t="shared" si="13"/>
        <v>1.1499999999999999</v>
      </c>
      <c r="H136" s="57">
        <f t="shared" si="13"/>
        <v>0.24000000000000002</v>
      </c>
      <c r="I136" s="58">
        <f t="shared" si="10"/>
        <v>357.31999999999994</v>
      </c>
      <c r="J136" s="59">
        <f t="shared" ref="J136:M138" si="14">SUM(J63,J66,J69,J72,J75,J78,J81,J84,J87,J90,J93,J96,J99,J102,J105,J108,J111,J114,J121,J124,J127)</f>
        <v>8.33</v>
      </c>
      <c r="K136" s="57">
        <f t="shared" si="14"/>
        <v>0</v>
      </c>
      <c r="L136" s="57">
        <f t="shared" si="14"/>
        <v>17.430000000000003</v>
      </c>
      <c r="M136" s="57">
        <f t="shared" si="14"/>
        <v>673.54000000000008</v>
      </c>
      <c r="N136" s="60">
        <f t="shared" si="11"/>
        <v>699.30000000000007</v>
      </c>
      <c r="O136" s="61">
        <f t="shared" si="12"/>
        <v>1056.6199999999999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0</v>
      </c>
      <c r="F137" s="36">
        <f t="shared" si="13"/>
        <v>86492</v>
      </c>
      <c r="G137" s="36">
        <f t="shared" si="13"/>
        <v>413</v>
      </c>
      <c r="H137" s="36">
        <f t="shared" si="13"/>
        <v>91</v>
      </c>
      <c r="I137" s="17">
        <f t="shared" si="10"/>
        <v>86996</v>
      </c>
      <c r="J137" s="18">
        <f t="shared" si="14"/>
        <v>849</v>
      </c>
      <c r="K137" s="16">
        <f t="shared" si="14"/>
        <v>0</v>
      </c>
      <c r="L137" s="16">
        <f t="shared" si="14"/>
        <v>1606</v>
      </c>
      <c r="M137" s="16">
        <f t="shared" si="14"/>
        <v>73620</v>
      </c>
      <c r="N137" s="19">
        <f t="shared" si="11"/>
        <v>76075</v>
      </c>
      <c r="O137" s="20">
        <f t="shared" si="12"/>
        <v>163071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383.09999999999991</v>
      </c>
      <c r="G138" s="41">
        <f t="shared" si="13"/>
        <v>0</v>
      </c>
      <c r="H138" s="41">
        <f t="shared" si="13"/>
        <v>0.1</v>
      </c>
      <c r="I138" s="47">
        <f t="shared" si="10"/>
        <v>383.19999999999993</v>
      </c>
      <c r="J138" s="48">
        <f t="shared" si="14"/>
        <v>10.099999999999998</v>
      </c>
      <c r="K138" s="46">
        <f t="shared" si="14"/>
        <v>0</v>
      </c>
      <c r="L138" s="46">
        <f t="shared" si="14"/>
        <v>29.599999999999998</v>
      </c>
      <c r="M138" s="46">
        <f t="shared" si="14"/>
        <v>898.1</v>
      </c>
      <c r="N138" s="49">
        <f t="shared" si="11"/>
        <v>937.80000000000007</v>
      </c>
      <c r="O138" s="44">
        <f t="shared" si="12"/>
        <v>1321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56</v>
      </c>
      <c r="F3" s="104" t="s">
        <v>10</v>
      </c>
      <c r="G3" s="104" t="s">
        <v>44</v>
      </c>
      <c r="H3" s="104" t="s">
        <v>12</v>
      </c>
      <c r="I3" s="100" t="s">
        <v>13</v>
      </c>
      <c r="J3" s="102" t="s">
        <v>57</v>
      </c>
      <c r="K3" s="104" t="s">
        <v>58</v>
      </c>
      <c r="L3" s="104" t="s">
        <v>59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37.909999999999997</v>
      </c>
      <c r="N5" s="13">
        <f t="shared" ref="N5:N58" si="1">SUM(J5:M5)</f>
        <v>37.909999999999997</v>
      </c>
      <c r="O5" s="14">
        <f>SUM(N5,I5)</f>
        <v>37.909999999999997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>
        <v>0.4</v>
      </c>
      <c r="G8" s="77">
        <v>0.39</v>
      </c>
      <c r="H8" s="77"/>
      <c r="I8" s="26">
        <f t="shared" si="0"/>
        <v>0.79</v>
      </c>
      <c r="J8" s="78"/>
      <c r="K8" s="77"/>
      <c r="L8" s="77"/>
      <c r="M8" s="77">
        <v>49.2</v>
      </c>
      <c r="N8" s="27">
        <f t="shared" si="1"/>
        <v>49.2</v>
      </c>
      <c r="O8" s="28">
        <f t="shared" si="2"/>
        <v>49.99</v>
      </c>
      <c r="P8" s="21" t="s">
        <v>25</v>
      </c>
      <c r="Q8" s="134" t="s">
        <v>62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>
        <v>0</v>
      </c>
      <c r="G9" s="71">
        <v>0</v>
      </c>
      <c r="H9" s="71"/>
      <c r="I9" s="17">
        <f t="shared" si="0"/>
        <v>0</v>
      </c>
      <c r="J9" s="72"/>
      <c r="K9" s="71"/>
      <c r="L9" s="71"/>
      <c r="M9" s="71">
        <v>627</v>
      </c>
      <c r="N9" s="19">
        <f t="shared" si="1"/>
        <v>627</v>
      </c>
      <c r="O9" s="20">
        <f t="shared" si="2"/>
        <v>627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>
        <v>0</v>
      </c>
      <c r="G10" s="80">
        <v>0</v>
      </c>
      <c r="H10" s="80"/>
      <c r="I10" s="29">
        <f t="shared" si="0"/>
        <v>0</v>
      </c>
      <c r="J10" s="81"/>
      <c r="K10" s="80"/>
      <c r="L10" s="80"/>
      <c r="M10" s="80">
        <v>90.1</v>
      </c>
      <c r="N10" s="30">
        <f t="shared" si="1"/>
        <v>90.1</v>
      </c>
      <c r="O10" s="31">
        <f t="shared" si="2"/>
        <v>90.1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15.93</v>
      </c>
      <c r="N11" s="27">
        <f t="shared" si="1"/>
        <v>15.93</v>
      </c>
      <c r="O11" s="28">
        <f t="shared" si="2"/>
        <v>15.93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397</v>
      </c>
      <c r="N12" s="19">
        <f t="shared" si="1"/>
        <v>397</v>
      </c>
      <c r="O12" s="20">
        <f t="shared" si="2"/>
        <v>397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33.9</v>
      </c>
      <c r="N13" s="30">
        <f t="shared" si="1"/>
        <v>33.9</v>
      </c>
      <c r="O13" s="31">
        <f t="shared" si="2"/>
        <v>33.9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>
        <v>0.6</v>
      </c>
      <c r="G14" s="77"/>
      <c r="H14" s="77"/>
      <c r="I14" s="26">
        <f t="shared" si="0"/>
        <v>0.6</v>
      </c>
      <c r="J14" s="78"/>
      <c r="K14" s="77"/>
      <c r="L14" s="77">
        <v>1.57</v>
      </c>
      <c r="M14" s="77">
        <v>11.46</v>
      </c>
      <c r="N14" s="27">
        <f t="shared" si="1"/>
        <v>13.030000000000001</v>
      </c>
      <c r="O14" s="28">
        <f t="shared" si="2"/>
        <v>13.63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59</v>
      </c>
      <c r="G15" s="71"/>
      <c r="H15" s="71"/>
      <c r="I15" s="17">
        <f t="shared" si="0"/>
        <v>59</v>
      </c>
      <c r="J15" s="72"/>
      <c r="K15" s="71"/>
      <c r="L15" s="71">
        <v>57</v>
      </c>
      <c r="M15" s="71">
        <v>342</v>
      </c>
      <c r="N15" s="19">
        <f t="shared" si="1"/>
        <v>399</v>
      </c>
      <c r="O15" s="20">
        <f t="shared" si="2"/>
        <v>458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4.9000000000000004</v>
      </c>
      <c r="G16" s="80"/>
      <c r="H16" s="80"/>
      <c r="I16" s="29">
        <f t="shared" si="0"/>
        <v>4.9000000000000004</v>
      </c>
      <c r="J16" s="81"/>
      <c r="K16" s="80"/>
      <c r="L16" s="80">
        <v>3.9</v>
      </c>
      <c r="M16" s="80">
        <v>23.1</v>
      </c>
      <c r="N16" s="30">
        <f t="shared" si="1"/>
        <v>27</v>
      </c>
      <c r="O16" s="31">
        <f t="shared" si="2"/>
        <v>31.9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1.6</v>
      </c>
      <c r="G17" s="77"/>
      <c r="H17" s="77"/>
      <c r="I17" s="26">
        <f t="shared" si="0"/>
        <v>1.6</v>
      </c>
      <c r="J17" s="78"/>
      <c r="K17" s="77"/>
      <c r="L17" s="77">
        <v>3.61</v>
      </c>
      <c r="M17" s="77">
        <v>20.82</v>
      </c>
      <c r="N17" s="27">
        <f t="shared" si="1"/>
        <v>24.43</v>
      </c>
      <c r="O17" s="28">
        <f t="shared" si="2"/>
        <v>26.03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179</v>
      </c>
      <c r="G18" s="71"/>
      <c r="H18" s="71"/>
      <c r="I18" s="17">
        <f t="shared" si="0"/>
        <v>179</v>
      </c>
      <c r="J18" s="72"/>
      <c r="K18" s="71"/>
      <c r="L18" s="71">
        <v>166</v>
      </c>
      <c r="M18" s="71">
        <v>834</v>
      </c>
      <c r="N18" s="19">
        <f t="shared" si="1"/>
        <v>1000</v>
      </c>
      <c r="O18" s="20">
        <f t="shared" si="2"/>
        <v>1179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9</v>
      </c>
      <c r="G19" s="80"/>
      <c r="H19" s="80"/>
      <c r="I19" s="29">
        <f t="shared" si="0"/>
        <v>9</v>
      </c>
      <c r="J19" s="81"/>
      <c r="K19" s="80"/>
      <c r="L19" s="80">
        <v>8.6</v>
      </c>
      <c r="M19" s="80">
        <v>43.8</v>
      </c>
      <c r="N19" s="30">
        <f t="shared" si="1"/>
        <v>52.4</v>
      </c>
      <c r="O19" s="31">
        <f t="shared" si="2"/>
        <v>61.4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4.9000000000000004</v>
      </c>
      <c r="G20" s="77"/>
      <c r="H20" s="77"/>
      <c r="I20" s="26">
        <f t="shared" si="0"/>
        <v>4.9000000000000004</v>
      </c>
      <c r="J20" s="78"/>
      <c r="K20" s="77"/>
      <c r="L20" s="77">
        <v>18.149999999999999</v>
      </c>
      <c r="M20" s="77">
        <v>215.63</v>
      </c>
      <c r="N20" s="27">
        <f t="shared" si="1"/>
        <v>233.78</v>
      </c>
      <c r="O20" s="28">
        <f t="shared" si="2"/>
        <v>238.68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716</v>
      </c>
      <c r="G21" s="71"/>
      <c r="H21" s="71"/>
      <c r="I21" s="17">
        <f t="shared" si="0"/>
        <v>716</v>
      </c>
      <c r="J21" s="72"/>
      <c r="K21" s="71"/>
      <c r="L21" s="71">
        <v>902</v>
      </c>
      <c r="M21" s="71">
        <v>10459</v>
      </c>
      <c r="N21" s="19">
        <f t="shared" si="1"/>
        <v>11361</v>
      </c>
      <c r="O21" s="20">
        <f t="shared" si="2"/>
        <v>12077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26.4</v>
      </c>
      <c r="G22" s="80"/>
      <c r="H22" s="80"/>
      <c r="I22" s="29">
        <f t="shared" si="0"/>
        <v>26.4</v>
      </c>
      <c r="J22" s="81"/>
      <c r="K22" s="80"/>
      <c r="L22" s="80">
        <v>36.6</v>
      </c>
      <c r="M22" s="80">
        <v>425.3</v>
      </c>
      <c r="N22" s="30">
        <f t="shared" si="1"/>
        <v>461.90000000000003</v>
      </c>
      <c r="O22" s="31">
        <f t="shared" si="2"/>
        <v>488.3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2.65</v>
      </c>
      <c r="G23" s="77"/>
      <c r="H23" s="77"/>
      <c r="I23" s="26">
        <f t="shared" si="0"/>
        <v>2.65</v>
      </c>
      <c r="J23" s="78"/>
      <c r="K23" s="77"/>
      <c r="L23" s="77">
        <v>7.09</v>
      </c>
      <c r="M23" s="77">
        <v>107.36</v>
      </c>
      <c r="N23" s="27">
        <f t="shared" si="1"/>
        <v>114.45</v>
      </c>
      <c r="O23" s="28">
        <f t="shared" si="2"/>
        <v>117.10000000000001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395</v>
      </c>
      <c r="G24" s="71"/>
      <c r="H24" s="71"/>
      <c r="I24" s="17">
        <f t="shared" si="0"/>
        <v>395</v>
      </c>
      <c r="J24" s="72"/>
      <c r="K24" s="71"/>
      <c r="L24" s="71">
        <v>437</v>
      </c>
      <c r="M24" s="71">
        <v>6274</v>
      </c>
      <c r="N24" s="19">
        <f t="shared" si="1"/>
        <v>6711</v>
      </c>
      <c r="O24" s="20">
        <f t="shared" si="2"/>
        <v>7106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10.4</v>
      </c>
      <c r="G25" s="80"/>
      <c r="H25" s="80"/>
      <c r="I25" s="29">
        <f t="shared" si="0"/>
        <v>10.4</v>
      </c>
      <c r="J25" s="81"/>
      <c r="K25" s="80"/>
      <c r="L25" s="80">
        <v>13.8</v>
      </c>
      <c r="M25" s="80">
        <v>194.3</v>
      </c>
      <c r="N25" s="30">
        <f t="shared" si="1"/>
        <v>208.10000000000002</v>
      </c>
      <c r="O25" s="31">
        <f t="shared" si="2"/>
        <v>218.50000000000003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3.79</v>
      </c>
      <c r="G26" s="77">
        <v>0.17</v>
      </c>
      <c r="H26" s="77"/>
      <c r="I26" s="26">
        <f t="shared" si="0"/>
        <v>3.96</v>
      </c>
      <c r="J26" s="78"/>
      <c r="K26" s="77"/>
      <c r="L26" s="77">
        <v>40.21</v>
      </c>
      <c r="M26" s="77">
        <v>141.71</v>
      </c>
      <c r="N26" s="27">
        <f t="shared" si="1"/>
        <v>181.92000000000002</v>
      </c>
      <c r="O26" s="28">
        <f t="shared" si="2"/>
        <v>185.88000000000002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705</v>
      </c>
      <c r="G27" s="71">
        <v>45</v>
      </c>
      <c r="H27" s="71"/>
      <c r="I27" s="17">
        <f t="shared" si="0"/>
        <v>750</v>
      </c>
      <c r="J27" s="72"/>
      <c r="K27" s="71"/>
      <c r="L27" s="71">
        <v>2837</v>
      </c>
      <c r="M27" s="71">
        <v>10038</v>
      </c>
      <c r="N27" s="19">
        <f t="shared" si="1"/>
        <v>12875</v>
      </c>
      <c r="O27" s="20">
        <f t="shared" si="2"/>
        <v>13625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14.2</v>
      </c>
      <c r="G28" s="80">
        <v>0.9</v>
      </c>
      <c r="H28" s="80"/>
      <c r="I28" s="29">
        <f t="shared" si="0"/>
        <v>15.1</v>
      </c>
      <c r="J28" s="81"/>
      <c r="K28" s="80"/>
      <c r="L28" s="80">
        <v>86</v>
      </c>
      <c r="M28" s="80">
        <v>302.39999999999998</v>
      </c>
      <c r="N28" s="30">
        <f t="shared" si="1"/>
        <v>388.4</v>
      </c>
      <c r="O28" s="31">
        <f t="shared" si="2"/>
        <v>403.5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2.12</v>
      </c>
      <c r="G29" s="77"/>
      <c r="H29" s="77">
        <v>2.65</v>
      </c>
      <c r="I29" s="26">
        <f t="shared" si="0"/>
        <v>4.7699999999999996</v>
      </c>
      <c r="J29" s="78"/>
      <c r="K29" s="77"/>
      <c r="L29" s="77">
        <v>32.39</v>
      </c>
      <c r="M29" s="77">
        <v>199.8</v>
      </c>
      <c r="N29" s="27">
        <f t="shared" si="1"/>
        <v>232.19</v>
      </c>
      <c r="O29" s="28">
        <f t="shared" si="2"/>
        <v>236.96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419</v>
      </c>
      <c r="G30" s="71"/>
      <c r="H30" s="71">
        <v>490</v>
      </c>
      <c r="I30" s="17">
        <f t="shared" si="0"/>
        <v>909</v>
      </c>
      <c r="J30" s="72"/>
      <c r="K30" s="71"/>
      <c r="L30" s="71">
        <v>2516</v>
      </c>
      <c r="M30" s="71">
        <v>15581</v>
      </c>
      <c r="N30" s="19">
        <f t="shared" si="1"/>
        <v>18097</v>
      </c>
      <c r="O30" s="20">
        <f t="shared" si="2"/>
        <v>19006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6.3</v>
      </c>
      <c r="G31" s="80"/>
      <c r="H31" s="80">
        <v>17.2</v>
      </c>
      <c r="I31" s="29">
        <f t="shared" si="0"/>
        <v>23.5</v>
      </c>
      <c r="J31" s="81"/>
      <c r="K31" s="80"/>
      <c r="L31" s="80">
        <v>69.8</v>
      </c>
      <c r="M31" s="80">
        <v>432.5</v>
      </c>
      <c r="N31" s="30">
        <f t="shared" si="1"/>
        <v>502.3</v>
      </c>
      <c r="O31" s="31">
        <f t="shared" si="2"/>
        <v>525.79999999999995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4.21</v>
      </c>
      <c r="G32" s="77">
        <v>0.08</v>
      </c>
      <c r="H32" s="77"/>
      <c r="I32" s="26">
        <f t="shared" si="0"/>
        <v>4.29</v>
      </c>
      <c r="J32" s="78"/>
      <c r="K32" s="77"/>
      <c r="L32" s="77">
        <v>36.380000000000003</v>
      </c>
      <c r="M32" s="77">
        <v>174.68</v>
      </c>
      <c r="N32" s="27">
        <f t="shared" si="1"/>
        <v>211.06</v>
      </c>
      <c r="O32" s="28">
        <f t="shared" si="2"/>
        <v>215.35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895</v>
      </c>
      <c r="G33" s="71">
        <v>24</v>
      </c>
      <c r="H33" s="71"/>
      <c r="I33" s="17">
        <f t="shared" si="0"/>
        <v>919</v>
      </c>
      <c r="J33" s="72"/>
      <c r="K33" s="71"/>
      <c r="L33" s="71">
        <v>3340</v>
      </c>
      <c r="M33" s="71">
        <v>16226</v>
      </c>
      <c r="N33" s="19">
        <f t="shared" si="1"/>
        <v>19566</v>
      </c>
      <c r="O33" s="20">
        <f t="shared" si="2"/>
        <v>20485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11.7</v>
      </c>
      <c r="G34" s="80">
        <v>0.4</v>
      </c>
      <c r="H34" s="80"/>
      <c r="I34" s="29">
        <f t="shared" si="0"/>
        <v>12.1</v>
      </c>
      <c r="J34" s="81"/>
      <c r="K34" s="80"/>
      <c r="L34" s="80">
        <v>84.6</v>
      </c>
      <c r="M34" s="80">
        <v>411.3</v>
      </c>
      <c r="N34" s="30">
        <f t="shared" si="1"/>
        <v>495.9</v>
      </c>
      <c r="O34" s="31">
        <f t="shared" si="2"/>
        <v>508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0.08</v>
      </c>
      <c r="E35" s="77"/>
      <c r="F35" s="77">
        <v>25.87</v>
      </c>
      <c r="G35" s="77">
        <v>1.0900000000000001</v>
      </c>
      <c r="H35" s="77">
        <v>2.4</v>
      </c>
      <c r="I35" s="26">
        <f t="shared" si="0"/>
        <v>29.439999999999998</v>
      </c>
      <c r="J35" s="78"/>
      <c r="K35" s="77"/>
      <c r="L35" s="77">
        <v>63.9</v>
      </c>
      <c r="M35" s="77">
        <v>240.39</v>
      </c>
      <c r="N35" s="27">
        <f t="shared" si="1"/>
        <v>304.28999999999996</v>
      </c>
      <c r="O35" s="28">
        <f t="shared" si="2"/>
        <v>333.72999999999996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26</v>
      </c>
      <c r="E36" s="71"/>
      <c r="F36" s="71">
        <v>5617</v>
      </c>
      <c r="G36" s="71">
        <v>361</v>
      </c>
      <c r="H36" s="71">
        <v>578</v>
      </c>
      <c r="I36" s="17">
        <f t="shared" si="0"/>
        <v>6582</v>
      </c>
      <c r="J36" s="72"/>
      <c r="K36" s="71"/>
      <c r="L36" s="71">
        <v>6330</v>
      </c>
      <c r="M36" s="71">
        <v>23270</v>
      </c>
      <c r="N36" s="19">
        <f t="shared" si="1"/>
        <v>29600</v>
      </c>
      <c r="O36" s="20">
        <f t="shared" si="2"/>
        <v>36182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0.6</v>
      </c>
      <c r="E37" s="80"/>
      <c r="F37" s="80">
        <v>62.1</v>
      </c>
      <c r="G37" s="80">
        <v>4.3</v>
      </c>
      <c r="H37" s="80">
        <v>13.2</v>
      </c>
      <c r="I37" s="29">
        <f t="shared" ref="I37:I50" si="3">SUM(C37:H37)</f>
        <v>80.2</v>
      </c>
      <c r="J37" s="81"/>
      <c r="K37" s="80"/>
      <c r="L37" s="80">
        <v>125</v>
      </c>
      <c r="M37" s="80">
        <v>457.8</v>
      </c>
      <c r="N37" s="30">
        <f t="shared" si="1"/>
        <v>582.79999999999995</v>
      </c>
      <c r="O37" s="31">
        <f t="shared" si="2"/>
        <v>663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83.13</v>
      </c>
      <c r="G38" s="77"/>
      <c r="H38" s="77">
        <v>5.44</v>
      </c>
      <c r="I38" s="26">
        <f t="shared" si="3"/>
        <v>88.57</v>
      </c>
      <c r="J38" s="78">
        <v>0.16</v>
      </c>
      <c r="K38" s="77"/>
      <c r="L38" s="77">
        <v>100</v>
      </c>
      <c r="M38" s="77">
        <v>405.85</v>
      </c>
      <c r="N38" s="27">
        <f t="shared" si="1"/>
        <v>506.01</v>
      </c>
      <c r="O38" s="28">
        <f t="shared" si="2"/>
        <v>594.57999999999993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19029</v>
      </c>
      <c r="G39" s="71"/>
      <c r="H39" s="71">
        <v>1294</v>
      </c>
      <c r="I39" s="17">
        <f t="shared" si="3"/>
        <v>20323</v>
      </c>
      <c r="J39" s="72">
        <v>14</v>
      </c>
      <c r="K39" s="71"/>
      <c r="L39" s="71">
        <v>10171</v>
      </c>
      <c r="M39" s="71">
        <v>39259</v>
      </c>
      <c r="N39" s="19">
        <f t="shared" si="1"/>
        <v>49444</v>
      </c>
      <c r="O39" s="20">
        <f t="shared" si="2"/>
        <v>69767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172.8</v>
      </c>
      <c r="G40" s="80"/>
      <c r="H40" s="80">
        <v>26.3</v>
      </c>
      <c r="I40" s="29">
        <f t="shared" si="3"/>
        <v>199.10000000000002</v>
      </c>
      <c r="J40" s="81">
        <v>0.3</v>
      </c>
      <c r="K40" s="80"/>
      <c r="L40" s="80">
        <v>195</v>
      </c>
      <c r="M40" s="80">
        <v>732.6</v>
      </c>
      <c r="N40" s="30">
        <f t="shared" si="1"/>
        <v>927.90000000000009</v>
      </c>
      <c r="O40" s="31">
        <f t="shared" si="2"/>
        <v>1127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0.03</v>
      </c>
      <c r="D41" s="77"/>
      <c r="E41" s="77"/>
      <c r="F41" s="77">
        <v>143.09</v>
      </c>
      <c r="G41" s="77">
        <v>1.76</v>
      </c>
      <c r="H41" s="77">
        <v>19.66</v>
      </c>
      <c r="I41" s="26">
        <f t="shared" si="3"/>
        <v>164.54</v>
      </c>
      <c r="J41" s="78">
        <v>1.45</v>
      </c>
      <c r="K41" s="77"/>
      <c r="L41" s="77">
        <v>225.62</v>
      </c>
      <c r="M41" s="77">
        <v>670.85</v>
      </c>
      <c r="N41" s="27">
        <f t="shared" si="1"/>
        <v>897.92000000000007</v>
      </c>
      <c r="O41" s="28">
        <f t="shared" si="2"/>
        <v>1062.46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14</v>
      </c>
      <c r="D42" s="71"/>
      <c r="E42" s="71"/>
      <c r="F42" s="71">
        <v>33300</v>
      </c>
      <c r="G42" s="71">
        <v>611</v>
      </c>
      <c r="H42" s="71">
        <v>5473</v>
      </c>
      <c r="I42" s="17">
        <f t="shared" si="3"/>
        <v>39398</v>
      </c>
      <c r="J42" s="72">
        <v>142</v>
      </c>
      <c r="K42" s="71"/>
      <c r="L42" s="71">
        <v>25028</v>
      </c>
      <c r="M42" s="71">
        <v>76679</v>
      </c>
      <c r="N42" s="19">
        <f t="shared" si="1"/>
        <v>101849</v>
      </c>
      <c r="O42" s="20">
        <f t="shared" si="2"/>
        <v>141247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0.2</v>
      </c>
      <c r="D43" s="80"/>
      <c r="E43" s="80"/>
      <c r="F43" s="80">
        <v>285.89999999999998</v>
      </c>
      <c r="G43" s="80">
        <v>5.4</v>
      </c>
      <c r="H43" s="80">
        <v>105.5</v>
      </c>
      <c r="I43" s="29">
        <f t="shared" si="3"/>
        <v>396.99999999999994</v>
      </c>
      <c r="J43" s="81">
        <v>2</v>
      </c>
      <c r="K43" s="80"/>
      <c r="L43" s="80">
        <v>356.9</v>
      </c>
      <c r="M43" s="80">
        <v>1107.8</v>
      </c>
      <c r="N43" s="30">
        <f t="shared" si="1"/>
        <v>1466.6999999999998</v>
      </c>
      <c r="O43" s="31">
        <f t="shared" si="2"/>
        <v>1863.6999999999998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162.37</v>
      </c>
      <c r="G44" s="77">
        <v>0.36</v>
      </c>
      <c r="H44" s="77">
        <v>3.05</v>
      </c>
      <c r="I44" s="26">
        <f t="shared" si="3"/>
        <v>165.78000000000003</v>
      </c>
      <c r="J44" s="78">
        <v>0.56999999999999995</v>
      </c>
      <c r="K44" s="77"/>
      <c r="L44" s="77">
        <v>226.48</v>
      </c>
      <c r="M44" s="77">
        <v>764.44</v>
      </c>
      <c r="N44" s="27">
        <f t="shared" si="1"/>
        <v>991.49</v>
      </c>
      <c r="O44" s="28">
        <f t="shared" si="2"/>
        <v>1157.27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39982</v>
      </c>
      <c r="G45" s="71">
        <v>100</v>
      </c>
      <c r="H45" s="71">
        <v>954</v>
      </c>
      <c r="I45" s="17">
        <f t="shared" si="3"/>
        <v>41036</v>
      </c>
      <c r="J45" s="72">
        <v>72</v>
      </c>
      <c r="K45" s="71"/>
      <c r="L45" s="71">
        <v>26506</v>
      </c>
      <c r="M45" s="71">
        <v>90075</v>
      </c>
      <c r="N45" s="19">
        <f t="shared" si="1"/>
        <v>116653</v>
      </c>
      <c r="O45" s="20">
        <f t="shared" si="2"/>
        <v>157689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272.8</v>
      </c>
      <c r="G46" s="80">
        <v>0.6</v>
      </c>
      <c r="H46" s="80">
        <v>16.2</v>
      </c>
      <c r="I46" s="29">
        <f t="shared" si="3"/>
        <v>289.60000000000002</v>
      </c>
      <c r="J46" s="81">
        <v>0.8</v>
      </c>
      <c r="K46" s="80"/>
      <c r="L46" s="80">
        <v>282</v>
      </c>
      <c r="M46" s="80">
        <v>948.3</v>
      </c>
      <c r="N46" s="30">
        <f t="shared" si="1"/>
        <v>1231.0999999999999</v>
      </c>
      <c r="O46" s="31">
        <f t="shared" si="2"/>
        <v>1520.6999999999998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0.03</v>
      </c>
      <c r="F47" s="77">
        <v>635.08000000000004</v>
      </c>
      <c r="G47" s="77">
        <v>42.68</v>
      </c>
      <c r="H47" s="77">
        <v>231.08</v>
      </c>
      <c r="I47" s="26">
        <f t="shared" si="3"/>
        <v>908.87</v>
      </c>
      <c r="J47" s="78">
        <v>1.27</v>
      </c>
      <c r="K47" s="77"/>
      <c r="L47" s="77">
        <v>325.77999999999997</v>
      </c>
      <c r="M47" s="77">
        <v>1807.32</v>
      </c>
      <c r="N47" s="27">
        <f t="shared" si="1"/>
        <v>2134.37</v>
      </c>
      <c r="O47" s="28">
        <f t="shared" si="2"/>
        <v>3043.24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14</v>
      </c>
      <c r="F48" s="71">
        <v>163430</v>
      </c>
      <c r="G48" s="71">
        <v>10156</v>
      </c>
      <c r="H48" s="71">
        <v>79584</v>
      </c>
      <c r="I48" s="17">
        <f t="shared" si="3"/>
        <v>253184</v>
      </c>
      <c r="J48" s="72">
        <v>164</v>
      </c>
      <c r="K48" s="71"/>
      <c r="L48" s="71">
        <v>40368</v>
      </c>
      <c r="M48" s="71">
        <v>208965</v>
      </c>
      <c r="N48" s="19">
        <f t="shared" si="1"/>
        <v>249497</v>
      </c>
      <c r="O48" s="20">
        <f t="shared" si="2"/>
        <v>502681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0</v>
      </c>
      <c r="F49" s="80">
        <v>561.9</v>
      </c>
      <c r="G49" s="80">
        <v>0</v>
      </c>
      <c r="H49" s="80">
        <v>190.2</v>
      </c>
      <c r="I49" s="29">
        <f t="shared" si="3"/>
        <v>752.09999999999991</v>
      </c>
      <c r="J49" s="81">
        <v>0.9</v>
      </c>
      <c r="K49" s="80"/>
      <c r="L49" s="80">
        <v>196</v>
      </c>
      <c r="M49" s="80">
        <v>774.3</v>
      </c>
      <c r="N49" s="30">
        <f t="shared" si="1"/>
        <v>971.19999999999993</v>
      </c>
      <c r="O49" s="31">
        <f t="shared" si="2"/>
        <v>1723.2999999999997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0.03</v>
      </c>
      <c r="D50" s="68">
        <v>0.08</v>
      </c>
      <c r="E50" s="68">
        <v>0.03</v>
      </c>
      <c r="F50" s="68">
        <v>1067.21</v>
      </c>
      <c r="G50" s="68">
        <v>46.14</v>
      </c>
      <c r="H50" s="68">
        <v>264.27999999999997</v>
      </c>
      <c r="I50" s="11">
        <f t="shared" si="3"/>
        <v>1377.7700000000002</v>
      </c>
      <c r="J50" s="69">
        <v>3.45</v>
      </c>
      <c r="K50" s="68"/>
      <c r="L50" s="68">
        <v>1081.18</v>
      </c>
      <c r="M50" s="68">
        <v>4788.68</v>
      </c>
      <c r="N50" s="13">
        <f t="shared" si="1"/>
        <v>5873.31</v>
      </c>
      <c r="O50" s="14">
        <f t="shared" si="2"/>
        <v>7251.0800000000008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14</v>
      </c>
      <c r="D51" s="71">
        <v>26</v>
      </c>
      <c r="E51" s="71">
        <v>14</v>
      </c>
      <c r="F51" s="71">
        <v>264488</v>
      </c>
      <c r="G51" s="71">
        <v>11297</v>
      </c>
      <c r="H51" s="71">
        <v>88373</v>
      </c>
      <c r="I51" s="17">
        <f t="shared" ref="I51:I58" si="4">SUM(C51:H51)</f>
        <v>364212</v>
      </c>
      <c r="J51" s="72">
        <v>392</v>
      </c>
      <c r="K51" s="71"/>
      <c r="L51" s="71">
        <v>118658</v>
      </c>
      <c r="M51" s="71">
        <v>498602</v>
      </c>
      <c r="N51" s="19">
        <f t="shared" si="1"/>
        <v>617652</v>
      </c>
      <c r="O51" s="20">
        <f>SUM(N51,I51)</f>
        <v>981864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0.2</v>
      </c>
      <c r="D52" s="80">
        <v>0.6</v>
      </c>
      <c r="E52" s="80">
        <v>0</v>
      </c>
      <c r="F52" s="80">
        <v>1424.5</v>
      </c>
      <c r="G52" s="80">
        <v>11.6</v>
      </c>
      <c r="H52" s="80">
        <v>368.6</v>
      </c>
      <c r="I52" s="29">
        <f t="shared" si="4"/>
        <v>1805.5</v>
      </c>
      <c r="J52" s="81">
        <v>4</v>
      </c>
      <c r="K52" s="80"/>
      <c r="L52" s="80">
        <v>1458.2</v>
      </c>
      <c r="M52" s="80">
        <v>5916.8</v>
      </c>
      <c r="N52" s="30">
        <f t="shared" si="1"/>
        <v>7379</v>
      </c>
      <c r="O52" s="31">
        <f t="shared" si="2"/>
        <v>9184.5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0.03</v>
      </c>
      <c r="D53" s="77">
        <v>0.08</v>
      </c>
      <c r="E53" s="77">
        <v>0.03</v>
      </c>
      <c r="F53" s="77">
        <v>1058.8</v>
      </c>
      <c r="G53" s="77">
        <v>45.97</v>
      </c>
      <c r="H53" s="77">
        <v>253.95</v>
      </c>
      <c r="I53" s="26">
        <f t="shared" si="4"/>
        <v>1358.8600000000001</v>
      </c>
      <c r="J53" s="78">
        <v>3.45</v>
      </c>
      <c r="K53" s="77"/>
      <c r="L53" s="77">
        <v>1080.98</v>
      </c>
      <c r="M53" s="77">
        <v>4751.04</v>
      </c>
      <c r="N53" s="27">
        <f t="shared" si="1"/>
        <v>5835.47</v>
      </c>
      <c r="O53" s="28">
        <f t="shared" si="2"/>
        <v>7194.33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14</v>
      </c>
      <c r="D54" s="71">
        <v>26</v>
      </c>
      <c r="E54" s="71">
        <v>14</v>
      </c>
      <c r="F54" s="71">
        <v>263220</v>
      </c>
      <c r="G54" s="71">
        <v>11252</v>
      </c>
      <c r="H54" s="71">
        <v>86057</v>
      </c>
      <c r="I54" s="17">
        <f t="shared" si="4"/>
        <v>360583</v>
      </c>
      <c r="J54" s="72">
        <v>392</v>
      </c>
      <c r="K54" s="71"/>
      <c r="L54" s="71">
        <v>118651</v>
      </c>
      <c r="M54" s="71">
        <v>497740</v>
      </c>
      <c r="N54" s="19">
        <f t="shared" si="1"/>
        <v>616783</v>
      </c>
      <c r="O54" s="20">
        <f t="shared" si="2"/>
        <v>977366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0.2</v>
      </c>
      <c r="D55" s="74">
        <v>0.6</v>
      </c>
      <c r="E55" s="74">
        <v>0</v>
      </c>
      <c r="F55" s="74">
        <v>1384.5</v>
      </c>
      <c r="G55" s="74">
        <v>10.7</v>
      </c>
      <c r="H55" s="74">
        <v>312.8</v>
      </c>
      <c r="I55" s="23">
        <f t="shared" si="4"/>
        <v>1708.8</v>
      </c>
      <c r="J55" s="75">
        <v>4</v>
      </c>
      <c r="K55" s="74"/>
      <c r="L55" s="74">
        <v>1457.7</v>
      </c>
      <c r="M55" s="74">
        <v>5835.8</v>
      </c>
      <c r="N55" s="23">
        <f t="shared" si="1"/>
        <v>7297.5</v>
      </c>
      <c r="O55" s="25">
        <f t="shared" si="2"/>
        <v>9006.2999999999993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0.03</v>
      </c>
      <c r="D56" s="10">
        <f t="shared" si="5"/>
        <v>0.08</v>
      </c>
      <c r="E56" s="10">
        <f t="shared" si="5"/>
        <v>0.03</v>
      </c>
      <c r="F56" s="10">
        <f t="shared" si="5"/>
        <v>1069.81</v>
      </c>
      <c r="G56" s="10">
        <f t="shared" si="5"/>
        <v>46.53</v>
      </c>
      <c r="H56" s="10">
        <f t="shared" si="5"/>
        <v>264.28000000000003</v>
      </c>
      <c r="I56" s="34">
        <f>SUM(C56:H56)</f>
        <v>1380.76</v>
      </c>
      <c r="J56" s="33">
        <f>SUM(J5,J8,J11,J14,J17,J20,J23,J26,J29,J32,J35,J38,J41,J44,J47)</f>
        <v>3.4499999999999997</v>
      </c>
      <c r="K56" s="10">
        <f>SUM(K5,K8,K11,K14,K17,K20,K23,K26,K29,K32,K35,K38,K41,K44,K47)</f>
        <v>0</v>
      </c>
      <c r="L56" s="10">
        <f>SUM(L5,L8,L11,L14,L17,L20,L23,L26,L29,L32,L35,L38,L41,L44,L47)</f>
        <v>1081.18</v>
      </c>
      <c r="M56" s="10">
        <f>SUM(M5,M8,M11,M14,M17,M20,M23,M26,M29,M32,M35,M38,M41,M44,M47)</f>
        <v>4863.3499999999995</v>
      </c>
      <c r="N56" s="12">
        <f t="shared" si="1"/>
        <v>5947.98</v>
      </c>
      <c r="O56" s="14">
        <f t="shared" si="2"/>
        <v>7328.74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14</v>
      </c>
      <c r="D57" s="36">
        <f t="shared" si="5"/>
        <v>26</v>
      </c>
      <c r="E57" s="36">
        <f t="shared" si="5"/>
        <v>14</v>
      </c>
      <c r="F57" s="36">
        <f t="shared" si="5"/>
        <v>264726</v>
      </c>
      <c r="G57" s="36">
        <f t="shared" si="5"/>
        <v>11297</v>
      </c>
      <c r="H57" s="36">
        <f t="shared" si="5"/>
        <v>88373</v>
      </c>
      <c r="I57" s="37">
        <f t="shared" si="4"/>
        <v>364450</v>
      </c>
      <c r="J57" s="35">
        <f t="shared" ref="J57:M58" si="6">SUM(J6,J9,J12,J15,J18,J21,J24,J27,J30,J33,J36,J39,J42,J45,J48)</f>
        <v>392</v>
      </c>
      <c r="K57" s="36">
        <f t="shared" si="6"/>
        <v>0</v>
      </c>
      <c r="L57" s="36">
        <f t="shared" si="6"/>
        <v>118658</v>
      </c>
      <c r="M57" s="36">
        <f t="shared" si="6"/>
        <v>499026</v>
      </c>
      <c r="N57" s="38">
        <f t="shared" si="1"/>
        <v>618076</v>
      </c>
      <c r="O57" s="20">
        <f t="shared" si="2"/>
        <v>982526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0.2</v>
      </c>
      <c r="D58" s="41">
        <f t="shared" si="5"/>
        <v>0.6</v>
      </c>
      <c r="E58" s="41">
        <f t="shared" si="5"/>
        <v>0</v>
      </c>
      <c r="F58" s="41">
        <f t="shared" si="5"/>
        <v>1438.4</v>
      </c>
      <c r="G58" s="41">
        <f t="shared" si="5"/>
        <v>11.6</v>
      </c>
      <c r="H58" s="41">
        <f t="shared" si="5"/>
        <v>368.59999999999997</v>
      </c>
      <c r="I58" s="42">
        <f t="shared" si="4"/>
        <v>1819.3999999999999</v>
      </c>
      <c r="J58" s="40">
        <f t="shared" si="6"/>
        <v>3.9999999999999996</v>
      </c>
      <c r="K58" s="41">
        <f t="shared" si="6"/>
        <v>0</v>
      </c>
      <c r="L58" s="41">
        <f t="shared" si="6"/>
        <v>1458.1999999999998</v>
      </c>
      <c r="M58" s="41">
        <f t="shared" si="6"/>
        <v>5977.5</v>
      </c>
      <c r="N58" s="43">
        <f t="shared" si="1"/>
        <v>7439.7</v>
      </c>
      <c r="O58" s="44">
        <f t="shared" si="2"/>
        <v>9259.1</v>
      </c>
      <c r="P58" s="45">
        <f>SUM(O56,P53,P54,P57)</f>
        <v>7328.74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8</v>
      </c>
      <c r="E61" s="104" t="s">
        <v>56</v>
      </c>
      <c r="F61" s="104" t="s">
        <v>10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37.909999999999997</v>
      </c>
      <c r="N63" s="13">
        <f>SUM(J63:M63)</f>
        <v>37.909999999999997</v>
      </c>
      <c r="O63" s="14">
        <f>SUM(N63,I63)</f>
        <v>37.909999999999997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61</v>
      </c>
      <c r="Q65" s="134" t="s">
        <v>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>
        <v>0.4</v>
      </c>
      <c r="G66" s="77">
        <v>0.39</v>
      </c>
      <c r="H66" s="77"/>
      <c r="I66" s="26">
        <f t="shared" si="7"/>
        <v>0.79</v>
      </c>
      <c r="J66" s="78"/>
      <c r="K66" s="77"/>
      <c r="L66" s="77"/>
      <c r="M66" s="77">
        <v>49.2</v>
      </c>
      <c r="N66" s="27">
        <f t="shared" si="8"/>
        <v>49.2</v>
      </c>
      <c r="O66" s="28">
        <f t="shared" si="9"/>
        <v>49.99</v>
      </c>
      <c r="P66" s="21" t="s">
        <v>25</v>
      </c>
      <c r="Q66" s="134" t="s">
        <v>62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>
        <v>0</v>
      </c>
      <c r="G67" s="71">
        <v>0</v>
      </c>
      <c r="H67" s="71"/>
      <c r="I67" s="17">
        <f t="shared" si="7"/>
        <v>0</v>
      </c>
      <c r="J67" s="72"/>
      <c r="K67" s="71"/>
      <c r="L67" s="71"/>
      <c r="M67" s="71">
        <v>627</v>
      </c>
      <c r="N67" s="19">
        <f t="shared" si="8"/>
        <v>627</v>
      </c>
      <c r="O67" s="20">
        <f t="shared" si="9"/>
        <v>627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>
        <v>0</v>
      </c>
      <c r="G68" s="80">
        <v>0</v>
      </c>
      <c r="H68" s="80"/>
      <c r="I68" s="29">
        <f t="shared" si="7"/>
        <v>0</v>
      </c>
      <c r="J68" s="81"/>
      <c r="K68" s="80"/>
      <c r="L68" s="80"/>
      <c r="M68" s="80">
        <v>90.1</v>
      </c>
      <c r="N68" s="30">
        <f t="shared" si="8"/>
        <v>90.1</v>
      </c>
      <c r="O68" s="31">
        <f t="shared" si="9"/>
        <v>90.1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15.93</v>
      </c>
      <c r="N69" s="27">
        <f t="shared" si="8"/>
        <v>15.93</v>
      </c>
      <c r="O69" s="28">
        <f t="shared" si="9"/>
        <v>15.93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397</v>
      </c>
      <c r="N70" s="19">
        <f t="shared" si="8"/>
        <v>397</v>
      </c>
      <c r="O70" s="20">
        <f t="shared" si="9"/>
        <v>397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33.9</v>
      </c>
      <c r="N71" s="30">
        <f t="shared" si="8"/>
        <v>33.9</v>
      </c>
      <c r="O71" s="31">
        <f t="shared" si="9"/>
        <v>33.9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>
        <v>0.6</v>
      </c>
      <c r="G72" s="77"/>
      <c r="H72" s="77"/>
      <c r="I72" s="26">
        <f t="shared" si="7"/>
        <v>0.6</v>
      </c>
      <c r="J72" s="78"/>
      <c r="K72" s="77"/>
      <c r="L72" s="77">
        <v>1.57</v>
      </c>
      <c r="M72" s="77">
        <v>11.46</v>
      </c>
      <c r="N72" s="27">
        <f t="shared" si="8"/>
        <v>13.030000000000001</v>
      </c>
      <c r="O72" s="28">
        <f t="shared" si="9"/>
        <v>13.63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59</v>
      </c>
      <c r="G73" s="71"/>
      <c r="H73" s="71"/>
      <c r="I73" s="17">
        <f t="shared" si="7"/>
        <v>59</v>
      </c>
      <c r="J73" s="72"/>
      <c r="K73" s="71"/>
      <c r="L73" s="71">
        <v>57</v>
      </c>
      <c r="M73" s="71">
        <v>342</v>
      </c>
      <c r="N73" s="19">
        <f t="shared" si="8"/>
        <v>399</v>
      </c>
      <c r="O73" s="20">
        <f t="shared" si="9"/>
        <v>458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4.9000000000000004</v>
      </c>
      <c r="G74" s="80"/>
      <c r="H74" s="80"/>
      <c r="I74" s="29">
        <f t="shared" si="7"/>
        <v>4.9000000000000004</v>
      </c>
      <c r="J74" s="81"/>
      <c r="K74" s="80"/>
      <c r="L74" s="80">
        <v>3.9</v>
      </c>
      <c r="M74" s="80">
        <v>23.1</v>
      </c>
      <c r="N74" s="30">
        <f t="shared" si="8"/>
        <v>27</v>
      </c>
      <c r="O74" s="31">
        <f t="shared" si="9"/>
        <v>31.9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1.6</v>
      </c>
      <c r="G75" s="77"/>
      <c r="H75" s="77"/>
      <c r="I75" s="26">
        <f t="shared" si="7"/>
        <v>1.6</v>
      </c>
      <c r="J75" s="78"/>
      <c r="K75" s="77"/>
      <c r="L75" s="77">
        <v>3.61</v>
      </c>
      <c r="M75" s="77">
        <v>20.82</v>
      </c>
      <c r="N75" s="27">
        <f t="shared" si="8"/>
        <v>24.43</v>
      </c>
      <c r="O75" s="28">
        <f t="shared" si="9"/>
        <v>26.03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179</v>
      </c>
      <c r="G76" s="71"/>
      <c r="H76" s="71"/>
      <c r="I76" s="17">
        <f t="shared" si="7"/>
        <v>179</v>
      </c>
      <c r="J76" s="72"/>
      <c r="K76" s="71"/>
      <c r="L76" s="71">
        <v>166</v>
      </c>
      <c r="M76" s="71">
        <v>834</v>
      </c>
      <c r="N76" s="19">
        <f t="shared" si="8"/>
        <v>1000</v>
      </c>
      <c r="O76" s="20">
        <f t="shared" si="9"/>
        <v>1179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9</v>
      </c>
      <c r="G77" s="80"/>
      <c r="H77" s="80"/>
      <c r="I77" s="29">
        <f t="shared" si="7"/>
        <v>9</v>
      </c>
      <c r="J77" s="81"/>
      <c r="K77" s="80"/>
      <c r="L77" s="80">
        <v>8.6</v>
      </c>
      <c r="M77" s="80">
        <v>43.8</v>
      </c>
      <c r="N77" s="30">
        <f t="shared" si="8"/>
        <v>52.4</v>
      </c>
      <c r="O77" s="31">
        <f t="shared" si="9"/>
        <v>61.4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4.9000000000000004</v>
      </c>
      <c r="G78" s="77"/>
      <c r="H78" s="77"/>
      <c r="I78" s="26">
        <f t="shared" si="7"/>
        <v>4.9000000000000004</v>
      </c>
      <c r="J78" s="78"/>
      <c r="K78" s="77"/>
      <c r="L78" s="77">
        <v>18.149999999999999</v>
      </c>
      <c r="M78" s="77">
        <v>215.63</v>
      </c>
      <c r="N78" s="27">
        <f t="shared" si="8"/>
        <v>233.78</v>
      </c>
      <c r="O78" s="28">
        <f t="shared" si="9"/>
        <v>238.68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716</v>
      </c>
      <c r="G79" s="71"/>
      <c r="H79" s="71"/>
      <c r="I79" s="17">
        <f t="shared" si="7"/>
        <v>716</v>
      </c>
      <c r="J79" s="72"/>
      <c r="K79" s="71"/>
      <c r="L79" s="71">
        <v>902</v>
      </c>
      <c r="M79" s="71">
        <v>10459</v>
      </c>
      <c r="N79" s="19">
        <f t="shared" si="8"/>
        <v>11361</v>
      </c>
      <c r="O79" s="20">
        <f t="shared" si="9"/>
        <v>12077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26.4</v>
      </c>
      <c r="G80" s="80"/>
      <c r="H80" s="80"/>
      <c r="I80" s="29">
        <f t="shared" si="7"/>
        <v>26.4</v>
      </c>
      <c r="J80" s="81"/>
      <c r="K80" s="80"/>
      <c r="L80" s="80">
        <v>36.6</v>
      </c>
      <c r="M80" s="80">
        <v>425.3</v>
      </c>
      <c r="N80" s="30">
        <f t="shared" si="8"/>
        <v>461.90000000000003</v>
      </c>
      <c r="O80" s="31">
        <f t="shared" si="9"/>
        <v>488.3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2.65</v>
      </c>
      <c r="G81" s="77"/>
      <c r="H81" s="77"/>
      <c r="I81" s="26">
        <f t="shared" si="7"/>
        <v>2.65</v>
      </c>
      <c r="J81" s="78"/>
      <c r="K81" s="77"/>
      <c r="L81" s="77">
        <v>7.09</v>
      </c>
      <c r="M81" s="77">
        <v>107.36</v>
      </c>
      <c r="N81" s="27">
        <f t="shared" si="8"/>
        <v>114.45</v>
      </c>
      <c r="O81" s="28">
        <f t="shared" si="9"/>
        <v>117.10000000000001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395</v>
      </c>
      <c r="G82" s="71"/>
      <c r="H82" s="71"/>
      <c r="I82" s="17">
        <f t="shared" si="7"/>
        <v>395</v>
      </c>
      <c r="J82" s="72"/>
      <c r="K82" s="71"/>
      <c r="L82" s="71">
        <v>437</v>
      </c>
      <c r="M82" s="71">
        <v>6274</v>
      </c>
      <c r="N82" s="19">
        <f t="shared" si="8"/>
        <v>6711</v>
      </c>
      <c r="O82" s="20">
        <f t="shared" si="9"/>
        <v>7106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10.4</v>
      </c>
      <c r="G83" s="80"/>
      <c r="H83" s="80"/>
      <c r="I83" s="29">
        <f t="shared" si="7"/>
        <v>10.4</v>
      </c>
      <c r="J83" s="81"/>
      <c r="K83" s="80"/>
      <c r="L83" s="80">
        <v>13.8</v>
      </c>
      <c r="M83" s="80">
        <v>194.3</v>
      </c>
      <c r="N83" s="30">
        <f t="shared" si="8"/>
        <v>208.10000000000002</v>
      </c>
      <c r="O83" s="31">
        <f t="shared" si="9"/>
        <v>218.50000000000003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3.79</v>
      </c>
      <c r="G84" s="77">
        <v>0.17</v>
      </c>
      <c r="H84" s="77"/>
      <c r="I84" s="26">
        <f t="shared" si="7"/>
        <v>3.96</v>
      </c>
      <c r="J84" s="78"/>
      <c r="K84" s="77"/>
      <c r="L84" s="77">
        <v>40.21</v>
      </c>
      <c r="M84" s="77">
        <v>141.71</v>
      </c>
      <c r="N84" s="27">
        <f t="shared" si="8"/>
        <v>181.92000000000002</v>
      </c>
      <c r="O84" s="28">
        <f t="shared" si="9"/>
        <v>185.88000000000002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705</v>
      </c>
      <c r="G85" s="71">
        <v>45</v>
      </c>
      <c r="H85" s="71"/>
      <c r="I85" s="17">
        <f t="shared" si="7"/>
        <v>750</v>
      </c>
      <c r="J85" s="72"/>
      <c r="K85" s="71"/>
      <c r="L85" s="71">
        <v>2837</v>
      </c>
      <c r="M85" s="71">
        <v>10038</v>
      </c>
      <c r="N85" s="19">
        <f t="shared" si="8"/>
        <v>12875</v>
      </c>
      <c r="O85" s="20">
        <f t="shared" si="9"/>
        <v>13625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14.2</v>
      </c>
      <c r="G86" s="80">
        <v>0.9</v>
      </c>
      <c r="H86" s="80"/>
      <c r="I86" s="29">
        <f t="shared" si="7"/>
        <v>15.1</v>
      </c>
      <c r="J86" s="81"/>
      <c r="K86" s="80"/>
      <c r="L86" s="80">
        <v>86</v>
      </c>
      <c r="M86" s="80">
        <v>302.39999999999998</v>
      </c>
      <c r="N86" s="30">
        <f t="shared" si="8"/>
        <v>388.4</v>
      </c>
      <c r="O86" s="31">
        <f t="shared" si="9"/>
        <v>403.5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2.12</v>
      </c>
      <c r="G87" s="77"/>
      <c r="H87" s="77">
        <v>2.65</v>
      </c>
      <c r="I87" s="26">
        <f t="shared" si="7"/>
        <v>4.7699999999999996</v>
      </c>
      <c r="J87" s="78"/>
      <c r="K87" s="77"/>
      <c r="L87" s="77">
        <v>32.39</v>
      </c>
      <c r="M87" s="77">
        <v>199.8</v>
      </c>
      <c r="N87" s="27">
        <f t="shared" si="8"/>
        <v>232.19</v>
      </c>
      <c r="O87" s="28">
        <f t="shared" si="9"/>
        <v>236.96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419</v>
      </c>
      <c r="G88" s="71"/>
      <c r="H88" s="71">
        <v>490</v>
      </c>
      <c r="I88" s="17">
        <f t="shared" si="7"/>
        <v>909</v>
      </c>
      <c r="J88" s="72"/>
      <c r="K88" s="71"/>
      <c r="L88" s="71">
        <v>2516</v>
      </c>
      <c r="M88" s="71">
        <v>15581</v>
      </c>
      <c r="N88" s="19">
        <f t="shared" si="8"/>
        <v>18097</v>
      </c>
      <c r="O88" s="20">
        <f t="shared" si="9"/>
        <v>19006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6.3</v>
      </c>
      <c r="G89" s="80"/>
      <c r="H89" s="80">
        <v>17.2</v>
      </c>
      <c r="I89" s="29">
        <f t="shared" si="7"/>
        <v>23.5</v>
      </c>
      <c r="J89" s="81"/>
      <c r="K89" s="80"/>
      <c r="L89" s="80">
        <v>69.8</v>
      </c>
      <c r="M89" s="80">
        <v>432.5</v>
      </c>
      <c r="N89" s="30">
        <f t="shared" si="8"/>
        <v>502.3</v>
      </c>
      <c r="O89" s="31">
        <f t="shared" si="9"/>
        <v>525.79999999999995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4.21</v>
      </c>
      <c r="G90" s="77">
        <v>0.08</v>
      </c>
      <c r="H90" s="77"/>
      <c r="I90" s="26">
        <f t="shared" si="7"/>
        <v>4.29</v>
      </c>
      <c r="J90" s="78"/>
      <c r="K90" s="77"/>
      <c r="L90" s="77">
        <v>36.380000000000003</v>
      </c>
      <c r="M90" s="77">
        <v>174.68</v>
      </c>
      <c r="N90" s="27">
        <f t="shared" si="8"/>
        <v>211.06</v>
      </c>
      <c r="O90" s="28">
        <f t="shared" si="9"/>
        <v>215.35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895</v>
      </c>
      <c r="G91" s="71">
        <v>24</v>
      </c>
      <c r="H91" s="71"/>
      <c r="I91" s="17">
        <f t="shared" si="7"/>
        <v>919</v>
      </c>
      <c r="J91" s="72"/>
      <c r="K91" s="71"/>
      <c r="L91" s="71">
        <v>3340</v>
      </c>
      <c r="M91" s="71">
        <v>16226</v>
      </c>
      <c r="N91" s="19">
        <f t="shared" si="8"/>
        <v>19566</v>
      </c>
      <c r="O91" s="20">
        <f t="shared" si="9"/>
        <v>20485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11.7</v>
      </c>
      <c r="G92" s="80">
        <v>0.4</v>
      </c>
      <c r="H92" s="80"/>
      <c r="I92" s="29">
        <f t="shared" si="7"/>
        <v>12.1</v>
      </c>
      <c r="J92" s="81"/>
      <c r="K92" s="80"/>
      <c r="L92" s="80">
        <v>84.6</v>
      </c>
      <c r="M92" s="80">
        <v>411.3</v>
      </c>
      <c r="N92" s="30">
        <f t="shared" si="8"/>
        <v>495.9</v>
      </c>
      <c r="O92" s="31">
        <f t="shared" si="9"/>
        <v>508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0.08</v>
      </c>
      <c r="E93" s="77"/>
      <c r="F93" s="77">
        <v>25.87</v>
      </c>
      <c r="G93" s="77">
        <v>1.0900000000000001</v>
      </c>
      <c r="H93" s="77">
        <v>2.4</v>
      </c>
      <c r="I93" s="26">
        <f t="shared" si="7"/>
        <v>29.439999999999998</v>
      </c>
      <c r="J93" s="78"/>
      <c r="K93" s="77"/>
      <c r="L93" s="77">
        <v>63.9</v>
      </c>
      <c r="M93" s="77">
        <v>240.39</v>
      </c>
      <c r="N93" s="27">
        <f t="shared" si="8"/>
        <v>304.28999999999996</v>
      </c>
      <c r="O93" s="28">
        <f t="shared" si="9"/>
        <v>333.72999999999996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26</v>
      </c>
      <c r="E94" s="71"/>
      <c r="F94" s="71">
        <v>5617</v>
      </c>
      <c r="G94" s="71">
        <v>361</v>
      </c>
      <c r="H94" s="71">
        <v>578</v>
      </c>
      <c r="I94" s="17">
        <f t="shared" si="7"/>
        <v>6582</v>
      </c>
      <c r="J94" s="72"/>
      <c r="K94" s="71"/>
      <c r="L94" s="71">
        <v>6330</v>
      </c>
      <c r="M94" s="71">
        <v>23270</v>
      </c>
      <c r="N94" s="19">
        <f t="shared" si="8"/>
        <v>29600</v>
      </c>
      <c r="O94" s="20">
        <f t="shared" si="9"/>
        <v>36182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0.6</v>
      </c>
      <c r="E95" s="80"/>
      <c r="F95" s="80">
        <v>62.1</v>
      </c>
      <c r="G95" s="80">
        <v>4.3</v>
      </c>
      <c r="H95" s="80">
        <v>13.2</v>
      </c>
      <c r="I95" s="29">
        <f t="shared" si="7"/>
        <v>80.2</v>
      </c>
      <c r="J95" s="81"/>
      <c r="K95" s="80"/>
      <c r="L95" s="80">
        <v>125</v>
      </c>
      <c r="M95" s="80">
        <v>457.8</v>
      </c>
      <c r="N95" s="30">
        <f t="shared" si="8"/>
        <v>582.79999999999995</v>
      </c>
      <c r="O95" s="31">
        <f t="shared" si="9"/>
        <v>663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83.13</v>
      </c>
      <c r="G96" s="77"/>
      <c r="H96" s="77">
        <v>5.44</v>
      </c>
      <c r="I96" s="26">
        <f t="shared" si="7"/>
        <v>88.57</v>
      </c>
      <c r="J96" s="78">
        <v>0.16</v>
      </c>
      <c r="K96" s="77"/>
      <c r="L96" s="77">
        <v>100</v>
      </c>
      <c r="M96" s="77">
        <v>405.85</v>
      </c>
      <c r="N96" s="27">
        <f t="shared" si="8"/>
        <v>506.01</v>
      </c>
      <c r="O96" s="28">
        <f t="shared" si="9"/>
        <v>594.57999999999993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19029</v>
      </c>
      <c r="G97" s="71"/>
      <c r="H97" s="71">
        <v>1294</v>
      </c>
      <c r="I97" s="17">
        <f t="shared" si="7"/>
        <v>20323</v>
      </c>
      <c r="J97" s="72">
        <v>14</v>
      </c>
      <c r="K97" s="71"/>
      <c r="L97" s="71">
        <v>10171</v>
      </c>
      <c r="M97" s="71">
        <v>39259</v>
      </c>
      <c r="N97" s="19">
        <f t="shared" si="8"/>
        <v>49444</v>
      </c>
      <c r="O97" s="20">
        <f t="shared" si="9"/>
        <v>69767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172.8</v>
      </c>
      <c r="G98" s="80"/>
      <c r="H98" s="80">
        <v>26.3</v>
      </c>
      <c r="I98" s="29">
        <f t="shared" si="7"/>
        <v>199.10000000000002</v>
      </c>
      <c r="J98" s="81">
        <v>0.3</v>
      </c>
      <c r="K98" s="80"/>
      <c r="L98" s="80">
        <v>195</v>
      </c>
      <c r="M98" s="80">
        <v>732.6</v>
      </c>
      <c r="N98" s="30">
        <f t="shared" si="8"/>
        <v>927.90000000000009</v>
      </c>
      <c r="O98" s="31">
        <f t="shared" si="9"/>
        <v>1127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0.03</v>
      </c>
      <c r="D99" s="77"/>
      <c r="E99" s="77"/>
      <c r="F99" s="77">
        <v>143.09</v>
      </c>
      <c r="G99" s="77">
        <v>1.76</v>
      </c>
      <c r="H99" s="77">
        <v>19.66</v>
      </c>
      <c r="I99" s="26">
        <f t="shared" si="7"/>
        <v>164.54</v>
      </c>
      <c r="J99" s="78">
        <v>1.45</v>
      </c>
      <c r="K99" s="77"/>
      <c r="L99" s="77">
        <v>225.62</v>
      </c>
      <c r="M99" s="77">
        <v>670.85</v>
      </c>
      <c r="N99" s="27">
        <f t="shared" si="8"/>
        <v>897.92000000000007</v>
      </c>
      <c r="O99" s="28">
        <f t="shared" si="9"/>
        <v>1062.46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14</v>
      </c>
      <c r="D100" s="71"/>
      <c r="E100" s="71"/>
      <c r="F100" s="71">
        <v>33300</v>
      </c>
      <c r="G100" s="71">
        <v>611</v>
      </c>
      <c r="H100" s="71">
        <v>5473</v>
      </c>
      <c r="I100" s="17">
        <f t="shared" si="7"/>
        <v>39398</v>
      </c>
      <c r="J100" s="72">
        <v>142</v>
      </c>
      <c r="K100" s="71"/>
      <c r="L100" s="71">
        <v>25028</v>
      </c>
      <c r="M100" s="71">
        <v>76679</v>
      </c>
      <c r="N100" s="19">
        <f t="shared" si="8"/>
        <v>101849</v>
      </c>
      <c r="O100" s="20">
        <f t="shared" si="9"/>
        <v>141247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0.2</v>
      </c>
      <c r="D101" s="80"/>
      <c r="E101" s="80"/>
      <c r="F101" s="80">
        <v>285.89999999999998</v>
      </c>
      <c r="G101" s="80">
        <v>5.4</v>
      </c>
      <c r="H101" s="80">
        <v>105.5</v>
      </c>
      <c r="I101" s="29">
        <f t="shared" si="7"/>
        <v>396.99999999999994</v>
      </c>
      <c r="J101" s="81">
        <v>2</v>
      </c>
      <c r="K101" s="80"/>
      <c r="L101" s="80">
        <v>356.9</v>
      </c>
      <c r="M101" s="80">
        <v>1107.8</v>
      </c>
      <c r="N101" s="30">
        <f t="shared" si="8"/>
        <v>1466.6999999999998</v>
      </c>
      <c r="O101" s="31">
        <f t="shared" si="9"/>
        <v>1863.6999999999998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162.37</v>
      </c>
      <c r="G102" s="77">
        <v>0.36</v>
      </c>
      <c r="H102" s="77">
        <v>3.05</v>
      </c>
      <c r="I102" s="26">
        <f t="shared" si="7"/>
        <v>165.78000000000003</v>
      </c>
      <c r="J102" s="78">
        <v>0.56999999999999995</v>
      </c>
      <c r="K102" s="77"/>
      <c r="L102" s="77">
        <v>226.48</v>
      </c>
      <c r="M102" s="77">
        <v>764.44</v>
      </c>
      <c r="N102" s="27">
        <f t="shared" si="8"/>
        <v>991.49</v>
      </c>
      <c r="O102" s="28">
        <f t="shared" si="9"/>
        <v>1157.27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39982</v>
      </c>
      <c r="G103" s="71">
        <v>100</v>
      </c>
      <c r="H103" s="71">
        <v>954</v>
      </c>
      <c r="I103" s="17">
        <f t="shared" si="7"/>
        <v>41036</v>
      </c>
      <c r="J103" s="72">
        <v>72</v>
      </c>
      <c r="K103" s="71"/>
      <c r="L103" s="71">
        <v>26506</v>
      </c>
      <c r="M103" s="71">
        <v>90075</v>
      </c>
      <c r="N103" s="19">
        <f t="shared" si="8"/>
        <v>116653</v>
      </c>
      <c r="O103" s="20">
        <f t="shared" si="9"/>
        <v>157689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272.8</v>
      </c>
      <c r="G104" s="80">
        <v>0.6</v>
      </c>
      <c r="H104" s="80">
        <v>16.2</v>
      </c>
      <c r="I104" s="29">
        <f t="shared" si="7"/>
        <v>289.60000000000002</v>
      </c>
      <c r="J104" s="81">
        <v>0.8</v>
      </c>
      <c r="K104" s="80"/>
      <c r="L104" s="80">
        <v>282</v>
      </c>
      <c r="M104" s="80">
        <v>948.3</v>
      </c>
      <c r="N104" s="30">
        <f t="shared" si="8"/>
        <v>1231.0999999999999</v>
      </c>
      <c r="O104" s="31">
        <f t="shared" si="9"/>
        <v>1520.6999999999998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144.34</v>
      </c>
      <c r="G105" s="77">
        <v>0.01</v>
      </c>
      <c r="H105" s="77">
        <v>1.59</v>
      </c>
      <c r="I105" s="26">
        <f t="shared" si="7"/>
        <v>145.94</v>
      </c>
      <c r="J105" s="78">
        <v>0.77</v>
      </c>
      <c r="K105" s="77"/>
      <c r="L105" s="77">
        <v>160.02000000000001</v>
      </c>
      <c r="M105" s="77">
        <v>602.78</v>
      </c>
      <c r="N105" s="27">
        <f t="shared" si="8"/>
        <v>763.56999999999994</v>
      </c>
      <c r="O105" s="28">
        <f t="shared" si="9"/>
        <v>909.51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36526</v>
      </c>
      <c r="G106" s="71">
        <v>4</v>
      </c>
      <c r="H106" s="71">
        <v>569</v>
      </c>
      <c r="I106" s="17">
        <f t="shared" si="7"/>
        <v>37099</v>
      </c>
      <c r="J106" s="72">
        <v>98</v>
      </c>
      <c r="K106" s="71"/>
      <c r="L106" s="71">
        <v>19245</v>
      </c>
      <c r="M106" s="71">
        <v>72171</v>
      </c>
      <c r="N106" s="19">
        <f t="shared" si="8"/>
        <v>91514</v>
      </c>
      <c r="O106" s="20">
        <f t="shared" si="9"/>
        <v>128613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197.9</v>
      </c>
      <c r="G107" s="80">
        <v>0</v>
      </c>
      <c r="H107" s="80">
        <v>8</v>
      </c>
      <c r="I107" s="29">
        <f t="shared" si="7"/>
        <v>205.9</v>
      </c>
      <c r="J107" s="81">
        <v>0.9</v>
      </c>
      <c r="K107" s="80"/>
      <c r="L107" s="80">
        <v>175.8</v>
      </c>
      <c r="M107" s="80">
        <v>655.29999999999995</v>
      </c>
      <c r="N107" s="30">
        <f t="shared" si="8"/>
        <v>832</v>
      </c>
      <c r="O107" s="31">
        <f t="shared" si="9"/>
        <v>1037.9000000000001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130.59</v>
      </c>
      <c r="G108" s="77"/>
      <c r="H108" s="77">
        <v>0.02</v>
      </c>
      <c r="I108" s="26">
        <f t="shared" si="7"/>
        <v>130.61000000000001</v>
      </c>
      <c r="J108" s="78">
        <v>0.28999999999999998</v>
      </c>
      <c r="K108" s="77"/>
      <c r="L108" s="77">
        <v>40.85</v>
      </c>
      <c r="M108" s="77">
        <v>290.89999999999998</v>
      </c>
      <c r="N108" s="27">
        <f t="shared" si="8"/>
        <v>332.03999999999996</v>
      </c>
      <c r="O108" s="28">
        <f t="shared" si="9"/>
        <v>462.65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33677</v>
      </c>
      <c r="G109" s="71"/>
      <c r="H109" s="71">
        <v>7</v>
      </c>
      <c r="I109" s="17">
        <f t="shared" si="7"/>
        <v>33684</v>
      </c>
      <c r="J109" s="72">
        <v>38</v>
      </c>
      <c r="K109" s="71"/>
      <c r="L109" s="71">
        <v>5252</v>
      </c>
      <c r="M109" s="71">
        <v>36760</v>
      </c>
      <c r="N109" s="19">
        <f t="shared" si="8"/>
        <v>42050</v>
      </c>
      <c r="O109" s="20">
        <f t="shared" si="9"/>
        <v>75734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141.9</v>
      </c>
      <c r="G110" s="80"/>
      <c r="H110" s="80">
        <v>0.1</v>
      </c>
      <c r="I110" s="29">
        <f t="shared" si="7"/>
        <v>142</v>
      </c>
      <c r="J110" s="81">
        <v>0</v>
      </c>
      <c r="K110" s="80"/>
      <c r="L110" s="80">
        <v>20.2</v>
      </c>
      <c r="M110" s="80">
        <v>119</v>
      </c>
      <c r="N110" s="30">
        <f t="shared" si="8"/>
        <v>139.19999999999999</v>
      </c>
      <c r="O110" s="31">
        <f t="shared" si="9"/>
        <v>281.2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100.14</v>
      </c>
      <c r="G111" s="77">
        <v>0.86</v>
      </c>
      <c r="H111" s="77"/>
      <c r="I111" s="26">
        <f t="shared" si="7"/>
        <v>101</v>
      </c>
      <c r="J111" s="78"/>
      <c r="K111" s="77"/>
      <c r="L111" s="77">
        <v>40.090000000000003</v>
      </c>
      <c r="M111" s="77">
        <v>270.27999999999997</v>
      </c>
      <c r="N111" s="27">
        <f t="shared" si="8"/>
        <v>310.37</v>
      </c>
      <c r="O111" s="28">
        <f t="shared" si="9"/>
        <v>411.37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25636</v>
      </c>
      <c r="G112" s="71">
        <v>301</v>
      </c>
      <c r="H112" s="71"/>
      <c r="I112" s="17">
        <f t="shared" si="7"/>
        <v>25937</v>
      </c>
      <c r="J112" s="72"/>
      <c r="K112" s="71"/>
      <c r="L112" s="71">
        <v>5160</v>
      </c>
      <c r="M112" s="71">
        <v>32767</v>
      </c>
      <c r="N112" s="19">
        <f t="shared" si="8"/>
        <v>37927</v>
      </c>
      <c r="O112" s="20">
        <f t="shared" si="9"/>
        <v>63864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101.8</v>
      </c>
      <c r="G113" s="80">
        <v>0</v>
      </c>
      <c r="H113" s="80"/>
      <c r="I113" s="29">
        <f t="shared" si="7"/>
        <v>101.8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101.8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64.13</v>
      </c>
      <c r="G114" s="77"/>
      <c r="H114" s="77">
        <v>0.04</v>
      </c>
      <c r="I114" s="26">
        <f t="shared" si="7"/>
        <v>64.17</v>
      </c>
      <c r="J114" s="78">
        <v>0.21</v>
      </c>
      <c r="K114" s="77"/>
      <c r="L114" s="77">
        <v>25.73</v>
      </c>
      <c r="M114" s="77">
        <v>112.43</v>
      </c>
      <c r="N114" s="27">
        <f t="shared" si="8"/>
        <v>138.37</v>
      </c>
      <c r="O114" s="28">
        <f t="shared" si="9"/>
        <v>202.54000000000002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16766</v>
      </c>
      <c r="G115" s="71"/>
      <c r="H115" s="71">
        <v>17</v>
      </c>
      <c r="I115" s="17">
        <f t="shared" si="7"/>
        <v>16783</v>
      </c>
      <c r="J115" s="72">
        <v>28</v>
      </c>
      <c r="K115" s="71"/>
      <c r="L115" s="71">
        <v>2948</v>
      </c>
      <c r="M115" s="71">
        <v>13977</v>
      </c>
      <c r="N115" s="19">
        <f t="shared" si="8"/>
        <v>16953</v>
      </c>
      <c r="O115" s="20">
        <f t="shared" si="9"/>
        <v>33736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49.6</v>
      </c>
      <c r="G116" s="89"/>
      <c r="H116" s="89">
        <v>0.2</v>
      </c>
      <c r="I116" s="47">
        <f t="shared" si="7"/>
        <v>49.800000000000004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49.800000000000004</v>
      </c>
      <c r="P116" s="45">
        <f>SUM(O136,P111,P112,P115)</f>
        <v>7328.7400000000007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43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50</v>
      </c>
      <c r="K119" s="104" t="s">
        <v>15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0.03</v>
      </c>
      <c r="F121" s="68">
        <v>57.23</v>
      </c>
      <c r="G121" s="68">
        <v>0.1</v>
      </c>
      <c r="H121" s="68">
        <v>0.94</v>
      </c>
      <c r="I121" s="11">
        <f t="shared" si="7"/>
        <v>58.3</v>
      </c>
      <c r="J121" s="69"/>
      <c r="K121" s="68"/>
      <c r="L121" s="68">
        <v>53.78</v>
      </c>
      <c r="M121" s="68">
        <v>199.38</v>
      </c>
      <c r="N121" s="13">
        <f t="shared" si="8"/>
        <v>253.16</v>
      </c>
      <c r="O121" s="14">
        <f t="shared" si="9"/>
        <v>311.45999999999998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14</v>
      </c>
      <c r="F122" s="71">
        <v>15031</v>
      </c>
      <c r="G122" s="71">
        <v>22</v>
      </c>
      <c r="H122" s="71">
        <v>247</v>
      </c>
      <c r="I122" s="17">
        <f t="shared" si="7"/>
        <v>15314</v>
      </c>
      <c r="J122" s="72"/>
      <c r="K122" s="71"/>
      <c r="L122" s="71">
        <v>7098</v>
      </c>
      <c r="M122" s="71">
        <v>22265</v>
      </c>
      <c r="N122" s="19">
        <f t="shared" si="8"/>
        <v>29363</v>
      </c>
      <c r="O122" s="20">
        <f t="shared" si="9"/>
        <v>44677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42.9</v>
      </c>
      <c r="G123" s="80">
        <v>0</v>
      </c>
      <c r="H123" s="80">
        <v>2.2000000000000002</v>
      </c>
      <c r="I123" s="29">
        <f t="shared" si="7"/>
        <v>45.1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45.1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56.51</v>
      </c>
      <c r="G124" s="77">
        <v>0.15</v>
      </c>
      <c r="H124" s="77">
        <v>19.21</v>
      </c>
      <c r="I124" s="26">
        <f t="shared" si="7"/>
        <v>75.87</v>
      </c>
      <c r="J124" s="78"/>
      <c r="K124" s="77"/>
      <c r="L124" s="77">
        <v>4.09</v>
      </c>
      <c r="M124" s="77">
        <v>100.01</v>
      </c>
      <c r="N124" s="27">
        <f t="shared" si="8"/>
        <v>104.10000000000001</v>
      </c>
      <c r="O124" s="28">
        <f t="shared" si="9"/>
        <v>179.97000000000003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14650</v>
      </c>
      <c r="G125" s="71">
        <v>56</v>
      </c>
      <c r="H125" s="71">
        <v>5442</v>
      </c>
      <c r="I125" s="17">
        <f t="shared" si="7"/>
        <v>20148</v>
      </c>
      <c r="J125" s="72"/>
      <c r="K125" s="71"/>
      <c r="L125" s="71">
        <v>503</v>
      </c>
      <c r="M125" s="71">
        <v>9655</v>
      </c>
      <c r="N125" s="19">
        <f t="shared" si="8"/>
        <v>10158</v>
      </c>
      <c r="O125" s="20">
        <f t="shared" si="9"/>
        <v>30306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13.5</v>
      </c>
      <c r="G126" s="80">
        <v>0</v>
      </c>
      <c r="H126" s="80">
        <v>49</v>
      </c>
      <c r="I126" s="29">
        <f t="shared" si="7"/>
        <v>62.5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62.5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82.14</v>
      </c>
      <c r="G127" s="77">
        <v>41.56</v>
      </c>
      <c r="H127" s="77">
        <v>209.28</v>
      </c>
      <c r="I127" s="26">
        <f t="shared" si="7"/>
        <v>332.98</v>
      </c>
      <c r="J127" s="78"/>
      <c r="K127" s="77"/>
      <c r="L127" s="77">
        <v>1.22</v>
      </c>
      <c r="M127" s="77">
        <v>231.54</v>
      </c>
      <c r="N127" s="27">
        <f t="shared" si="8"/>
        <v>232.76</v>
      </c>
      <c r="O127" s="28">
        <f t="shared" si="9"/>
        <v>565.74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21144</v>
      </c>
      <c r="G128" s="71">
        <v>9773</v>
      </c>
      <c r="H128" s="71">
        <v>73302</v>
      </c>
      <c r="I128" s="17">
        <f t="shared" si="7"/>
        <v>104219</v>
      </c>
      <c r="J128" s="72"/>
      <c r="K128" s="71"/>
      <c r="L128" s="71">
        <v>162</v>
      </c>
      <c r="M128" s="71">
        <v>21370</v>
      </c>
      <c r="N128" s="19">
        <f t="shared" si="8"/>
        <v>21532</v>
      </c>
      <c r="O128" s="20">
        <f t="shared" si="9"/>
        <v>125751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14.3</v>
      </c>
      <c r="G129" s="80">
        <v>0</v>
      </c>
      <c r="H129" s="80">
        <v>130.69999999999999</v>
      </c>
      <c r="I129" s="29">
        <f t="shared" si="7"/>
        <v>145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145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0.03</v>
      </c>
      <c r="D130" s="68">
        <v>0.08</v>
      </c>
      <c r="E130" s="68">
        <v>0.03</v>
      </c>
      <c r="F130" s="68">
        <v>1067.21</v>
      </c>
      <c r="G130" s="68">
        <v>46.14</v>
      </c>
      <c r="H130" s="68">
        <v>264.27999999999997</v>
      </c>
      <c r="I130" s="11">
        <f t="shared" si="7"/>
        <v>1377.7700000000002</v>
      </c>
      <c r="J130" s="69">
        <v>3.45</v>
      </c>
      <c r="K130" s="68"/>
      <c r="L130" s="68">
        <v>1081.18</v>
      </c>
      <c r="M130" s="68">
        <v>4788.68</v>
      </c>
      <c r="N130" s="13">
        <f>SUM(J130:M130)</f>
        <v>5873.31</v>
      </c>
      <c r="O130" s="14">
        <f t="shared" si="9"/>
        <v>7251.0800000000008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14</v>
      </c>
      <c r="D131" s="71">
        <v>26</v>
      </c>
      <c r="E131" s="71">
        <v>14</v>
      </c>
      <c r="F131" s="71">
        <v>264488</v>
      </c>
      <c r="G131" s="71">
        <v>11297</v>
      </c>
      <c r="H131" s="71">
        <v>88373</v>
      </c>
      <c r="I131" s="17">
        <f t="shared" si="7"/>
        <v>364212</v>
      </c>
      <c r="J131" s="72">
        <v>392</v>
      </c>
      <c r="K131" s="71"/>
      <c r="L131" s="71">
        <v>118658</v>
      </c>
      <c r="M131" s="71">
        <v>498602</v>
      </c>
      <c r="N131" s="19">
        <f t="shared" si="8"/>
        <v>617652</v>
      </c>
      <c r="O131" s="20">
        <f t="shared" si="9"/>
        <v>981864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0.2</v>
      </c>
      <c r="D132" s="80">
        <v>0.6</v>
      </c>
      <c r="E132" s="80">
        <v>0</v>
      </c>
      <c r="F132" s="80">
        <v>1424.5</v>
      </c>
      <c r="G132" s="80">
        <v>11.6</v>
      </c>
      <c r="H132" s="80">
        <v>368.6</v>
      </c>
      <c r="I132" s="29">
        <f t="shared" ref="I132:I138" si="10">SUM(C132:H132)</f>
        <v>1805.5</v>
      </c>
      <c r="J132" s="81">
        <v>4</v>
      </c>
      <c r="K132" s="80"/>
      <c r="L132" s="80">
        <v>1458.2</v>
      </c>
      <c r="M132" s="80">
        <v>5916.8</v>
      </c>
      <c r="N132" s="30">
        <f t="shared" ref="N132:N138" si="11">SUM(J132:M132)</f>
        <v>7379</v>
      </c>
      <c r="O132" s="31">
        <f t="shared" ref="O132:O138" si="12">SUM(N132,I132)</f>
        <v>9184.5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0.03</v>
      </c>
      <c r="D133" s="77">
        <v>0.08</v>
      </c>
      <c r="E133" s="77">
        <v>0.03</v>
      </c>
      <c r="F133" s="77">
        <v>1058.8</v>
      </c>
      <c r="G133" s="77">
        <v>45.97</v>
      </c>
      <c r="H133" s="77">
        <v>253.95</v>
      </c>
      <c r="I133" s="26">
        <f t="shared" si="10"/>
        <v>1358.8600000000001</v>
      </c>
      <c r="J133" s="78">
        <v>3.45</v>
      </c>
      <c r="K133" s="77"/>
      <c r="L133" s="77">
        <v>1080.98</v>
      </c>
      <c r="M133" s="77">
        <v>4751.04</v>
      </c>
      <c r="N133" s="27">
        <f t="shared" si="11"/>
        <v>5835.47</v>
      </c>
      <c r="O133" s="28">
        <f t="shared" si="12"/>
        <v>7194.33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14</v>
      </c>
      <c r="D134" s="71">
        <v>26</v>
      </c>
      <c r="E134" s="71">
        <v>14</v>
      </c>
      <c r="F134" s="71">
        <v>263220</v>
      </c>
      <c r="G134" s="71">
        <v>11252</v>
      </c>
      <c r="H134" s="71">
        <v>86057</v>
      </c>
      <c r="I134" s="17">
        <f t="shared" si="10"/>
        <v>360583</v>
      </c>
      <c r="J134" s="72">
        <v>392</v>
      </c>
      <c r="K134" s="71"/>
      <c r="L134" s="71">
        <v>118651</v>
      </c>
      <c r="M134" s="71">
        <v>497740</v>
      </c>
      <c r="N134" s="19">
        <f t="shared" si="11"/>
        <v>616783</v>
      </c>
      <c r="O134" s="20">
        <f t="shared" si="12"/>
        <v>977366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0.2</v>
      </c>
      <c r="D135" s="89">
        <v>0.6</v>
      </c>
      <c r="E135" s="89">
        <v>0</v>
      </c>
      <c r="F135" s="89">
        <v>1384.5</v>
      </c>
      <c r="G135" s="89">
        <v>10.7</v>
      </c>
      <c r="H135" s="89">
        <v>312.8</v>
      </c>
      <c r="I135" s="47">
        <f t="shared" si="10"/>
        <v>1708.8</v>
      </c>
      <c r="J135" s="90">
        <v>4</v>
      </c>
      <c r="K135" s="89"/>
      <c r="L135" s="89">
        <v>1457.7</v>
      </c>
      <c r="M135" s="89">
        <v>5835.8</v>
      </c>
      <c r="N135" s="49">
        <f t="shared" si="11"/>
        <v>7297.5</v>
      </c>
      <c r="O135" s="44">
        <f t="shared" si="12"/>
        <v>9006.2999999999993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0.03</v>
      </c>
      <c r="D136" s="57">
        <f t="shared" si="13"/>
        <v>0.08</v>
      </c>
      <c r="E136" s="57">
        <f t="shared" si="13"/>
        <v>0.03</v>
      </c>
      <c r="F136" s="57">
        <f t="shared" si="13"/>
        <v>1069.8100000000002</v>
      </c>
      <c r="G136" s="57">
        <f t="shared" si="13"/>
        <v>46.53</v>
      </c>
      <c r="H136" s="57">
        <f t="shared" si="13"/>
        <v>264.27999999999997</v>
      </c>
      <c r="I136" s="58">
        <f t="shared" si="10"/>
        <v>1380.7600000000002</v>
      </c>
      <c r="J136" s="59">
        <f t="shared" ref="J136:M138" si="14">SUM(J63,J66,J69,J72,J75,J78,J81,J84,J87,J90,J93,J96,J99,J102,J105,J108,J111,J114,J121,J124,J127)</f>
        <v>3.4499999999999997</v>
      </c>
      <c r="K136" s="57">
        <f t="shared" si="14"/>
        <v>0</v>
      </c>
      <c r="L136" s="57">
        <f t="shared" si="14"/>
        <v>1081.18</v>
      </c>
      <c r="M136" s="57">
        <f t="shared" si="14"/>
        <v>4863.3500000000004</v>
      </c>
      <c r="N136" s="60">
        <f t="shared" si="11"/>
        <v>5947.9800000000005</v>
      </c>
      <c r="O136" s="61">
        <f t="shared" si="12"/>
        <v>7328.7400000000007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14</v>
      </c>
      <c r="D137" s="36">
        <f t="shared" si="13"/>
        <v>26</v>
      </c>
      <c r="E137" s="36">
        <f t="shared" si="13"/>
        <v>14</v>
      </c>
      <c r="F137" s="36">
        <f t="shared" si="13"/>
        <v>264726</v>
      </c>
      <c r="G137" s="36">
        <f t="shared" si="13"/>
        <v>11297</v>
      </c>
      <c r="H137" s="36">
        <f t="shared" si="13"/>
        <v>88373</v>
      </c>
      <c r="I137" s="17">
        <f t="shared" si="10"/>
        <v>364450</v>
      </c>
      <c r="J137" s="18">
        <f t="shared" si="14"/>
        <v>392</v>
      </c>
      <c r="K137" s="16">
        <f t="shared" si="14"/>
        <v>0</v>
      </c>
      <c r="L137" s="16">
        <f t="shared" si="14"/>
        <v>118658</v>
      </c>
      <c r="M137" s="16">
        <f t="shared" si="14"/>
        <v>499026</v>
      </c>
      <c r="N137" s="19">
        <f t="shared" si="11"/>
        <v>618076</v>
      </c>
      <c r="O137" s="20">
        <f t="shared" si="12"/>
        <v>982526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0.2</v>
      </c>
      <c r="D138" s="41">
        <f t="shared" si="13"/>
        <v>0.6</v>
      </c>
      <c r="E138" s="41">
        <f t="shared" si="13"/>
        <v>0</v>
      </c>
      <c r="F138" s="41">
        <f t="shared" si="13"/>
        <v>1438.4</v>
      </c>
      <c r="G138" s="41">
        <f t="shared" si="13"/>
        <v>11.6</v>
      </c>
      <c r="H138" s="41">
        <f t="shared" si="13"/>
        <v>368.59999999999991</v>
      </c>
      <c r="I138" s="47">
        <f t="shared" si="10"/>
        <v>1819.3999999999999</v>
      </c>
      <c r="J138" s="48">
        <f t="shared" si="14"/>
        <v>3.9999999999999996</v>
      </c>
      <c r="K138" s="46">
        <f t="shared" si="14"/>
        <v>0</v>
      </c>
      <c r="L138" s="46">
        <f t="shared" si="14"/>
        <v>1458.1999999999998</v>
      </c>
      <c r="M138" s="46">
        <f t="shared" si="14"/>
        <v>5977.5</v>
      </c>
      <c r="N138" s="49">
        <f t="shared" si="11"/>
        <v>7439.7</v>
      </c>
      <c r="O138" s="44">
        <f t="shared" si="12"/>
        <v>9259.1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64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37.81</v>
      </c>
      <c r="N8" s="27">
        <f t="shared" si="1"/>
        <v>37.81</v>
      </c>
      <c r="O8" s="28">
        <f t="shared" si="2"/>
        <v>37.81</v>
      </c>
      <c r="P8" s="21" t="s">
        <v>25</v>
      </c>
      <c r="Q8" s="134" t="s">
        <v>71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502</v>
      </c>
      <c r="N9" s="19">
        <f t="shared" si="1"/>
        <v>502</v>
      </c>
      <c r="O9" s="20">
        <f t="shared" si="2"/>
        <v>502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71.7</v>
      </c>
      <c r="N10" s="30">
        <f t="shared" si="1"/>
        <v>71.7</v>
      </c>
      <c r="O10" s="31">
        <f t="shared" si="2"/>
        <v>71.7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21.92</v>
      </c>
      <c r="N11" s="27">
        <f t="shared" si="1"/>
        <v>21.92</v>
      </c>
      <c r="O11" s="28">
        <f t="shared" si="2"/>
        <v>21.92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552</v>
      </c>
      <c r="N12" s="19">
        <f t="shared" si="1"/>
        <v>552</v>
      </c>
      <c r="O12" s="20">
        <f t="shared" si="2"/>
        <v>552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47.7</v>
      </c>
      <c r="N13" s="30">
        <f t="shared" si="1"/>
        <v>47.7</v>
      </c>
      <c r="O13" s="31">
        <f t="shared" si="2"/>
        <v>47.7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>
        <v>0.28999999999999998</v>
      </c>
      <c r="H14" s="77"/>
      <c r="I14" s="26">
        <f t="shared" si="0"/>
        <v>0.28999999999999998</v>
      </c>
      <c r="J14" s="78"/>
      <c r="K14" s="77"/>
      <c r="L14" s="77"/>
      <c r="M14" s="77">
        <v>13.32</v>
      </c>
      <c r="N14" s="27">
        <f t="shared" si="1"/>
        <v>13.32</v>
      </c>
      <c r="O14" s="28">
        <f t="shared" si="2"/>
        <v>13.61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>
        <v>41</v>
      </c>
      <c r="H15" s="71"/>
      <c r="I15" s="17">
        <f t="shared" si="0"/>
        <v>41</v>
      </c>
      <c r="J15" s="72"/>
      <c r="K15" s="71"/>
      <c r="L15" s="71"/>
      <c r="M15" s="71">
        <v>415</v>
      </c>
      <c r="N15" s="19">
        <f t="shared" si="1"/>
        <v>415</v>
      </c>
      <c r="O15" s="20">
        <f t="shared" si="2"/>
        <v>456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>
        <v>2.5</v>
      </c>
      <c r="H16" s="80"/>
      <c r="I16" s="29">
        <f t="shared" si="0"/>
        <v>2.5</v>
      </c>
      <c r="J16" s="81"/>
      <c r="K16" s="80"/>
      <c r="L16" s="80"/>
      <c r="M16" s="80">
        <v>28.1</v>
      </c>
      <c r="N16" s="30">
        <f t="shared" si="1"/>
        <v>28.1</v>
      </c>
      <c r="O16" s="31">
        <f t="shared" si="2"/>
        <v>30.6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2.5</v>
      </c>
      <c r="G17" s="77"/>
      <c r="H17" s="77"/>
      <c r="I17" s="26">
        <f t="shared" si="0"/>
        <v>2.5</v>
      </c>
      <c r="J17" s="78"/>
      <c r="K17" s="77"/>
      <c r="L17" s="77">
        <v>2.4300000000000002</v>
      </c>
      <c r="M17" s="77">
        <v>16.739999999999998</v>
      </c>
      <c r="N17" s="27">
        <f t="shared" si="1"/>
        <v>19.169999999999998</v>
      </c>
      <c r="O17" s="28">
        <f t="shared" si="2"/>
        <v>21.669999999999998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304</v>
      </c>
      <c r="G18" s="71"/>
      <c r="H18" s="71"/>
      <c r="I18" s="17">
        <f t="shared" si="0"/>
        <v>304</v>
      </c>
      <c r="J18" s="72"/>
      <c r="K18" s="71"/>
      <c r="L18" s="71">
        <v>111</v>
      </c>
      <c r="M18" s="71">
        <v>706</v>
      </c>
      <c r="N18" s="19">
        <f t="shared" si="1"/>
        <v>817</v>
      </c>
      <c r="O18" s="20">
        <f t="shared" si="2"/>
        <v>1121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15.4</v>
      </c>
      <c r="G19" s="80"/>
      <c r="H19" s="80"/>
      <c r="I19" s="29">
        <f t="shared" si="0"/>
        <v>15.4</v>
      </c>
      <c r="J19" s="81"/>
      <c r="K19" s="80"/>
      <c r="L19" s="80">
        <v>5.6</v>
      </c>
      <c r="M19" s="80">
        <v>38.1</v>
      </c>
      <c r="N19" s="30">
        <f t="shared" si="1"/>
        <v>43.7</v>
      </c>
      <c r="O19" s="31">
        <f t="shared" si="2"/>
        <v>59.1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0.42</v>
      </c>
      <c r="G20" s="77"/>
      <c r="H20" s="77"/>
      <c r="I20" s="26">
        <f t="shared" si="0"/>
        <v>0.42</v>
      </c>
      <c r="J20" s="78"/>
      <c r="K20" s="77"/>
      <c r="L20" s="77">
        <v>2.83</v>
      </c>
      <c r="M20" s="77">
        <v>48.33</v>
      </c>
      <c r="N20" s="27">
        <f t="shared" si="1"/>
        <v>51.16</v>
      </c>
      <c r="O20" s="28">
        <f t="shared" si="2"/>
        <v>51.58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55</v>
      </c>
      <c r="G21" s="71"/>
      <c r="H21" s="71"/>
      <c r="I21" s="17">
        <f t="shared" si="0"/>
        <v>55</v>
      </c>
      <c r="J21" s="72"/>
      <c r="K21" s="71"/>
      <c r="L21" s="71">
        <v>141</v>
      </c>
      <c r="M21" s="71">
        <v>2526</v>
      </c>
      <c r="N21" s="19">
        <f t="shared" si="1"/>
        <v>2667</v>
      </c>
      <c r="O21" s="20">
        <f t="shared" si="2"/>
        <v>2722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2</v>
      </c>
      <c r="G22" s="80"/>
      <c r="H22" s="80"/>
      <c r="I22" s="29">
        <f t="shared" si="0"/>
        <v>2</v>
      </c>
      <c r="J22" s="81"/>
      <c r="K22" s="80"/>
      <c r="L22" s="80">
        <v>5.8</v>
      </c>
      <c r="M22" s="80">
        <v>103.5</v>
      </c>
      <c r="N22" s="30">
        <f t="shared" si="1"/>
        <v>109.3</v>
      </c>
      <c r="O22" s="31">
        <f t="shared" si="2"/>
        <v>111.3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>
        <v>1.61</v>
      </c>
      <c r="M23" s="77">
        <v>24.93</v>
      </c>
      <c r="N23" s="27">
        <f t="shared" si="1"/>
        <v>26.54</v>
      </c>
      <c r="O23" s="28">
        <f t="shared" si="2"/>
        <v>26.54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>
        <v>99</v>
      </c>
      <c r="M24" s="71">
        <v>1470</v>
      </c>
      <c r="N24" s="19">
        <f t="shared" si="1"/>
        <v>1569</v>
      </c>
      <c r="O24" s="20">
        <f t="shared" si="2"/>
        <v>1569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>
        <v>3</v>
      </c>
      <c r="M25" s="80">
        <v>45.6</v>
      </c>
      <c r="N25" s="30">
        <f t="shared" si="1"/>
        <v>48.6</v>
      </c>
      <c r="O25" s="31">
        <f t="shared" si="2"/>
        <v>48.6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0.09</v>
      </c>
      <c r="G26" s="77"/>
      <c r="H26" s="77"/>
      <c r="I26" s="26">
        <f t="shared" si="0"/>
        <v>0.09</v>
      </c>
      <c r="J26" s="78"/>
      <c r="K26" s="77"/>
      <c r="L26" s="77">
        <v>1.29</v>
      </c>
      <c r="M26" s="77">
        <v>24.34</v>
      </c>
      <c r="N26" s="27">
        <f t="shared" si="1"/>
        <v>25.63</v>
      </c>
      <c r="O26" s="28">
        <f t="shared" si="2"/>
        <v>25.72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11</v>
      </c>
      <c r="G27" s="71"/>
      <c r="H27" s="71"/>
      <c r="I27" s="17">
        <f t="shared" si="0"/>
        <v>11</v>
      </c>
      <c r="J27" s="72"/>
      <c r="K27" s="71"/>
      <c r="L27" s="71">
        <v>86</v>
      </c>
      <c r="M27" s="71">
        <v>1720</v>
      </c>
      <c r="N27" s="19">
        <f t="shared" si="1"/>
        <v>1806</v>
      </c>
      <c r="O27" s="20">
        <f t="shared" si="2"/>
        <v>1817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0.3</v>
      </c>
      <c r="G28" s="80"/>
      <c r="H28" s="80"/>
      <c r="I28" s="29">
        <f t="shared" si="0"/>
        <v>0.3</v>
      </c>
      <c r="J28" s="81"/>
      <c r="K28" s="80"/>
      <c r="L28" s="80">
        <v>2.5</v>
      </c>
      <c r="M28" s="80">
        <v>51.9</v>
      </c>
      <c r="N28" s="30">
        <f t="shared" si="1"/>
        <v>54.4</v>
      </c>
      <c r="O28" s="31">
        <f t="shared" si="2"/>
        <v>54.699999999999996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0.56000000000000005</v>
      </c>
      <c r="G29" s="77"/>
      <c r="H29" s="77"/>
      <c r="I29" s="26">
        <f t="shared" si="0"/>
        <v>0.56000000000000005</v>
      </c>
      <c r="J29" s="78">
        <v>0.01</v>
      </c>
      <c r="K29" s="77"/>
      <c r="L29" s="77">
        <v>5.82</v>
      </c>
      <c r="M29" s="77">
        <v>27.77</v>
      </c>
      <c r="N29" s="27">
        <f t="shared" si="1"/>
        <v>33.6</v>
      </c>
      <c r="O29" s="28">
        <f t="shared" si="2"/>
        <v>34.160000000000004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110</v>
      </c>
      <c r="G30" s="71"/>
      <c r="H30" s="71"/>
      <c r="I30" s="17">
        <f t="shared" si="0"/>
        <v>110</v>
      </c>
      <c r="J30" s="72">
        <v>1</v>
      </c>
      <c r="K30" s="71"/>
      <c r="L30" s="71">
        <v>472</v>
      </c>
      <c r="M30" s="71">
        <v>2177</v>
      </c>
      <c r="N30" s="19">
        <f t="shared" si="1"/>
        <v>2650</v>
      </c>
      <c r="O30" s="20">
        <f t="shared" si="2"/>
        <v>2760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1.7</v>
      </c>
      <c r="G31" s="80"/>
      <c r="H31" s="80"/>
      <c r="I31" s="29">
        <f t="shared" si="0"/>
        <v>1.7</v>
      </c>
      <c r="J31" s="81">
        <v>0</v>
      </c>
      <c r="K31" s="80"/>
      <c r="L31" s="80">
        <v>13.3</v>
      </c>
      <c r="M31" s="80">
        <v>61.1</v>
      </c>
      <c r="N31" s="30">
        <f t="shared" si="1"/>
        <v>74.400000000000006</v>
      </c>
      <c r="O31" s="31">
        <f t="shared" si="2"/>
        <v>76.100000000000009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1.19</v>
      </c>
      <c r="G32" s="77"/>
      <c r="H32" s="77"/>
      <c r="I32" s="26">
        <f t="shared" si="0"/>
        <v>1.19</v>
      </c>
      <c r="J32" s="78"/>
      <c r="K32" s="77"/>
      <c r="L32" s="77">
        <v>5.61</v>
      </c>
      <c r="M32" s="77">
        <v>41.48</v>
      </c>
      <c r="N32" s="27">
        <f t="shared" si="1"/>
        <v>47.089999999999996</v>
      </c>
      <c r="O32" s="28">
        <f t="shared" si="2"/>
        <v>48.279999999999994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255</v>
      </c>
      <c r="G33" s="71"/>
      <c r="H33" s="71"/>
      <c r="I33" s="17">
        <f t="shared" si="0"/>
        <v>255</v>
      </c>
      <c r="J33" s="72"/>
      <c r="K33" s="71"/>
      <c r="L33" s="71">
        <v>500</v>
      </c>
      <c r="M33" s="71">
        <v>3727</v>
      </c>
      <c r="N33" s="19">
        <f t="shared" si="1"/>
        <v>4227</v>
      </c>
      <c r="O33" s="20">
        <f t="shared" si="2"/>
        <v>4482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3.3</v>
      </c>
      <c r="G34" s="80"/>
      <c r="H34" s="80"/>
      <c r="I34" s="29">
        <f t="shared" si="0"/>
        <v>3.3</v>
      </c>
      <c r="J34" s="81"/>
      <c r="K34" s="80"/>
      <c r="L34" s="80">
        <v>12.9</v>
      </c>
      <c r="M34" s="80">
        <v>94.6</v>
      </c>
      <c r="N34" s="30">
        <f t="shared" si="1"/>
        <v>107.5</v>
      </c>
      <c r="O34" s="31">
        <f t="shared" si="2"/>
        <v>110.8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8.57</v>
      </c>
      <c r="G35" s="77"/>
      <c r="H35" s="77"/>
      <c r="I35" s="26">
        <f t="shared" si="0"/>
        <v>8.57</v>
      </c>
      <c r="J35" s="78"/>
      <c r="K35" s="77"/>
      <c r="L35" s="77">
        <v>11.52</v>
      </c>
      <c r="M35" s="77">
        <v>53.68</v>
      </c>
      <c r="N35" s="27">
        <f t="shared" si="1"/>
        <v>65.2</v>
      </c>
      <c r="O35" s="28">
        <f t="shared" si="2"/>
        <v>73.77000000000001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1834</v>
      </c>
      <c r="G36" s="71"/>
      <c r="H36" s="71"/>
      <c r="I36" s="17">
        <f t="shared" si="0"/>
        <v>1834</v>
      </c>
      <c r="J36" s="72"/>
      <c r="K36" s="71"/>
      <c r="L36" s="71">
        <v>1105</v>
      </c>
      <c r="M36" s="71">
        <v>5177</v>
      </c>
      <c r="N36" s="19">
        <f t="shared" si="1"/>
        <v>6282</v>
      </c>
      <c r="O36" s="20">
        <f t="shared" si="2"/>
        <v>8116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20.399999999999999</v>
      </c>
      <c r="G37" s="80"/>
      <c r="H37" s="80"/>
      <c r="I37" s="29">
        <f t="shared" ref="I37:I50" si="3">SUM(C37:H37)</f>
        <v>20.399999999999999</v>
      </c>
      <c r="J37" s="81"/>
      <c r="K37" s="80"/>
      <c r="L37" s="80">
        <v>21.5</v>
      </c>
      <c r="M37" s="80">
        <v>101</v>
      </c>
      <c r="N37" s="30">
        <f t="shared" si="1"/>
        <v>122.5</v>
      </c>
      <c r="O37" s="31">
        <f t="shared" si="2"/>
        <v>142.9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7.77</v>
      </c>
      <c r="G38" s="77"/>
      <c r="H38" s="77"/>
      <c r="I38" s="26">
        <f t="shared" si="3"/>
        <v>7.77</v>
      </c>
      <c r="J38" s="78"/>
      <c r="K38" s="77"/>
      <c r="L38" s="77">
        <v>27.08</v>
      </c>
      <c r="M38" s="77">
        <v>90.05</v>
      </c>
      <c r="N38" s="27">
        <f t="shared" si="1"/>
        <v>117.13</v>
      </c>
      <c r="O38" s="28">
        <f t="shared" si="2"/>
        <v>124.89999999999999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1600</v>
      </c>
      <c r="G39" s="71"/>
      <c r="H39" s="71"/>
      <c r="I39" s="17">
        <f t="shared" si="3"/>
        <v>1600</v>
      </c>
      <c r="J39" s="72"/>
      <c r="K39" s="71"/>
      <c r="L39" s="71">
        <v>2844</v>
      </c>
      <c r="M39" s="71">
        <v>9462</v>
      </c>
      <c r="N39" s="19">
        <f t="shared" si="1"/>
        <v>12306</v>
      </c>
      <c r="O39" s="20">
        <f t="shared" si="2"/>
        <v>13906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15.6</v>
      </c>
      <c r="G40" s="80"/>
      <c r="H40" s="80"/>
      <c r="I40" s="29">
        <f t="shared" si="3"/>
        <v>15.6</v>
      </c>
      <c r="J40" s="81"/>
      <c r="K40" s="80"/>
      <c r="L40" s="80">
        <v>52.3</v>
      </c>
      <c r="M40" s="80">
        <v>171</v>
      </c>
      <c r="N40" s="30">
        <f t="shared" si="1"/>
        <v>223.3</v>
      </c>
      <c r="O40" s="31">
        <f t="shared" si="2"/>
        <v>238.9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22.31</v>
      </c>
      <c r="G41" s="77"/>
      <c r="H41" s="77">
        <v>0.03</v>
      </c>
      <c r="I41" s="26">
        <f t="shared" si="3"/>
        <v>22.34</v>
      </c>
      <c r="J41" s="78">
        <v>0.19</v>
      </c>
      <c r="K41" s="77"/>
      <c r="L41" s="77">
        <v>54.12</v>
      </c>
      <c r="M41" s="77">
        <v>282.64</v>
      </c>
      <c r="N41" s="27">
        <f t="shared" si="1"/>
        <v>336.95</v>
      </c>
      <c r="O41" s="28">
        <f t="shared" si="2"/>
        <v>359.28999999999996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5145</v>
      </c>
      <c r="G42" s="71"/>
      <c r="H42" s="71">
        <v>9</v>
      </c>
      <c r="I42" s="17">
        <f t="shared" si="3"/>
        <v>5154</v>
      </c>
      <c r="J42" s="72">
        <v>17</v>
      </c>
      <c r="K42" s="71"/>
      <c r="L42" s="71">
        <v>6014</v>
      </c>
      <c r="M42" s="71">
        <v>29883</v>
      </c>
      <c r="N42" s="19">
        <f t="shared" si="1"/>
        <v>35914</v>
      </c>
      <c r="O42" s="20">
        <f t="shared" si="2"/>
        <v>41068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44.4</v>
      </c>
      <c r="G43" s="80"/>
      <c r="H43" s="80">
        <v>0.2</v>
      </c>
      <c r="I43" s="29">
        <f t="shared" si="3"/>
        <v>44.6</v>
      </c>
      <c r="J43" s="81">
        <v>0.3</v>
      </c>
      <c r="K43" s="80"/>
      <c r="L43" s="80">
        <v>87</v>
      </c>
      <c r="M43" s="80">
        <v>436.2</v>
      </c>
      <c r="N43" s="30">
        <f t="shared" si="1"/>
        <v>523.5</v>
      </c>
      <c r="O43" s="31">
        <f t="shared" si="2"/>
        <v>568.1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28.58</v>
      </c>
      <c r="G44" s="77"/>
      <c r="H44" s="77">
        <v>0.03</v>
      </c>
      <c r="I44" s="26">
        <f t="shared" si="3"/>
        <v>28.61</v>
      </c>
      <c r="J44" s="78"/>
      <c r="K44" s="77"/>
      <c r="L44" s="77">
        <v>65.66</v>
      </c>
      <c r="M44" s="77">
        <v>392.85</v>
      </c>
      <c r="N44" s="27">
        <f t="shared" si="1"/>
        <v>458.51</v>
      </c>
      <c r="O44" s="28">
        <f t="shared" si="2"/>
        <v>487.12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6576</v>
      </c>
      <c r="G45" s="71"/>
      <c r="H45" s="71">
        <v>9</v>
      </c>
      <c r="I45" s="17">
        <f t="shared" si="3"/>
        <v>6585</v>
      </c>
      <c r="J45" s="72"/>
      <c r="K45" s="71"/>
      <c r="L45" s="71">
        <v>7799</v>
      </c>
      <c r="M45" s="71">
        <v>44570</v>
      </c>
      <c r="N45" s="19">
        <f t="shared" si="1"/>
        <v>52369</v>
      </c>
      <c r="O45" s="20">
        <f t="shared" si="2"/>
        <v>58954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47.3</v>
      </c>
      <c r="G46" s="80"/>
      <c r="H46" s="80">
        <v>0.2</v>
      </c>
      <c r="I46" s="29">
        <f t="shared" si="3"/>
        <v>47.5</v>
      </c>
      <c r="J46" s="81"/>
      <c r="K46" s="80"/>
      <c r="L46" s="80">
        <v>83.7</v>
      </c>
      <c r="M46" s="80">
        <v>491.8</v>
      </c>
      <c r="N46" s="30">
        <f t="shared" si="1"/>
        <v>575.5</v>
      </c>
      <c r="O46" s="31">
        <f t="shared" si="2"/>
        <v>623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172.97</v>
      </c>
      <c r="G47" s="77">
        <v>0.25</v>
      </c>
      <c r="H47" s="77">
        <v>1.1299999999999999</v>
      </c>
      <c r="I47" s="26">
        <f t="shared" si="3"/>
        <v>174.35</v>
      </c>
      <c r="J47" s="78">
        <v>2.12</v>
      </c>
      <c r="K47" s="77"/>
      <c r="L47" s="77">
        <v>45.44</v>
      </c>
      <c r="M47" s="77">
        <v>514.65</v>
      </c>
      <c r="N47" s="27">
        <f t="shared" si="1"/>
        <v>562.20999999999992</v>
      </c>
      <c r="O47" s="28">
        <f t="shared" si="2"/>
        <v>736.56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40018</v>
      </c>
      <c r="G48" s="71">
        <v>93</v>
      </c>
      <c r="H48" s="71">
        <v>491</v>
      </c>
      <c r="I48" s="17">
        <f t="shared" si="3"/>
        <v>40602</v>
      </c>
      <c r="J48" s="72">
        <v>280</v>
      </c>
      <c r="K48" s="71"/>
      <c r="L48" s="71">
        <v>5768</v>
      </c>
      <c r="M48" s="71">
        <v>63274</v>
      </c>
      <c r="N48" s="19">
        <f t="shared" si="1"/>
        <v>69322</v>
      </c>
      <c r="O48" s="20">
        <f t="shared" si="2"/>
        <v>109924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117.2</v>
      </c>
      <c r="G49" s="80">
        <v>0.4</v>
      </c>
      <c r="H49" s="80">
        <v>4</v>
      </c>
      <c r="I49" s="29">
        <f t="shared" si="3"/>
        <v>121.60000000000001</v>
      </c>
      <c r="J49" s="81">
        <v>2.2999999999999998</v>
      </c>
      <c r="K49" s="80"/>
      <c r="L49" s="80">
        <v>40.4</v>
      </c>
      <c r="M49" s="80">
        <v>286</v>
      </c>
      <c r="N49" s="30">
        <f t="shared" si="1"/>
        <v>328.7</v>
      </c>
      <c r="O49" s="31">
        <f t="shared" si="2"/>
        <v>450.3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244.23</v>
      </c>
      <c r="G50" s="68">
        <v>0.54</v>
      </c>
      <c r="H50" s="68">
        <v>1.19</v>
      </c>
      <c r="I50" s="11">
        <f t="shared" si="3"/>
        <v>245.95999999999998</v>
      </c>
      <c r="J50" s="69">
        <v>2.3199999999999998</v>
      </c>
      <c r="K50" s="68"/>
      <c r="L50" s="68">
        <v>223.41</v>
      </c>
      <c r="M50" s="68">
        <v>1559.04</v>
      </c>
      <c r="N50" s="13">
        <f t="shared" si="1"/>
        <v>1784.77</v>
      </c>
      <c r="O50" s="14">
        <f t="shared" si="2"/>
        <v>2030.73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55825</v>
      </c>
      <c r="G51" s="71">
        <v>134</v>
      </c>
      <c r="H51" s="71">
        <v>509</v>
      </c>
      <c r="I51" s="17">
        <f t="shared" ref="I51:I58" si="4">SUM(C51:H51)</f>
        <v>56468</v>
      </c>
      <c r="J51" s="72">
        <v>298</v>
      </c>
      <c r="K51" s="71"/>
      <c r="L51" s="71">
        <v>24939</v>
      </c>
      <c r="M51" s="71">
        <v>165757</v>
      </c>
      <c r="N51" s="19">
        <f t="shared" si="1"/>
        <v>190994</v>
      </c>
      <c r="O51" s="20">
        <f>SUM(N51,I51)</f>
        <v>247462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263.3</v>
      </c>
      <c r="G52" s="80">
        <v>2.9</v>
      </c>
      <c r="H52" s="80">
        <v>4.4000000000000004</v>
      </c>
      <c r="I52" s="29">
        <f t="shared" si="4"/>
        <v>270.59999999999997</v>
      </c>
      <c r="J52" s="81">
        <v>2.6</v>
      </c>
      <c r="K52" s="80"/>
      <c r="L52" s="80">
        <v>328</v>
      </c>
      <c r="M52" s="80">
        <v>1970.2</v>
      </c>
      <c r="N52" s="30">
        <f t="shared" si="1"/>
        <v>2300.8000000000002</v>
      </c>
      <c r="O52" s="31">
        <f t="shared" si="2"/>
        <v>2571.4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241.95</v>
      </c>
      <c r="G53" s="77">
        <v>0.25</v>
      </c>
      <c r="H53" s="77">
        <v>1.19</v>
      </c>
      <c r="I53" s="26">
        <f t="shared" si="4"/>
        <v>243.39</v>
      </c>
      <c r="J53" s="78">
        <v>2.3199999999999998</v>
      </c>
      <c r="K53" s="77"/>
      <c r="L53" s="77">
        <v>223.41</v>
      </c>
      <c r="M53" s="77">
        <v>1524.68</v>
      </c>
      <c r="N53" s="27">
        <f t="shared" si="1"/>
        <v>1750.41</v>
      </c>
      <c r="O53" s="28">
        <f t="shared" si="2"/>
        <v>1993.8000000000002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55538</v>
      </c>
      <c r="G54" s="71">
        <v>93</v>
      </c>
      <c r="H54" s="71">
        <v>509</v>
      </c>
      <c r="I54" s="17">
        <f t="shared" si="4"/>
        <v>56140</v>
      </c>
      <c r="J54" s="72">
        <v>298</v>
      </c>
      <c r="K54" s="71"/>
      <c r="L54" s="71">
        <v>24939</v>
      </c>
      <c r="M54" s="71">
        <v>164945</v>
      </c>
      <c r="N54" s="19">
        <f t="shared" si="1"/>
        <v>190182</v>
      </c>
      <c r="O54" s="20">
        <f t="shared" si="2"/>
        <v>246322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249.9</v>
      </c>
      <c r="G55" s="74">
        <v>0.4</v>
      </c>
      <c r="H55" s="74">
        <v>4.4000000000000004</v>
      </c>
      <c r="I55" s="23">
        <f t="shared" si="4"/>
        <v>254.70000000000002</v>
      </c>
      <c r="J55" s="75">
        <v>2.6</v>
      </c>
      <c r="K55" s="74"/>
      <c r="L55" s="74">
        <v>328</v>
      </c>
      <c r="M55" s="74">
        <v>1898</v>
      </c>
      <c r="N55" s="23">
        <f t="shared" si="1"/>
        <v>2228.6</v>
      </c>
      <c r="O55" s="25">
        <f t="shared" si="2"/>
        <v>2483.2999999999997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244.95999999999998</v>
      </c>
      <c r="G56" s="10">
        <f t="shared" si="5"/>
        <v>0.54</v>
      </c>
      <c r="H56" s="10">
        <f t="shared" si="5"/>
        <v>1.19</v>
      </c>
      <c r="I56" s="34">
        <f>SUM(C56:H56)</f>
        <v>246.68999999999997</v>
      </c>
      <c r="J56" s="33">
        <f>SUM(J5,J8,J11,J14,J17,J20,J23,J26,J29,J32,J35,J38,J41,J44,J47)</f>
        <v>2.3200000000000003</v>
      </c>
      <c r="K56" s="10">
        <f>SUM(K5,K8,K11,K14,K17,K20,K23,K26,K29,K32,K35,K38,K41,K44,K47)</f>
        <v>0</v>
      </c>
      <c r="L56" s="10">
        <f>SUM(L5,L8,L11,L14,L17,L20,L23,L26,L29,L32,L35,L38,L41,L44,L47)</f>
        <v>223.41</v>
      </c>
      <c r="M56" s="10">
        <f>SUM(M5,M8,M11,M14,M17,M20,M23,M26,M29,M32,M35,M38,M41,M44,M47)</f>
        <v>1590.5100000000002</v>
      </c>
      <c r="N56" s="12">
        <f t="shared" si="1"/>
        <v>1816.2400000000002</v>
      </c>
      <c r="O56" s="14">
        <f t="shared" si="2"/>
        <v>2062.9300000000003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0</v>
      </c>
      <c r="F57" s="36">
        <f t="shared" si="5"/>
        <v>55908</v>
      </c>
      <c r="G57" s="36">
        <f t="shared" si="5"/>
        <v>134</v>
      </c>
      <c r="H57" s="36">
        <f t="shared" si="5"/>
        <v>509</v>
      </c>
      <c r="I57" s="37">
        <f t="shared" si="4"/>
        <v>56551</v>
      </c>
      <c r="J57" s="35">
        <f t="shared" ref="J57:M58" si="6">SUM(J6,J9,J12,J15,J18,J21,J24,J27,J30,J33,J36,J39,J42,J45,J48)</f>
        <v>298</v>
      </c>
      <c r="K57" s="36">
        <f t="shared" si="6"/>
        <v>0</v>
      </c>
      <c r="L57" s="36">
        <f t="shared" si="6"/>
        <v>24939</v>
      </c>
      <c r="M57" s="36">
        <f t="shared" si="6"/>
        <v>166161</v>
      </c>
      <c r="N57" s="38">
        <f t="shared" si="1"/>
        <v>191398</v>
      </c>
      <c r="O57" s="20">
        <f t="shared" si="2"/>
        <v>247949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267.59999999999997</v>
      </c>
      <c r="G58" s="41">
        <f t="shared" si="5"/>
        <v>2.9</v>
      </c>
      <c r="H58" s="41">
        <f t="shared" si="5"/>
        <v>4.4000000000000004</v>
      </c>
      <c r="I58" s="42">
        <f t="shared" si="4"/>
        <v>274.89999999999992</v>
      </c>
      <c r="J58" s="40">
        <f t="shared" si="6"/>
        <v>2.5999999999999996</v>
      </c>
      <c r="K58" s="41">
        <f t="shared" si="6"/>
        <v>0</v>
      </c>
      <c r="L58" s="41">
        <f t="shared" si="6"/>
        <v>327.99999999999994</v>
      </c>
      <c r="M58" s="41">
        <f t="shared" si="6"/>
        <v>2028.3</v>
      </c>
      <c r="N58" s="43">
        <f t="shared" si="1"/>
        <v>2358.9</v>
      </c>
      <c r="O58" s="44">
        <f t="shared" si="2"/>
        <v>2633.8</v>
      </c>
      <c r="P58" s="45">
        <f>SUM(O56,P53,P54,P57)</f>
        <v>2062.9300000000003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66</v>
      </c>
      <c r="D61" s="104" t="s">
        <v>47</v>
      </c>
      <c r="E61" s="104" t="s">
        <v>67</v>
      </c>
      <c r="F61" s="104" t="s">
        <v>68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37.81</v>
      </c>
      <c r="N66" s="27">
        <f t="shared" si="8"/>
        <v>37.81</v>
      </c>
      <c r="O66" s="28">
        <f t="shared" si="9"/>
        <v>37.81</v>
      </c>
      <c r="P66" s="21" t="s">
        <v>25</v>
      </c>
      <c r="Q66" s="134" t="s">
        <v>71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502</v>
      </c>
      <c r="N67" s="19">
        <f t="shared" si="8"/>
        <v>502</v>
      </c>
      <c r="O67" s="20">
        <f t="shared" si="9"/>
        <v>502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71.7</v>
      </c>
      <c r="N68" s="30">
        <f t="shared" si="8"/>
        <v>71.7</v>
      </c>
      <c r="O68" s="31">
        <f t="shared" si="9"/>
        <v>71.7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21.92</v>
      </c>
      <c r="N69" s="27">
        <f t="shared" si="8"/>
        <v>21.92</v>
      </c>
      <c r="O69" s="28">
        <f t="shared" si="9"/>
        <v>21.92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552</v>
      </c>
      <c r="N70" s="19">
        <f t="shared" si="8"/>
        <v>552</v>
      </c>
      <c r="O70" s="20">
        <f t="shared" si="9"/>
        <v>552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47.7</v>
      </c>
      <c r="N71" s="30">
        <f t="shared" si="8"/>
        <v>47.7</v>
      </c>
      <c r="O71" s="31">
        <f t="shared" si="9"/>
        <v>47.7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>
        <v>0.28999999999999998</v>
      </c>
      <c r="H72" s="77"/>
      <c r="I72" s="26">
        <f t="shared" si="7"/>
        <v>0.28999999999999998</v>
      </c>
      <c r="J72" s="78"/>
      <c r="K72" s="77"/>
      <c r="L72" s="77"/>
      <c r="M72" s="77">
        <v>13.32</v>
      </c>
      <c r="N72" s="27">
        <f t="shared" si="8"/>
        <v>13.32</v>
      </c>
      <c r="O72" s="28">
        <f t="shared" si="9"/>
        <v>13.61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>
        <v>41</v>
      </c>
      <c r="H73" s="71"/>
      <c r="I73" s="17">
        <f t="shared" si="7"/>
        <v>41</v>
      </c>
      <c r="J73" s="72"/>
      <c r="K73" s="71"/>
      <c r="L73" s="71"/>
      <c r="M73" s="71">
        <v>415</v>
      </c>
      <c r="N73" s="19">
        <f t="shared" si="8"/>
        <v>415</v>
      </c>
      <c r="O73" s="20">
        <f t="shared" si="9"/>
        <v>456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>
        <v>2.5</v>
      </c>
      <c r="H74" s="80"/>
      <c r="I74" s="29">
        <f t="shared" si="7"/>
        <v>2.5</v>
      </c>
      <c r="J74" s="81"/>
      <c r="K74" s="80"/>
      <c r="L74" s="80"/>
      <c r="M74" s="80">
        <v>28.1</v>
      </c>
      <c r="N74" s="30">
        <f t="shared" si="8"/>
        <v>28.1</v>
      </c>
      <c r="O74" s="31">
        <f t="shared" si="9"/>
        <v>30.6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2.5</v>
      </c>
      <c r="G75" s="77"/>
      <c r="H75" s="77"/>
      <c r="I75" s="26">
        <f t="shared" si="7"/>
        <v>2.5</v>
      </c>
      <c r="J75" s="78"/>
      <c r="K75" s="77"/>
      <c r="L75" s="77">
        <v>2.4300000000000002</v>
      </c>
      <c r="M75" s="77">
        <v>16.739999999999998</v>
      </c>
      <c r="N75" s="27">
        <f t="shared" si="8"/>
        <v>19.169999999999998</v>
      </c>
      <c r="O75" s="28">
        <f t="shared" si="9"/>
        <v>21.669999999999998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304</v>
      </c>
      <c r="G76" s="71"/>
      <c r="H76" s="71"/>
      <c r="I76" s="17">
        <f t="shared" si="7"/>
        <v>304</v>
      </c>
      <c r="J76" s="72"/>
      <c r="K76" s="71"/>
      <c r="L76" s="71">
        <v>111</v>
      </c>
      <c r="M76" s="71">
        <v>706</v>
      </c>
      <c r="N76" s="19">
        <f t="shared" si="8"/>
        <v>817</v>
      </c>
      <c r="O76" s="20">
        <f t="shared" si="9"/>
        <v>1121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15.4</v>
      </c>
      <c r="G77" s="80"/>
      <c r="H77" s="80"/>
      <c r="I77" s="29">
        <f t="shared" si="7"/>
        <v>15.4</v>
      </c>
      <c r="J77" s="81"/>
      <c r="K77" s="80"/>
      <c r="L77" s="80">
        <v>5.6</v>
      </c>
      <c r="M77" s="80">
        <v>38.1</v>
      </c>
      <c r="N77" s="30">
        <f t="shared" si="8"/>
        <v>43.7</v>
      </c>
      <c r="O77" s="31">
        <f t="shared" si="9"/>
        <v>59.1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0.42</v>
      </c>
      <c r="G78" s="77"/>
      <c r="H78" s="77"/>
      <c r="I78" s="26">
        <f t="shared" si="7"/>
        <v>0.42</v>
      </c>
      <c r="J78" s="78"/>
      <c r="K78" s="77"/>
      <c r="L78" s="77">
        <v>2.83</v>
      </c>
      <c r="M78" s="77">
        <v>48.33</v>
      </c>
      <c r="N78" s="27">
        <f t="shared" si="8"/>
        <v>51.16</v>
      </c>
      <c r="O78" s="28">
        <f t="shared" si="9"/>
        <v>51.58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55</v>
      </c>
      <c r="G79" s="71"/>
      <c r="H79" s="71"/>
      <c r="I79" s="17">
        <f t="shared" si="7"/>
        <v>55</v>
      </c>
      <c r="J79" s="72"/>
      <c r="K79" s="71"/>
      <c r="L79" s="71">
        <v>141</v>
      </c>
      <c r="M79" s="71">
        <v>2526</v>
      </c>
      <c r="N79" s="19">
        <f t="shared" si="8"/>
        <v>2667</v>
      </c>
      <c r="O79" s="20">
        <f t="shared" si="9"/>
        <v>2722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2</v>
      </c>
      <c r="G80" s="80"/>
      <c r="H80" s="80"/>
      <c r="I80" s="29">
        <f t="shared" si="7"/>
        <v>2</v>
      </c>
      <c r="J80" s="81"/>
      <c r="K80" s="80"/>
      <c r="L80" s="80">
        <v>5.8</v>
      </c>
      <c r="M80" s="80">
        <v>103.5</v>
      </c>
      <c r="N80" s="30">
        <f t="shared" si="8"/>
        <v>109.3</v>
      </c>
      <c r="O80" s="31">
        <f t="shared" si="9"/>
        <v>111.3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>
        <v>1.61</v>
      </c>
      <c r="M81" s="77">
        <v>24.93</v>
      </c>
      <c r="N81" s="27">
        <f t="shared" si="8"/>
        <v>26.54</v>
      </c>
      <c r="O81" s="28">
        <f t="shared" si="9"/>
        <v>26.54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>
        <v>99</v>
      </c>
      <c r="M82" s="71">
        <v>1470</v>
      </c>
      <c r="N82" s="19">
        <f t="shared" si="8"/>
        <v>1569</v>
      </c>
      <c r="O82" s="20">
        <f t="shared" si="9"/>
        <v>1569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>
        <v>3</v>
      </c>
      <c r="M83" s="80">
        <v>45.6</v>
      </c>
      <c r="N83" s="30">
        <f t="shared" si="8"/>
        <v>48.6</v>
      </c>
      <c r="O83" s="31">
        <f t="shared" si="9"/>
        <v>48.6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0.09</v>
      </c>
      <c r="G84" s="77"/>
      <c r="H84" s="77"/>
      <c r="I84" s="26">
        <f t="shared" si="7"/>
        <v>0.09</v>
      </c>
      <c r="J84" s="78"/>
      <c r="K84" s="77"/>
      <c r="L84" s="77">
        <v>1.29</v>
      </c>
      <c r="M84" s="77">
        <v>24.34</v>
      </c>
      <c r="N84" s="27">
        <f t="shared" si="8"/>
        <v>25.63</v>
      </c>
      <c r="O84" s="28">
        <f t="shared" si="9"/>
        <v>25.72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11</v>
      </c>
      <c r="G85" s="71"/>
      <c r="H85" s="71"/>
      <c r="I85" s="17">
        <f t="shared" si="7"/>
        <v>11</v>
      </c>
      <c r="J85" s="72"/>
      <c r="K85" s="71"/>
      <c r="L85" s="71">
        <v>86</v>
      </c>
      <c r="M85" s="71">
        <v>1720</v>
      </c>
      <c r="N85" s="19">
        <f t="shared" si="8"/>
        <v>1806</v>
      </c>
      <c r="O85" s="20">
        <f t="shared" si="9"/>
        <v>1817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0.3</v>
      </c>
      <c r="G86" s="80"/>
      <c r="H86" s="80"/>
      <c r="I86" s="29">
        <f t="shared" si="7"/>
        <v>0.3</v>
      </c>
      <c r="J86" s="81"/>
      <c r="K86" s="80"/>
      <c r="L86" s="80">
        <v>2.5</v>
      </c>
      <c r="M86" s="80">
        <v>51.9</v>
      </c>
      <c r="N86" s="30">
        <f t="shared" si="8"/>
        <v>54.4</v>
      </c>
      <c r="O86" s="31">
        <f t="shared" si="9"/>
        <v>54.699999999999996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0.56000000000000005</v>
      </c>
      <c r="G87" s="77"/>
      <c r="H87" s="77"/>
      <c r="I87" s="26">
        <f t="shared" si="7"/>
        <v>0.56000000000000005</v>
      </c>
      <c r="J87" s="78">
        <v>0.01</v>
      </c>
      <c r="K87" s="77"/>
      <c r="L87" s="77">
        <v>5.82</v>
      </c>
      <c r="M87" s="77">
        <v>27.77</v>
      </c>
      <c r="N87" s="27">
        <f t="shared" si="8"/>
        <v>33.6</v>
      </c>
      <c r="O87" s="28">
        <f t="shared" si="9"/>
        <v>34.160000000000004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110</v>
      </c>
      <c r="G88" s="71"/>
      <c r="H88" s="71"/>
      <c r="I88" s="17">
        <f t="shared" si="7"/>
        <v>110</v>
      </c>
      <c r="J88" s="72">
        <v>1</v>
      </c>
      <c r="K88" s="71"/>
      <c r="L88" s="71">
        <v>472</v>
      </c>
      <c r="M88" s="71">
        <v>2177</v>
      </c>
      <c r="N88" s="19">
        <f t="shared" si="8"/>
        <v>2650</v>
      </c>
      <c r="O88" s="20">
        <f t="shared" si="9"/>
        <v>2760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1.7</v>
      </c>
      <c r="G89" s="80"/>
      <c r="H89" s="80"/>
      <c r="I89" s="29">
        <f t="shared" si="7"/>
        <v>1.7</v>
      </c>
      <c r="J89" s="81">
        <v>0</v>
      </c>
      <c r="K89" s="80"/>
      <c r="L89" s="80">
        <v>13.3</v>
      </c>
      <c r="M89" s="80">
        <v>61.1</v>
      </c>
      <c r="N89" s="30">
        <f t="shared" si="8"/>
        <v>74.400000000000006</v>
      </c>
      <c r="O89" s="31">
        <f t="shared" si="9"/>
        <v>76.100000000000009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1.19</v>
      </c>
      <c r="G90" s="77"/>
      <c r="H90" s="77"/>
      <c r="I90" s="26">
        <f t="shared" si="7"/>
        <v>1.19</v>
      </c>
      <c r="J90" s="78"/>
      <c r="K90" s="77"/>
      <c r="L90" s="77">
        <v>5.61</v>
      </c>
      <c r="M90" s="77">
        <v>41.48</v>
      </c>
      <c r="N90" s="27">
        <f t="shared" si="8"/>
        <v>47.089999999999996</v>
      </c>
      <c r="O90" s="28">
        <f t="shared" si="9"/>
        <v>48.279999999999994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255</v>
      </c>
      <c r="G91" s="71"/>
      <c r="H91" s="71"/>
      <c r="I91" s="17">
        <f t="shared" si="7"/>
        <v>255</v>
      </c>
      <c r="J91" s="72"/>
      <c r="K91" s="71"/>
      <c r="L91" s="71">
        <v>500</v>
      </c>
      <c r="M91" s="71">
        <v>3727</v>
      </c>
      <c r="N91" s="19">
        <f t="shared" si="8"/>
        <v>4227</v>
      </c>
      <c r="O91" s="20">
        <f t="shared" si="9"/>
        <v>4482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3.3</v>
      </c>
      <c r="G92" s="80"/>
      <c r="H92" s="80"/>
      <c r="I92" s="29">
        <f t="shared" si="7"/>
        <v>3.3</v>
      </c>
      <c r="J92" s="81"/>
      <c r="K92" s="80"/>
      <c r="L92" s="80">
        <v>12.9</v>
      </c>
      <c r="M92" s="80">
        <v>94.6</v>
      </c>
      <c r="N92" s="30">
        <f t="shared" si="8"/>
        <v>107.5</v>
      </c>
      <c r="O92" s="31">
        <f t="shared" si="9"/>
        <v>110.8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8.57</v>
      </c>
      <c r="G93" s="77"/>
      <c r="H93" s="77"/>
      <c r="I93" s="26">
        <f t="shared" si="7"/>
        <v>8.57</v>
      </c>
      <c r="J93" s="78"/>
      <c r="K93" s="77"/>
      <c r="L93" s="77">
        <v>11.52</v>
      </c>
      <c r="M93" s="77">
        <v>53.68</v>
      </c>
      <c r="N93" s="27">
        <f t="shared" si="8"/>
        <v>65.2</v>
      </c>
      <c r="O93" s="28">
        <f t="shared" si="9"/>
        <v>73.77000000000001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1834</v>
      </c>
      <c r="G94" s="71"/>
      <c r="H94" s="71"/>
      <c r="I94" s="17">
        <f t="shared" si="7"/>
        <v>1834</v>
      </c>
      <c r="J94" s="72"/>
      <c r="K94" s="71"/>
      <c r="L94" s="71">
        <v>1105</v>
      </c>
      <c r="M94" s="71">
        <v>5177</v>
      </c>
      <c r="N94" s="19">
        <f t="shared" si="8"/>
        <v>6282</v>
      </c>
      <c r="O94" s="20">
        <f t="shared" si="9"/>
        <v>8116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20.399999999999999</v>
      </c>
      <c r="G95" s="80"/>
      <c r="H95" s="80"/>
      <c r="I95" s="29">
        <f t="shared" si="7"/>
        <v>20.399999999999999</v>
      </c>
      <c r="J95" s="81"/>
      <c r="K95" s="80"/>
      <c r="L95" s="80">
        <v>21.5</v>
      </c>
      <c r="M95" s="80">
        <v>101</v>
      </c>
      <c r="N95" s="30">
        <f t="shared" si="8"/>
        <v>122.5</v>
      </c>
      <c r="O95" s="31">
        <f t="shared" si="9"/>
        <v>142.9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7.77</v>
      </c>
      <c r="G96" s="77"/>
      <c r="H96" s="77"/>
      <c r="I96" s="26">
        <f t="shared" si="7"/>
        <v>7.77</v>
      </c>
      <c r="J96" s="78"/>
      <c r="K96" s="77"/>
      <c r="L96" s="77">
        <v>27.08</v>
      </c>
      <c r="M96" s="77">
        <v>90.05</v>
      </c>
      <c r="N96" s="27">
        <f t="shared" si="8"/>
        <v>117.13</v>
      </c>
      <c r="O96" s="28">
        <f t="shared" si="9"/>
        <v>124.89999999999999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1600</v>
      </c>
      <c r="G97" s="71"/>
      <c r="H97" s="71"/>
      <c r="I97" s="17">
        <f t="shared" si="7"/>
        <v>1600</v>
      </c>
      <c r="J97" s="72"/>
      <c r="K97" s="71"/>
      <c r="L97" s="71">
        <v>2844</v>
      </c>
      <c r="M97" s="71">
        <v>9462</v>
      </c>
      <c r="N97" s="19">
        <f t="shared" si="8"/>
        <v>12306</v>
      </c>
      <c r="O97" s="20">
        <f t="shared" si="9"/>
        <v>13906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15.6</v>
      </c>
      <c r="G98" s="80"/>
      <c r="H98" s="80"/>
      <c r="I98" s="29">
        <f t="shared" si="7"/>
        <v>15.6</v>
      </c>
      <c r="J98" s="81"/>
      <c r="K98" s="80"/>
      <c r="L98" s="80">
        <v>52.3</v>
      </c>
      <c r="M98" s="80">
        <v>171</v>
      </c>
      <c r="N98" s="30">
        <f t="shared" si="8"/>
        <v>223.3</v>
      </c>
      <c r="O98" s="31">
        <f t="shared" si="9"/>
        <v>238.9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22.31</v>
      </c>
      <c r="G99" s="77"/>
      <c r="H99" s="77">
        <v>0.03</v>
      </c>
      <c r="I99" s="26">
        <f t="shared" si="7"/>
        <v>22.34</v>
      </c>
      <c r="J99" s="78">
        <v>0.19</v>
      </c>
      <c r="K99" s="77"/>
      <c r="L99" s="77">
        <v>54.12</v>
      </c>
      <c r="M99" s="77">
        <v>282.64</v>
      </c>
      <c r="N99" s="27">
        <f t="shared" si="8"/>
        <v>336.95</v>
      </c>
      <c r="O99" s="28">
        <f t="shared" si="9"/>
        <v>359.28999999999996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5145</v>
      </c>
      <c r="G100" s="71"/>
      <c r="H100" s="71">
        <v>9</v>
      </c>
      <c r="I100" s="17">
        <f t="shared" si="7"/>
        <v>5154</v>
      </c>
      <c r="J100" s="72">
        <v>17</v>
      </c>
      <c r="K100" s="71"/>
      <c r="L100" s="71">
        <v>6014</v>
      </c>
      <c r="M100" s="71">
        <v>29883</v>
      </c>
      <c r="N100" s="19">
        <f t="shared" si="8"/>
        <v>35914</v>
      </c>
      <c r="O100" s="20">
        <f t="shared" si="9"/>
        <v>41068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44.4</v>
      </c>
      <c r="G101" s="80"/>
      <c r="H101" s="80">
        <v>0.2</v>
      </c>
      <c r="I101" s="29">
        <f t="shared" si="7"/>
        <v>44.6</v>
      </c>
      <c r="J101" s="81">
        <v>0.3</v>
      </c>
      <c r="K101" s="80"/>
      <c r="L101" s="80">
        <v>87</v>
      </c>
      <c r="M101" s="80">
        <v>436.2</v>
      </c>
      <c r="N101" s="30">
        <f t="shared" si="8"/>
        <v>523.5</v>
      </c>
      <c r="O101" s="31">
        <f t="shared" si="9"/>
        <v>568.1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28.58</v>
      </c>
      <c r="G102" s="77"/>
      <c r="H102" s="77">
        <v>0.03</v>
      </c>
      <c r="I102" s="26">
        <f t="shared" si="7"/>
        <v>28.61</v>
      </c>
      <c r="J102" s="78"/>
      <c r="K102" s="77"/>
      <c r="L102" s="77">
        <v>65.66</v>
      </c>
      <c r="M102" s="77">
        <v>392.85</v>
      </c>
      <c r="N102" s="27">
        <f t="shared" si="8"/>
        <v>458.51</v>
      </c>
      <c r="O102" s="28">
        <f t="shared" si="9"/>
        <v>487.12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6576</v>
      </c>
      <c r="G103" s="71"/>
      <c r="H103" s="71">
        <v>9</v>
      </c>
      <c r="I103" s="17">
        <f t="shared" si="7"/>
        <v>6585</v>
      </c>
      <c r="J103" s="72"/>
      <c r="K103" s="71"/>
      <c r="L103" s="71">
        <v>7799</v>
      </c>
      <c r="M103" s="71">
        <v>44570</v>
      </c>
      <c r="N103" s="19">
        <f t="shared" si="8"/>
        <v>52369</v>
      </c>
      <c r="O103" s="20">
        <f t="shared" si="9"/>
        <v>58954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47.3</v>
      </c>
      <c r="G104" s="80"/>
      <c r="H104" s="80">
        <v>0.2</v>
      </c>
      <c r="I104" s="29">
        <f t="shared" si="7"/>
        <v>47.5</v>
      </c>
      <c r="J104" s="81"/>
      <c r="K104" s="80"/>
      <c r="L104" s="80">
        <v>83.7</v>
      </c>
      <c r="M104" s="80">
        <v>491.8</v>
      </c>
      <c r="N104" s="30">
        <f t="shared" si="8"/>
        <v>575.5</v>
      </c>
      <c r="O104" s="31">
        <f t="shared" si="9"/>
        <v>623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23.91</v>
      </c>
      <c r="G105" s="77">
        <v>0.25</v>
      </c>
      <c r="H105" s="77"/>
      <c r="I105" s="26">
        <f t="shared" si="7"/>
        <v>24.16</v>
      </c>
      <c r="J105" s="78">
        <v>2.09</v>
      </c>
      <c r="K105" s="77"/>
      <c r="L105" s="77">
        <v>30.02</v>
      </c>
      <c r="M105" s="77">
        <v>248.21</v>
      </c>
      <c r="N105" s="27">
        <f t="shared" si="8"/>
        <v>280.32</v>
      </c>
      <c r="O105" s="28">
        <f t="shared" si="9"/>
        <v>304.48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5866</v>
      </c>
      <c r="G106" s="71">
        <v>93</v>
      </c>
      <c r="H106" s="71"/>
      <c r="I106" s="17">
        <f t="shared" si="7"/>
        <v>5959</v>
      </c>
      <c r="J106" s="72">
        <v>276</v>
      </c>
      <c r="K106" s="71"/>
      <c r="L106" s="71">
        <v>3825</v>
      </c>
      <c r="M106" s="71">
        <v>30365</v>
      </c>
      <c r="N106" s="19">
        <f t="shared" si="8"/>
        <v>34466</v>
      </c>
      <c r="O106" s="20">
        <f t="shared" si="9"/>
        <v>40425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32.4</v>
      </c>
      <c r="G107" s="80">
        <v>0.4</v>
      </c>
      <c r="H107" s="80"/>
      <c r="I107" s="29">
        <f t="shared" si="7"/>
        <v>32.799999999999997</v>
      </c>
      <c r="J107" s="81">
        <v>2.2999999999999998</v>
      </c>
      <c r="K107" s="80"/>
      <c r="L107" s="80">
        <v>33.1</v>
      </c>
      <c r="M107" s="80">
        <v>265.10000000000002</v>
      </c>
      <c r="N107" s="30">
        <f t="shared" si="8"/>
        <v>300.5</v>
      </c>
      <c r="O107" s="31">
        <f t="shared" si="9"/>
        <v>333.3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13.11</v>
      </c>
      <c r="G108" s="77"/>
      <c r="H108" s="77"/>
      <c r="I108" s="26">
        <f t="shared" si="7"/>
        <v>13.11</v>
      </c>
      <c r="J108" s="78"/>
      <c r="K108" s="77"/>
      <c r="L108" s="77">
        <v>11.36</v>
      </c>
      <c r="M108" s="77">
        <v>82.11</v>
      </c>
      <c r="N108" s="27">
        <f t="shared" si="8"/>
        <v>93.47</v>
      </c>
      <c r="O108" s="28">
        <f t="shared" si="9"/>
        <v>106.58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2919</v>
      </c>
      <c r="G109" s="71"/>
      <c r="H109" s="71"/>
      <c r="I109" s="17">
        <f t="shared" si="7"/>
        <v>2919</v>
      </c>
      <c r="J109" s="72"/>
      <c r="K109" s="71"/>
      <c r="L109" s="71">
        <v>1465</v>
      </c>
      <c r="M109" s="71">
        <v>10161</v>
      </c>
      <c r="N109" s="19">
        <f t="shared" si="8"/>
        <v>11626</v>
      </c>
      <c r="O109" s="20">
        <f t="shared" si="9"/>
        <v>14545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15.1</v>
      </c>
      <c r="G110" s="80"/>
      <c r="H110" s="80"/>
      <c r="I110" s="29">
        <f t="shared" si="7"/>
        <v>15.1</v>
      </c>
      <c r="J110" s="81"/>
      <c r="K110" s="80"/>
      <c r="L110" s="80">
        <v>7.3</v>
      </c>
      <c r="M110" s="80">
        <v>20.9</v>
      </c>
      <c r="N110" s="30">
        <f t="shared" si="8"/>
        <v>28.2</v>
      </c>
      <c r="O110" s="31">
        <f t="shared" si="9"/>
        <v>43.3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12.54</v>
      </c>
      <c r="G111" s="77"/>
      <c r="H111" s="77">
        <v>0.56999999999999995</v>
      </c>
      <c r="I111" s="26">
        <f t="shared" si="7"/>
        <v>13.11</v>
      </c>
      <c r="J111" s="78"/>
      <c r="K111" s="77"/>
      <c r="L111" s="77">
        <v>2.98</v>
      </c>
      <c r="M111" s="77">
        <v>135.96</v>
      </c>
      <c r="N111" s="27">
        <f t="shared" si="8"/>
        <v>138.94</v>
      </c>
      <c r="O111" s="28">
        <f t="shared" si="9"/>
        <v>152.05000000000001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3134</v>
      </c>
      <c r="G112" s="71"/>
      <c r="H112" s="71">
        <v>229</v>
      </c>
      <c r="I112" s="17">
        <f t="shared" si="7"/>
        <v>3363</v>
      </c>
      <c r="J112" s="72"/>
      <c r="K112" s="71"/>
      <c r="L112" s="71">
        <v>355</v>
      </c>
      <c r="M112" s="71">
        <v>16828</v>
      </c>
      <c r="N112" s="19">
        <f t="shared" si="8"/>
        <v>17183</v>
      </c>
      <c r="O112" s="20">
        <f t="shared" si="9"/>
        <v>20546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12.3</v>
      </c>
      <c r="G113" s="80"/>
      <c r="H113" s="80">
        <v>2.5</v>
      </c>
      <c r="I113" s="29">
        <f t="shared" si="7"/>
        <v>14.8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14.8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50.89</v>
      </c>
      <c r="G114" s="77"/>
      <c r="H114" s="77"/>
      <c r="I114" s="26">
        <f t="shared" si="7"/>
        <v>50.89</v>
      </c>
      <c r="J114" s="78">
        <v>0.03</v>
      </c>
      <c r="K114" s="77"/>
      <c r="L114" s="77">
        <v>0.37</v>
      </c>
      <c r="M114" s="77">
        <v>27.82</v>
      </c>
      <c r="N114" s="27">
        <f t="shared" si="8"/>
        <v>28.22</v>
      </c>
      <c r="O114" s="28">
        <f t="shared" si="9"/>
        <v>79.11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11109</v>
      </c>
      <c r="G115" s="71"/>
      <c r="H115" s="71"/>
      <c r="I115" s="17">
        <f t="shared" si="7"/>
        <v>11109</v>
      </c>
      <c r="J115" s="72">
        <v>4</v>
      </c>
      <c r="K115" s="71"/>
      <c r="L115" s="71">
        <v>40</v>
      </c>
      <c r="M115" s="71">
        <v>3391</v>
      </c>
      <c r="N115" s="19">
        <f t="shared" si="8"/>
        <v>3435</v>
      </c>
      <c r="O115" s="20">
        <f t="shared" si="9"/>
        <v>14544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34.200000000000003</v>
      </c>
      <c r="G116" s="89"/>
      <c r="H116" s="89"/>
      <c r="I116" s="47">
        <f t="shared" si="7"/>
        <v>34.200000000000003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34.200000000000003</v>
      </c>
      <c r="P116" s="45">
        <f>SUM(O136,P111,P112,P115)</f>
        <v>2062.9299999999998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66</v>
      </c>
      <c r="D119" s="104" t="s">
        <v>47</v>
      </c>
      <c r="E119" s="104" t="s">
        <v>56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14.09</v>
      </c>
      <c r="G121" s="68"/>
      <c r="H121" s="68">
        <v>0.04</v>
      </c>
      <c r="I121" s="11">
        <f t="shared" si="7"/>
        <v>14.129999999999999</v>
      </c>
      <c r="J121" s="69"/>
      <c r="K121" s="68"/>
      <c r="L121" s="68">
        <v>0.46</v>
      </c>
      <c r="M121" s="68">
        <v>8.1</v>
      </c>
      <c r="N121" s="13">
        <f t="shared" si="8"/>
        <v>8.56</v>
      </c>
      <c r="O121" s="14">
        <f t="shared" si="9"/>
        <v>22.689999999999998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3493</v>
      </c>
      <c r="G122" s="71"/>
      <c r="H122" s="71">
        <v>17</v>
      </c>
      <c r="I122" s="17">
        <f t="shared" si="7"/>
        <v>3510</v>
      </c>
      <c r="J122" s="72"/>
      <c r="K122" s="71"/>
      <c r="L122" s="71">
        <v>49</v>
      </c>
      <c r="M122" s="71">
        <v>985</v>
      </c>
      <c r="N122" s="19">
        <f t="shared" si="8"/>
        <v>1034</v>
      </c>
      <c r="O122" s="20">
        <f t="shared" si="9"/>
        <v>4544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10.3</v>
      </c>
      <c r="G123" s="80"/>
      <c r="H123" s="80">
        <v>0.2</v>
      </c>
      <c r="I123" s="29">
        <f t="shared" si="7"/>
        <v>10.5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10.5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23.83</v>
      </c>
      <c r="G124" s="77"/>
      <c r="H124" s="77"/>
      <c r="I124" s="26">
        <f t="shared" si="7"/>
        <v>23.83</v>
      </c>
      <c r="J124" s="78"/>
      <c r="K124" s="77"/>
      <c r="L124" s="77">
        <v>0.04</v>
      </c>
      <c r="M124" s="77">
        <v>3.54</v>
      </c>
      <c r="N124" s="27">
        <f t="shared" si="8"/>
        <v>3.58</v>
      </c>
      <c r="O124" s="28">
        <f t="shared" si="9"/>
        <v>27.409999999999997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5823</v>
      </c>
      <c r="G125" s="71"/>
      <c r="H125" s="71"/>
      <c r="I125" s="17">
        <f t="shared" si="7"/>
        <v>5823</v>
      </c>
      <c r="J125" s="72"/>
      <c r="K125" s="71"/>
      <c r="L125" s="71">
        <v>6</v>
      </c>
      <c r="M125" s="71">
        <v>467</v>
      </c>
      <c r="N125" s="19">
        <f t="shared" si="8"/>
        <v>473</v>
      </c>
      <c r="O125" s="20">
        <f t="shared" si="9"/>
        <v>6296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7.4</v>
      </c>
      <c r="G126" s="80"/>
      <c r="H126" s="80"/>
      <c r="I126" s="29">
        <f t="shared" si="7"/>
        <v>7.4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7.4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34.6</v>
      </c>
      <c r="G127" s="77"/>
      <c r="H127" s="77">
        <v>0.52</v>
      </c>
      <c r="I127" s="26">
        <f t="shared" si="7"/>
        <v>35.120000000000005</v>
      </c>
      <c r="J127" s="78"/>
      <c r="K127" s="77"/>
      <c r="L127" s="77">
        <v>0.21</v>
      </c>
      <c r="M127" s="77">
        <v>8.91</v>
      </c>
      <c r="N127" s="27">
        <f t="shared" si="8"/>
        <v>9.120000000000001</v>
      </c>
      <c r="O127" s="28">
        <f t="shared" si="9"/>
        <v>44.240000000000009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7674</v>
      </c>
      <c r="G128" s="71"/>
      <c r="H128" s="71">
        <v>245</v>
      </c>
      <c r="I128" s="17">
        <f t="shared" si="7"/>
        <v>7919</v>
      </c>
      <c r="J128" s="72"/>
      <c r="K128" s="71"/>
      <c r="L128" s="71">
        <v>28</v>
      </c>
      <c r="M128" s="71">
        <v>1077</v>
      </c>
      <c r="N128" s="19">
        <f t="shared" si="8"/>
        <v>1105</v>
      </c>
      <c r="O128" s="20">
        <f t="shared" si="9"/>
        <v>9024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5.5</v>
      </c>
      <c r="G129" s="80"/>
      <c r="H129" s="80">
        <v>1.3</v>
      </c>
      <c r="I129" s="29">
        <f t="shared" si="7"/>
        <v>6.8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6.8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244.23</v>
      </c>
      <c r="G130" s="68">
        <v>0.54</v>
      </c>
      <c r="H130" s="68">
        <v>1.19</v>
      </c>
      <c r="I130" s="11">
        <f t="shared" si="7"/>
        <v>245.95999999999998</v>
      </c>
      <c r="J130" s="69">
        <v>2.3199999999999998</v>
      </c>
      <c r="K130" s="68"/>
      <c r="L130" s="68">
        <v>223.41</v>
      </c>
      <c r="M130" s="68">
        <v>1559.04</v>
      </c>
      <c r="N130" s="13">
        <f>SUM(J130:M130)</f>
        <v>1784.77</v>
      </c>
      <c r="O130" s="14">
        <f t="shared" si="9"/>
        <v>2030.73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55825</v>
      </c>
      <c r="G131" s="71">
        <v>134</v>
      </c>
      <c r="H131" s="71">
        <v>509</v>
      </c>
      <c r="I131" s="17">
        <f t="shared" si="7"/>
        <v>56468</v>
      </c>
      <c r="J131" s="72">
        <v>298</v>
      </c>
      <c r="K131" s="71"/>
      <c r="L131" s="71">
        <v>24939</v>
      </c>
      <c r="M131" s="71">
        <v>165757</v>
      </c>
      <c r="N131" s="19">
        <f t="shared" si="8"/>
        <v>190994</v>
      </c>
      <c r="O131" s="20">
        <f t="shared" si="9"/>
        <v>247462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263.3</v>
      </c>
      <c r="G132" s="80">
        <v>2.9</v>
      </c>
      <c r="H132" s="80">
        <v>4.4000000000000004</v>
      </c>
      <c r="I132" s="29">
        <f t="shared" ref="I132:I138" si="10">SUM(C132:H132)</f>
        <v>270.59999999999997</v>
      </c>
      <c r="J132" s="81">
        <v>2.6</v>
      </c>
      <c r="K132" s="80"/>
      <c r="L132" s="80">
        <v>328</v>
      </c>
      <c r="M132" s="80">
        <v>1970.2</v>
      </c>
      <c r="N132" s="30">
        <f t="shared" ref="N132:N138" si="11">SUM(J132:M132)</f>
        <v>2300.8000000000002</v>
      </c>
      <c r="O132" s="31">
        <f t="shared" ref="O132:O138" si="12">SUM(N132,I132)</f>
        <v>2571.4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241.95</v>
      </c>
      <c r="G133" s="77">
        <v>0.25</v>
      </c>
      <c r="H133" s="77">
        <v>1.19</v>
      </c>
      <c r="I133" s="26">
        <f t="shared" si="10"/>
        <v>243.39</v>
      </c>
      <c r="J133" s="78">
        <v>2.3199999999999998</v>
      </c>
      <c r="K133" s="77"/>
      <c r="L133" s="77">
        <v>223.41</v>
      </c>
      <c r="M133" s="77">
        <v>1524.68</v>
      </c>
      <c r="N133" s="27">
        <f t="shared" si="11"/>
        <v>1750.41</v>
      </c>
      <c r="O133" s="28">
        <f t="shared" si="12"/>
        <v>1993.8000000000002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55538</v>
      </c>
      <c r="G134" s="71">
        <v>93</v>
      </c>
      <c r="H134" s="71">
        <v>509</v>
      </c>
      <c r="I134" s="17">
        <f t="shared" si="10"/>
        <v>56140</v>
      </c>
      <c r="J134" s="72">
        <v>298</v>
      </c>
      <c r="K134" s="71"/>
      <c r="L134" s="71">
        <v>24939</v>
      </c>
      <c r="M134" s="71">
        <v>164945</v>
      </c>
      <c r="N134" s="19">
        <f t="shared" si="11"/>
        <v>190182</v>
      </c>
      <c r="O134" s="20">
        <f t="shared" si="12"/>
        <v>246322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249.9</v>
      </c>
      <c r="G135" s="89">
        <v>0.4</v>
      </c>
      <c r="H135" s="89">
        <v>4.4000000000000004</v>
      </c>
      <c r="I135" s="47">
        <f t="shared" si="10"/>
        <v>254.70000000000002</v>
      </c>
      <c r="J135" s="90">
        <v>2.6</v>
      </c>
      <c r="K135" s="89"/>
      <c r="L135" s="89">
        <v>328</v>
      </c>
      <c r="M135" s="89">
        <v>1898</v>
      </c>
      <c r="N135" s="49">
        <f t="shared" si="11"/>
        <v>2228.6</v>
      </c>
      <c r="O135" s="44">
        <f t="shared" si="12"/>
        <v>2483.2999999999997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</v>
      </c>
      <c r="F136" s="57">
        <f t="shared" si="13"/>
        <v>244.96</v>
      </c>
      <c r="G136" s="57">
        <f t="shared" si="13"/>
        <v>0.54</v>
      </c>
      <c r="H136" s="57">
        <f t="shared" si="13"/>
        <v>1.19</v>
      </c>
      <c r="I136" s="58">
        <f t="shared" si="10"/>
        <v>246.69</v>
      </c>
      <c r="J136" s="59">
        <f t="shared" ref="J136:M138" si="14">SUM(J63,J66,J69,J72,J75,J78,J81,J84,J87,J90,J93,J96,J99,J102,J105,J108,J111,J114,J121,J124,J127)</f>
        <v>2.3199999999999998</v>
      </c>
      <c r="K136" s="57">
        <f t="shared" si="14"/>
        <v>0</v>
      </c>
      <c r="L136" s="57">
        <f t="shared" si="14"/>
        <v>223.41000000000003</v>
      </c>
      <c r="M136" s="57">
        <f t="shared" si="14"/>
        <v>1590.51</v>
      </c>
      <c r="N136" s="60">
        <f t="shared" si="11"/>
        <v>1816.24</v>
      </c>
      <c r="O136" s="61">
        <f t="shared" si="12"/>
        <v>2062.9299999999998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0</v>
      </c>
      <c r="F137" s="36">
        <f t="shared" si="13"/>
        <v>55908</v>
      </c>
      <c r="G137" s="36">
        <f t="shared" si="13"/>
        <v>134</v>
      </c>
      <c r="H137" s="36">
        <f t="shared" si="13"/>
        <v>509</v>
      </c>
      <c r="I137" s="17">
        <f t="shared" si="10"/>
        <v>56551</v>
      </c>
      <c r="J137" s="18">
        <f t="shared" si="14"/>
        <v>298</v>
      </c>
      <c r="K137" s="16">
        <f t="shared" si="14"/>
        <v>0</v>
      </c>
      <c r="L137" s="16">
        <f t="shared" si="14"/>
        <v>24939</v>
      </c>
      <c r="M137" s="16">
        <f t="shared" si="14"/>
        <v>166161</v>
      </c>
      <c r="N137" s="19">
        <f t="shared" si="11"/>
        <v>191398</v>
      </c>
      <c r="O137" s="20">
        <f t="shared" si="12"/>
        <v>247949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267.59999999999997</v>
      </c>
      <c r="G138" s="41">
        <f t="shared" si="13"/>
        <v>2.9</v>
      </c>
      <c r="H138" s="41">
        <f t="shared" si="13"/>
        <v>4.4000000000000004</v>
      </c>
      <c r="I138" s="47">
        <f t="shared" si="10"/>
        <v>274.89999999999992</v>
      </c>
      <c r="J138" s="48">
        <f t="shared" si="14"/>
        <v>2.5999999999999996</v>
      </c>
      <c r="K138" s="46">
        <f t="shared" si="14"/>
        <v>0</v>
      </c>
      <c r="L138" s="46">
        <f t="shared" si="14"/>
        <v>328</v>
      </c>
      <c r="M138" s="46">
        <f t="shared" si="14"/>
        <v>2028.3000000000002</v>
      </c>
      <c r="N138" s="49">
        <f t="shared" si="11"/>
        <v>2358.9</v>
      </c>
      <c r="O138" s="44">
        <f t="shared" si="12"/>
        <v>2633.8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72</v>
      </c>
      <c r="E3" s="104" t="s">
        <v>73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50</v>
      </c>
      <c r="K3" s="104" t="s">
        <v>51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0.15</v>
      </c>
      <c r="N5" s="13">
        <f t="shared" ref="N5:N58" si="1">SUM(J5:M5)</f>
        <v>0.15</v>
      </c>
      <c r="O5" s="14">
        <f>SUM(N5,I5)</f>
        <v>0.15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>
        <v>0.68</v>
      </c>
      <c r="G8" s="77"/>
      <c r="H8" s="77"/>
      <c r="I8" s="26">
        <f t="shared" si="0"/>
        <v>0.68</v>
      </c>
      <c r="J8" s="78"/>
      <c r="K8" s="77"/>
      <c r="L8" s="77"/>
      <c r="M8" s="77">
        <v>13.67</v>
      </c>
      <c r="N8" s="27">
        <f t="shared" si="1"/>
        <v>13.67</v>
      </c>
      <c r="O8" s="28">
        <f t="shared" si="2"/>
        <v>14.35</v>
      </c>
      <c r="P8" s="21" t="s">
        <v>25</v>
      </c>
      <c r="Q8" s="134" t="s">
        <v>77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>
        <v>0</v>
      </c>
      <c r="G9" s="71"/>
      <c r="H9" s="71"/>
      <c r="I9" s="17">
        <f t="shared" si="0"/>
        <v>0</v>
      </c>
      <c r="J9" s="72"/>
      <c r="K9" s="71"/>
      <c r="L9" s="71"/>
      <c r="M9" s="71">
        <v>188</v>
      </c>
      <c r="N9" s="19">
        <f t="shared" si="1"/>
        <v>188</v>
      </c>
      <c r="O9" s="20">
        <f t="shared" si="2"/>
        <v>188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>
        <v>0</v>
      </c>
      <c r="G10" s="80"/>
      <c r="H10" s="80"/>
      <c r="I10" s="29">
        <f t="shared" si="0"/>
        <v>0</v>
      </c>
      <c r="J10" s="81"/>
      <c r="K10" s="80"/>
      <c r="L10" s="80"/>
      <c r="M10" s="80">
        <v>28.6</v>
      </c>
      <c r="N10" s="30">
        <f t="shared" si="1"/>
        <v>28.6</v>
      </c>
      <c r="O10" s="31">
        <f t="shared" si="2"/>
        <v>28.6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>
        <v>8.31</v>
      </c>
      <c r="H11" s="77"/>
      <c r="I11" s="26">
        <f t="shared" si="0"/>
        <v>8.31</v>
      </c>
      <c r="J11" s="78"/>
      <c r="K11" s="77"/>
      <c r="L11" s="77"/>
      <c r="M11" s="77">
        <v>22.83</v>
      </c>
      <c r="N11" s="27">
        <f t="shared" si="1"/>
        <v>22.83</v>
      </c>
      <c r="O11" s="28">
        <f t="shared" si="2"/>
        <v>31.14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>
        <v>687</v>
      </c>
      <c r="H12" s="71"/>
      <c r="I12" s="17">
        <f t="shared" si="0"/>
        <v>687</v>
      </c>
      <c r="J12" s="72"/>
      <c r="K12" s="71"/>
      <c r="L12" s="71"/>
      <c r="M12" s="71">
        <v>583</v>
      </c>
      <c r="N12" s="19">
        <f t="shared" si="1"/>
        <v>583</v>
      </c>
      <c r="O12" s="20">
        <f t="shared" si="2"/>
        <v>1270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>
        <v>61.1</v>
      </c>
      <c r="H13" s="80"/>
      <c r="I13" s="29">
        <f t="shared" si="0"/>
        <v>61.1</v>
      </c>
      <c r="J13" s="81"/>
      <c r="K13" s="80"/>
      <c r="L13" s="80"/>
      <c r="M13" s="80">
        <v>50.4</v>
      </c>
      <c r="N13" s="30">
        <f t="shared" si="1"/>
        <v>50.4</v>
      </c>
      <c r="O13" s="31">
        <f t="shared" si="2"/>
        <v>111.5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1.46</v>
      </c>
      <c r="N14" s="27">
        <f t="shared" si="1"/>
        <v>1.46</v>
      </c>
      <c r="O14" s="28">
        <f t="shared" si="2"/>
        <v>1.46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>
        <v>106</v>
      </c>
      <c r="I15" s="17">
        <f t="shared" si="0"/>
        <v>106</v>
      </c>
      <c r="J15" s="72"/>
      <c r="K15" s="71"/>
      <c r="L15" s="71"/>
      <c r="M15" s="71">
        <v>51</v>
      </c>
      <c r="N15" s="19">
        <f t="shared" si="1"/>
        <v>51</v>
      </c>
      <c r="O15" s="20">
        <f t="shared" si="2"/>
        <v>157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>
        <v>8.8000000000000007</v>
      </c>
      <c r="I16" s="29">
        <f t="shared" si="0"/>
        <v>8.8000000000000007</v>
      </c>
      <c r="J16" s="81"/>
      <c r="K16" s="80"/>
      <c r="L16" s="80"/>
      <c r="M16" s="80">
        <v>3.4</v>
      </c>
      <c r="N16" s="30">
        <f t="shared" si="1"/>
        <v>3.4</v>
      </c>
      <c r="O16" s="31">
        <f t="shared" si="2"/>
        <v>12.200000000000001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6.18</v>
      </c>
      <c r="N17" s="27">
        <f t="shared" si="1"/>
        <v>6.18</v>
      </c>
      <c r="O17" s="28">
        <f t="shared" si="2"/>
        <v>6.18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238</v>
      </c>
      <c r="N18" s="19">
        <f t="shared" si="1"/>
        <v>238</v>
      </c>
      <c r="O18" s="20">
        <f t="shared" si="2"/>
        <v>238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12.1</v>
      </c>
      <c r="N19" s="30">
        <f t="shared" si="1"/>
        <v>12.1</v>
      </c>
      <c r="O19" s="31">
        <f t="shared" si="2"/>
        <v>12.1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8.11</v>
      </c>
      <c r="N20" s="27">
        <f t="shared" si="1"/>
        <v>8.11</v>
      </c>
      <c r="O20" s="28">
        <f t="shared" si="2"/>
        <v>8.11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408</v>
      </c>
      <c r="N21" s="19">
        <f t="shared" si="1"/>
        <v>408</v>
      </c>
      <c r="O21" s="20">
        <f t="shared" si="2"/>
        <v>408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16.7</v>
      </c>
      <c r="N22" s="30">
        <f t="shared" si="1"/>
        <v>16.7</v>
      </c>
      <c r="O22" s="31">
        <f t="shared" si="2"/>
        <v>16.7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0.48</v>
      </c>
      <c r="G23" s="77">
        <v>2.5</v>
      </c>
      <c r="H23" s="77">
        <v>0.18</v>
      </c>
      <c r="I23" s="26">
        <f t="shared" si="0"/>
        <v>3.16</v>
      </c>
      <c r="J23" s="78"/>
      <c r="K23" s="77"/>
      <c r="L23" s="77"/>
      <c r="M23" s="77">
        <v>32.47</v>
      </c>
      <c r="N23" s="27">
        <f t="shared" si="1"/>
        <v>32.47</v>
      </c>
      <c r="O23" s="28">
        <f t="shared" si="2"/>
        <v>35.629999999999995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82</v>
      </c>
      <c r="G24" s="71">
        <v>458</v>
      </c>
      <c r="H24" s="71">
        <v>10</v>
      </c>
      <c r="I24" s="17">
        <f t="shared" si="0"/>
        <v>550</v>
      </c>
      <c r="J24" s="72"/>
      <c r="K24" s="71"/>
      <c r="L24" s="71"/>
      <c r="M24" s="71">
        <v>1744</v>
      </c>
      <c r="N24" s="19">
        <f t="shared" si="1"/>
        <v>1744</v>
      </c>
      <c r="O24" s="20">
        <f t="shared" si="2"/>
        <v>2294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2</v>
      </c>
      <c r="G25" s="80">
        <v>10.1</v>
      </c>
      <c r="H25" s="80">
        <v>0.4</v>
      </c>
      <c r="I25" s="29">
        <f t="shared" si="0"/>
        <v>12.5</v>
      </c>
      <c r="J25" s="81"/>
      <c r="K25" s="80"/>
      <c r="L25" s="80"/>
      <c r="M25" s="80">
        <v>54.6</v>
      </c>
      <c r="N25" s="30">
        <f t="shared" si="1"/>
        <v>54.6</v>
      </c>
      <c r="O25" s="31">
        <f t="shared" si="2"/>
        <v>67.099999999999994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0.83</v>
      </c>
      <c r="G26" s="77"/>
      <c r="H26" s="77"/>
      <c r="I26" s="26">
        <f t="shared" si="0"/>
        <v>0.83</v>
      </c>
      <c r="J26" s="78"/>
      <c r="K26" s="77"/>
      <c r="L26" s="77">
        <v>1.61</v>
      </c>
      <c r="M26" s="77">
        <v>10.95</v>
      </c>
      <c r="N26" s="27">
        <f t="shared" si="1"/>
        <v>12.559999999999999</v>
      </c>
      <c r="O26" s="28">
        <f t="shared" si="2"/>
        <v>13.389999999999999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93</v>
      </c>
      <c r="G27" s="71"/>
      <c r="H27" s="71"/>
      <c r="I27" s="17">
        <f t="shared" si="0"/>
        <v>93</v>
      </c>
      <c r="J27" s="72"/>
      <c r="K27" s="71"/>
      <c r="L27" s="71">
        <v>121</v>
      </c>
      <c r="M27" s="71">
        <v>710</v>
      </c>
      <c r="N27" s="19">
        <f t="shared" si="1"/>
        <v>831</v>
      </c>
      <c r="O27" s="20">
        <f t="shared" si="2"/>
        <v>924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1.8</v>
      </c>
      <c r="G28" s="80"/>
      <c r="H28" s="80"/>
      <c r="I28" s="29">
        <f t="shared" si="0"/>
        <v>1.8</v>
      </c>
      <c r="J28" s="81"/>
      <c r="K28" s="80"/>
      <c r="L28" s="80">
        <v>3.6</v>
      </c>
      <c r="M28" s="80">
        <v>21.4</v>
      </c>
      <c r="N28" s="30">
        <f t="shared" si="1"/>
        <v>25</v>
      </c>
      <c r="O28" s="31">
        <f t="shared" si="2"/>
        <v>26.8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0.84</v>
      </c>
      <c r="G29" s="77"/>
      <c r="H29" s="77"/>
      <c r="I29" s="26">
        <f t="shared" si="0"/>
        <v>0.84</v>
      </c>
      <c r="J29" s="78"/>
      <c r="K29" s="77"/>
      <c r="L29" s="77"/>
      <c r="M29" s="77">
        <v>20.62</v>
      </c>
      <c r="N29" s="27">
        <f t="shared" si="1"/>
        <v>20.62</v>
      </c>
      <c r="O29" s="28">
        <f t="shared" si="2"/>
        <v>21.46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102</v>
      </c>
      <c r="G30" s="71"/>
      <c r="H30" s="71"/>
      <c r="I30" s="17">
        <f t="shared" si="0"/>
        <v>102</v>
      </c>
      <c r="J30" s="72"/>
      <c r="K30" s="71"/>
      <c r="L30" s="71"/>
      <c r="M30" s="71">
        <v>1649</v>
      </c>
      <c r="N30" s="19">
        <f t="shared" si="1"/>
        <v>1649</v>
      </c>
      <c r="O30" s="20">
        <f t="shared" si="2"/>
        <v>1751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1.5</v>
      </c>
      <c r="G31" s="80"/>
      <c r="H31" s="80"/>
      <c r="I31" s="29">
        <f t="shared" si="0"/>
        <v>1.5</v>
      </c>
      <c r="J31" s="81"/>
      <c r="K31" s="80"/>
      <c r="L31" s="80"/>
      <c r="M31" s="80">
        <v>45.7</v>
      </c>
      <c r="N31" s="30">
        <f t="shared" si="1"/>
        <v>45.7</v>
      </c>
      <c r="O31" s="31">
        <f t="shared" si="2"/>
        <v>47.2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2.23</v>
      </c>
      <c r="G32" s="77"/>
      <c r="H32" s="77">
        <v>6.13</v>
      </c>
      <c r="I32" s="26">
        <f t="shared" si="0"/>
        <v>8.36</v>
      </c>
      <c r="J32" s="78"/>
      <c r="K32" s="77"/>
      <c r="L32" s="77"/>
      <c r="M32" s="77">
        <v>24.13</v>
      </c>
      <c r="N32" s="27">
        <f t="shared" si="1"/>
        <v>24.13</v>
      </c>
      <c r="O32" s="28">
        <f t="shared" si="2"/>
        <v>32.489999999999995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331</v>
      </c>
      <c r="G33" s="71"/>
      <c r="H33" s="71">
        <v>1116</v>
      </c>
      <c r="I33" s="17">
        <f t="shared" si="0"/>
        <v>1447</v>
      </c>
      <c r="J33" s="72"/>
      <c r="K33" s="71"/>
      <c r="L33" s="71"/>
      <c r="M33" s="71">
        <v>2158</v>
      </c>
      <c r="N33" s="19">
        <f t="shared" si="1"/>
        <v>2158</v>
      </c>
      <c r="O33" s="20">
        <f t="shared" si="2"/>
        <v>3605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4.3</v>
      </c>
      <c r="G34" s="80"/>
      <c r="H34" s="80">
        <v>32.4</v>
      </c>
      <c r="I34" s="29">
        <f t="shared" si="0"/>
        <v>36.699999999999996</v>
      </c>
      <c r="J34" s="81"/>
      <c r="K34" s="80"/>
      <c r="L34" s="80"/>
      <c r="M34" s="80">
        <v>54</v>
      </c>
      <c r="N34" s="30">
        <f t="shared" si="1"/>
        <v>54</v>
      </c>
      <c r="O34" s="31">
        <f t="shared" si="2"/>
        <v>90.699999999999989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1.32</v>
      </c>
      <c r="G35" s="77">
        <v>0.05</v>
      </c>
      <c r="H35" s="77"/>
      <c r="I35" s="26">
        <f t="shared" si="0"/>
        <v>1.37</v>
      </c>
      <c r="J35" s="78"/>
      <c r="K35" s="77"/>
      <c r="L35" s="77">
        <v>4.45</v>
      </c>
      <c r="M35" s="77">
        <v>109.86</v>
      </c>
      <c r="N35" s="27">
        <f t="shared" si="1"/>
        <v>114.31</v>
      </c>
      <c r="O35" s="28">
        <f t="shared" si="2"/>
        <v>115.68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250</v>
      </c>
      <c r="G36" s="71">
        <v>16</v>
      </c>
      <c r="H36" s="71"/>
      <c r="I36" s="17">
        <f t="shared" si="0"/>
        <v>266</v>
      </c>
      <c r="J36" s="72"/>
      <c r="K36" s="71"/>
      <c r="L36" s="71">
        <v>476</v>
      </c>
      <c r="M36" s="71">
        <v>10914</v>
      </c>
      <c r="N36" s="19">
        <f t="shared" si="1"/>
        <v>11390</v>
      </c>
      <c r="O36" s="20">
        <f t="shared" si="2"/>
        <v>11656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2.8</v>
      </c>
      <c r="G37" s="80">
        <v>0.2</v>
      </c>
      <c r="H37" s="80"/>
      <c r="I37" s="29">
        <f t="shared" ref="I37:I50" si="3">SUM(C37:H37)</f>
        <v>3</v>
      </c>
      <c r="J37" s="81"/>
      <c r="K37" s="80"/>
      <c r="L37" s="80">
        <v>9.5</v>
      </c>
      <c r="M37" s="80">
        <v>213</v>
      </c>
      <c r="N37" s="30">
        <f t="shared" si="1"/>
        <v>222.5</v>
      </c>
      <c r="O37" s="31">
        <f t="shared" si="2"/>
        <v>225.5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4.47</v>
      </c>
      <c r="G38" s="77"/>
      <c r="H38" s="77">
        <v>9.44</v>
      </c>
      <c r="I38" s="26">
        <f t="shared" si="3"/>
        <v>13.91</v>
      </c>
      <c r="J38" s="78"/>
      <c r="K38" s="77"/>
      <c r="L38" s="77">
        <v>8.6300000000000008</v>
      </c>
      <c r="M38" s="77">
        <v>179.32</v>
      </c>
      <c r="N38" s="27">
        <f t="shared" si="1"/>
        <v>187.95</v>
      </c>
      <c r="O38" s="28">
        <f t="shared" si="2"/>
        <v>201.85999999999999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1302</v>
      </c>
      <c r="G39" s="71"/>
      <c r="H39" s="71">
        <v>2348</v>
      </c>
      <c r="I39" s="17">
        <f t="shared" si="3"/>
        <v>3650</v>
      </c>
      <c r="J39" s="72"/>
      <c r="K39" s="71"/>
      <c r="L39" s="71">
        <v>994</v>
      </c>
      <c r="M39" s="71">
        <v>18243</v>
      </c>
      <c r="N39" s="19">
        <f t="shared" si="1"/>
        <v>19237</v>
      </c>
      <c r="O39" s="20">
        <f t="shared" si="2"/>
        <v>22887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11.7</v>
      </c>
      <c r="G40" s="80"/>
      <c r="H40" s="80">
        <v>47.6</v>
      </c>
      <c r="I40" s="29">
        <f t="shared" si="3"/>
        <v>59.3</v>
      </c>
      <c r="J40" s="81"/>
      <c r="K40" s="80"/>
      <c r="L40" s="80">
        <v>17.100000000000001</v>
      </c>
      <c r="M40" s="80">
        <v>339.2</v>
      </c>
      <c r="N40" s="30">
        <f t="shared" si="1"/>
        <v>356.3</v>
      </c>
      <c r="O40" s="31">
        <f t="shared" si="2"/>
        <v>415.6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26.02</v>
      </c>
      <c r="G41" s="77">
        <v>1.75</v>
      </c>
      <c r="H41" s="77">
        <v>1.1499999999999999</v>
      </c>
      <c r="I41" s="26">
        <f t="shared" si="3"/>
        <v>28.919999999999998</v>
      </c>
      <c r="J41" s="78"/>
      <c r="K41" s="77"/>
      <c r="L41" s="77">
        <v>58.26</v>
      </c>
      <c r="M41" s="77">
        <v>447.94</v>
      </c>
      <c r="N41" s="27">
        <f t="shared" si="1"/>
        <v>506.2</v>
      </c>
      <c r="O41" s="28">
        <f t="shared" si="2"/>
        <v>535.12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5920</v>
      </c>
      <c r="G42" s="71">
        <v>606</v>
      </c>
      <c r="H42" s="71">
        <v>357</v>
      </c>
      <c r="I42" s="17">
        <f t="shared" si="3"/>
        <v>6883</v>
      </c>
      <c r="J42" s="72"/>
      <c r="K42" s="71"/>
      <c r="L42" s="71">
        <v>5711</v>
      </c>
      <c r="M42" s="71">
        <v>49016</v>
      </c>
      <c r="N42" s="19">
        <f t="shared" si="1"/>
        <v>54727</v>
      </c>
      <c r="O42" s="20">
        <f t="shared" si="2"/>
        <v>61610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53.3</v>
      </c>
      <c r="G43" s="80">
        <v>5.5</v>
      </c>
      <c r="H43" s="80">
        <v>6.1</v>
      </c>
      <c r="I43" s="29">
        <f t="shared" si="3"/>
        <v>64.899999999999991</v>
      </c>
      <c r="J43" s="81"/>
      <c r="K43" s="80"/>
      <c r="L43" s="80">
        <v>88.3</v>
      </c>
      <c r="M43" s="80">
        <v>693.3</v>
      </c>
      <c r="N43" s="30">
        <f t="shared" si="1"/>
        <v>781.59999999999991</v>
      </c>
      <c r="O43" s="31">
        <f t="shared" si="2"/>
        <v>846.49999999999989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>
        <v>0.2</v>
      </c>
      <c r="F44" s="77">
        <v>24.48</v>
      </c>
      <c r="G44" s="77">
        <v>0.89</v>
      </c>
      <c r="H44" s="77">
        <v>6.49</v>
      </c>
      <c r="I44" s="26">
        <f t="shared" si="3"/>
        <v>32.06</v>
      </c>
      <c r="J44" s="78"/>
      <c r="K44" s="77"/>
      <c r="L44" s="77">
        <v>97.44</v>
      </c>
      <c r="M44" s="77">
        <v>735.07</v>
      </c>
      <c r="N44" s="27">
        <f t="shared" si="1"/>
        <v>832.51</v>
      </c>
      <c r="O44" s="28">
        <f t="shared" si="2"/>
        <v>864.56999999999994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>
        <v>84</v>
      </c>
      <c r="F45" s="71">
        <v>5804</v>
      </c>
      <c r="G45" s="71">
        <v>374</v>
      </c>
      <c r="H45" s="71">
        <v>1608</v>
      </c>
      <c r="I45" s="17">
        <f t="shared" si="3"/>
        <v>7870</v>
      </c>
      <c r="J45" s="72"/>
      <c r="K45" s="71"/>
      <c r="L45" s="71">
        <v>11466</v>
      </c>
      <c r="M45" s="71">
        <v>84142</v>
      </c>
      <c r="N45" s="19">
        <f t="shared" si="1"/>
        <v>95608</v>
      </c>
      <c r="O45" s="20">
        <f t="shared" si="2"/>
        <v>103478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>
        <v>1.5</v>
      </c>
      <c r="F46" s="80">
        <v>39</v>
      </c>
      <c r="G46" s="80">
        <v>3.1</v>
      </c>
      <c r="H46" s="80">
        <v>28.9</v>
      </c>
      <c r="I46" s="29">
        <f t="shared" si="3"/>
        <v>72.5</v>
      </c>
      <c r="J46" s="81"/>
      <c r="K46" s="80"/>
      <c r="L46" s="80">
        <v>122.9</v>
      </c>
      <c r="M46" s="80">
        <v>882.5</v>
      </c>
      <c r="N46" s="30">
        <f t="shared" si="1"/>
        <v>1005.4</v>
      </c>
      <c r="O46" s="31">
        <f t="shared" si="2"/>
        <v>1077.9000000000001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157.09</v>
      </c>
      <c r="G47" s="77">
        <v>56.32</v>
      </c>
      <c r="H47" s="77">
        <v>382.49</v>
      </c>
      <c r="I47" s="26">
        <f t="shared" si="3"/>
        <v>595.9</v>
      </c>
      <c r="J47" s="78"/>
      <c r="K47" s="77"/>
      <c r="L47" s="77">
        <v>201.01</v>
      </c>
      <c r="M47" s="77">
        <v>1663.69</v>
      </c>
      <c r="N47" s="27">
        <f t="shared" si="1"/>
        <v>1864.7</v>
      </c>
      <c r="O47" s="28">
        <f t="shared" si="2"/>
        <v>2460.6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39748</v>
      </c>
      <c r="G48" s="71">
        <v>20390</v>
      </c>
      <c r="H48" s="71">
        <v>151265</v>
      </c>
      <c r="I48" s="17">
        <f t="shared" si="3"/>
        <v>211403</v>
      </c>
      <c r="J48" s="72"/>
      <c r="K48" s="71"/>
      <c r="L48" s="71">
        <v>24656</v>
      </c>
      <c r="M48" s="71">
        <v>198562</v>
      </c>
      <c r="N48" s="19">
        <f t="shared" si="1"/>
        <v>223218</v>
      </c>
      <c r="O48" s="20">
        <f t="shared" si="2"/>
        <v>434621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140.19999999999999</v>
      </c>
      <c r="G49" s="80">
        <v>16.399999999999999</v>
      </c>
      <c r="H49" s="80">
        <v>683.7</v>
      </c>
      <c r="I49" s="29">
        <f t="shared" si="3"/>
        <v>840.30000000000007</v>
      </c>
      <c r="J49" s="81"/>
      <c r="K49" s="80"/>
      <c r="L49" s="80">
        <v>122.4</v>
      </c>
      <c r="M49" s="80">
        <v>826.1</v>
      </c>
      <c r="N49" s="30">
        <f t="shared" si="1"/>
        <v>948.5</v>
      </c>
      <c r="O49" s="31">
        <f t="shared" si="2"/>
        <v>1788.8000000000002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0.2</v>
      </c>
      <c r="F50" s="68">
        <v>217.76</v>
      </c>
      <c r="G50" s="68">
        <v>61.51</v>
      </c>
      <c r="H50" s="68">
        <v>405.7</v>
      </c>
      <c r="I50" s="11">
        <f t="shared" si="3"/>
        <v>685.17</v>
      </c>
      <c r="J50" s="69"/>
      <c r="K50" s="68"/>
      <c r="L50" s="68">
        <v>371.4</v>
      </c>
      <c r="M50" s="68">
        <v>3262.63</v>
      </c>
      <c r="N50" s="13">
        <f t="shared" si="1"/>
        <v>3634.03</v>
      </c>
      <c r="O50" s="14">
        <f t="shared" si="2"/>
        <v>4319.2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84</v>
      </c>
      <c r="F51" s="71">
        <v>53632</v>
      </c>
      <c r="G51" s="71">
        <v>21844</v>
      </c>
      <c r="H51" s="71">
        <v>156694</v>
      </c>
      <c r="I51" s="17">
        <f t="shared" ref="I51:I58" si="4">SUM(C51:H51)</f>
        <v>232254</v>
      </c>
      <c r="J51" s="72"/>
      <c r="K51" s="71"/>
      <c r="L51" s="71">
        <v>43424</v>
      </c>
      <c r="M51" s="71">
        <v>368418</v>
      </c>
      <c r="N51" s="19">
        <f t="shared" si="1"/>
        <v>411842</v>
      </c>
      <c r="O51" s="20">
        <f>SUM(N51,I51)</f>
        <v>644096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1.5</v>
      </c>
      <c r="F52" s="80">
        <v>256.60000000000002</v>
      </c>
      <c r="G52" s="80">
        <v>35.299999999999997</v>
      </c>
      <c r="H52" s="80">
        <v>798.7</v>
      </c>
      <c r="I52" s="29">
        <f t="shared" si="4"/>
        <v>1092.1000000000001</v>
      </c>
      <c r="J52" s="81"/>
      <c r="K52" s="80"/>
      <c r="L52" s="80">
        <v>363.8</v>
      </c>
      <c r="M52" s="80">
        <v>3212.4</v>
      </c>
      <c r="N52" s="30">
        <f t="shared" si="1"/>
        <v>3576.2000000000003</v>
      </c>
      <c r="O52" s="31">
        <f t="shared" si="2"/>
        <v>4668.3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0.2</v>
      </c>
      <c r="F53" s="77">
        <v>217.28</v>
      </c>
      <c r="G53" s="77">
        <v>59.01</v>
      </c>
      <c r="H53" s="77">
        <v>390.13</v>
      </c>
      <c r="I53" s="26">
        <f t="shared" si="4"/>
        <v>666.62</v>
      </c>
      <c r="J53" s="78"/>
      <c r="K53" s="77"/>
      <c r="L53" s="77">
        <v>371.4</v>
      </c>
      <c r="M53" s="77">
        <v>3239.8</v>
      </c>
      <c r="N53" s="27">
        <f t="shared" si="1"/>
        <v>3611.2000000000003</v>
      </c>
      <c r="O53" s="28">
        <f t="shared" si="2"/>
        <v>4277.8200000000006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84</v>
      </c>
      <c r="F54" s="71">
        <v>53550</v>
      </c>
      <c r="G54" s="71">
        <v>21386</v>
      </c>
      <c r="H54" s="71">
        <v>153230</v>
      </c>
      <c r="I54" s="17">
        <f t="shared" si="4"/>
        <v>228250</v>
      </c>
      <c r="J54" s="72"/>
      <c r="K54" s="71"/>
      <c r="L54" s="71">
        <v>43424</v>
      </c>
      <c r="M54" s="71">
        <v>367835</v>
      </c>
      <c r="N54" s="19">
        <f t="shared" si="1"/>
        <v>411259</v>
      </c>
      <c r="O54" s="20">
        <f t="shared" si="2"/>
        <v>639509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1.5</v>
      </c>
      <c r="F55" s="74">
        <v>254.6</v>
      </c>
      <c r="G55" s="74">
        <v>25.2</v>
      </c>
      <c r="H55" s="74">
        <v>718.7</v>
      </c>
      <c r="I55" s="23">
        <f t="shared" si="4"/>
        <v>1000</v>
      </c>
      <c r="J55" s="75"/>
      <c r="K55" s="74"/>
      <c r="L55" s="74">
        <v>363.8</v>
      </c>
      <c r="M55" s="74">
        <v>3162</v>
      </c>
      <c r="N55" s="23">
        <f t="shared" si="1"/>
        <v>3525.8</v>
      </c>
      <c r="O55" s="25">
        <f t="shared" si="2"/>
        <v>4525.8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0.2</v>
      </c>
      <c r="F56" s="10">
        <f t="shared" si="5"/>
        <v>218.44</v>
      </c>
      <c r="G56" s="10">
        <f t="shared" si="5"/>
        <v>69.820000000000007</v>
      </c>
      <c r="H56" s="10">
        <f t="shared" si="5"/>
        <v>405.88</v>
      </c>
      <c r="I56" s="34">
        <f>SUM(C56:H56)</f>
        <v>694.33999999999992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371.4</v>
      </c>
      <c r="M56" s="10">
        <f>SUM(M5,M8,M11,M14,M17,M20,M23,M26,M29,M32,M35,M38,M41,M44,M47)</f>
        <v>3276.4500000000003</v>
      </c>
      <c r="N56" s="12">
        <f t="shared" si="1"/>
        <v>3647.8500000000004</v>
      </c>
      <c r="O56" s="14">
        <f t="shared" si="2"/>
        <v>4342.1900000000005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84</v>
      </c>
      <c r="F57" s="36">
        <f t="shared" si="5"/>
        <v>53632</v>
      </c>
      <c r="G57" s="36">
        <f t="shared" si="5"/>
        <v>22531</v>
      </c>
      <c r="H57" s="36">
        <f t="shared" si="5"/>
        <v>156810</v>
      </c>
      <c r="I57" s="37">
        <f t="shared" si="4"/>
        <v>233057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43424</v>
      </c>
      <c r="M57" s="36">
        <f t="shared" si="6"/>
        <v>368606</v>
      </c>
      <c r="N57" s="38">
        <f t="shared" si="1"/>
        <v>412030</v>
      </c>
      <c r="O57" s="20">
        <f t="shared" si="2"/>
        <v>645087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1.5</v>
      </c>
      <c r="F58" s="41">
        <f t="shared" si="5"/>
        <v>256.59999999999997</v>
      </c>
      <c r="G58" s="41">
        <f t="shared" si="5"/>
        <v>96.4</v>
      </c>
      <c r="H58" s="41">
        <f t="shared" si="5"/>
        <v>807.90000000000009</v>
      </c>
      <c r="I58" s="42">
        <f t="shared" si="4"/>
        <v>1162.4000000000001</v>
      </c>
      <c r="J58" s="40">
        <f t="shared" si="6"/>
        <v>0</v>
      </c>
      <c r="K58" s="41">
        <f t="shared" si="6"/>
        <v>0</v>
      </c>
      <c r="L58" s="41">
        <f t="shared" si="6"/>
        <v>363.8</v>
      </c>
      <c r="M58" s="41">
        <f t="shared" si="6"/>
        <v>3241</v>
      </c>
      <c r="N58" s="43">
        <f t="shared" si="1"/>
        <v>3604.8</v>
      </c>
      <c r="O58" s="44">
        <f t="shared" si="2"/>
        <v>4767.2000000000007</v>
      </c>
      <c r="P58" s="45">
        <f>SUM(O56,P53,P54,P57)</f>
        <v>4342.1900000000005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8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75</v>
      </c>
      <c r="K61" s="104" t="s">
        <v>15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0.15</v>
      </c>
      <c r="N63" s="13">
        <f>SUM(J63:M63)</f>
        <v>0.15</v>
      </c>
      <c r="O63" s="14">
        <f>SUM(N63,I63)</f>
        <v>0.15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>
        <v>0.68</v>
      </c>
      <c r="G66" s="77"/>
      <c r="H66" s="77"/>
      <c r="I66" s="26">
        <f t="shared" si="7"/>
        <v>0.68</v>
      </c>
      <c r="J66" s="78"/>
      <c r="K66" s="77"/>
      <c r="L66" s="77"/>
      <c r="M66" s="77">
        <v>13.67</v>
      </c>
      <c r="N66" s="27">
        <f t="shared" si="8"/>
        <v>13.67</v>
      </c>
      <c r="O66" s="28">
        <f t="shared" si="9"/>
        <v>14.35</v>
      </c>
      <c r="P66" s="21" t="s">
        <v>25</v>
      </c>
      <c r="Q66" s="134" t="s">
        <v>77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>
        <v>0</v>
      </c>
      <c r="G67" s="71"/>
      <c r="H67" s="71"/>
      <c r="I67" s="17">
        <f t="shared" si="7"/>
        <v>0</v>
      </c>
      <c r="J67" s="72"/>
      <c r="K67" s="71"/>
      <c r="L67" s="71"/>
      <c r="M67" s="71">
        <v>188</v>
      </c>
      <c r="N67" s="19">
        <f t="shared" si="8"/>
        <v>188</v>
      </c>
      <c r="O67" s="20">
        <f t="shared" si="9"/>
        <v>188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>
        <v>0</v>
      </c>
      <c r="G68" s="80"/>
      <c r="H68" s="80"/>
      <c r="I68" s="29">
        <f t="shared" si="7"/>
        <v>0</v>
      </c>
      <c r="J68" s="81"/>
      <c r="K68" s="80"/>
      <c r="L68" s="80"/>
      <c r="M68" s="80">
        <v>28.6</v>
      </c>
      <c r="N68" s="30">
        <f t="shared" si="8"/>
        <v>28.6</v>
      </c>
      <c r="O68" s="31">
        <f t="shared" si="9"/>
        <v>28.6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>
        <v>8.31</v>
      </c>
      <c r="H69" s="77"/>
      <c r="I69" s="26">
        <f t="shared" si="7"/>
        <v>8.31</v>
      </c>
      <c r="J69" s="78"/>
      <c r="K69" s="77"/>
      <c r="L69" s="77"/>
      <c r="M69" s="77">
        <v>22.83</v>
      </c>
      <c r="N69" s="27">
        <f t="shared" si="8"/>
        <v>22.83</v>
      </c>
      <c r="O69" s="28">
        <f t="shared" si="9"/>
        <v>31.14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>
        <v>687</v>
      </c>
      <c r="H70" s="71"/>
      <c r="I70" s="17">
        <f t="shared" si="7"/>
        <v>687</v>
      </c>
      <c r="J70" s="72"/>
      <c r="K70" s="71"/>
      <c r="L70" s="71"/>
      <c r="M70" s="71">
        <v>583</v>
      </c>
      <c r="N70" s="19">
        <f t="shared" si="8"/>
        <v>583</v>
      </c>
      <c r="O70" s="20">
        <f t="shared" si="9"/>
        <v>1270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>
        <v>61.1</v>
      </c>
      <c r="H71" s="80"/>
      <c r="I71" s="29">
        <f t="shared" si="7"/>
        <v>61.1</v>
      </c>
      <c r="J71" s="81"/>
      <c r="K71" s="80"/>
      <c r="L71" s="80"/>
      <c r="M71" s="80">
        <v>50.4</v>
      </c>
      <c r="N71" s="30">
        <f t="shared" si="8"/>
        <v>50.4</v>
      </c>
      <c r="O71" s="31">
        <f t="shared" si="9"/>
        <v>111.5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1.46</v>
      </c>
      <c r="N72" s="27">
        <f t="shared" si="8"/>
        <v>1.46</v>
      </c>
      <c r="O72" s="28">
        <f t="shared" si="9"/>
        <v>1.46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>
        <v>106</v>
      </c>
      <c r="I73" s="17">
        <f t="shared" si="7"/>
        <v>106</v>
      </c>
      <c r="J73" s="72"/>
      <c r="K73" s="71"/>
      <c r="L73" s="71"/>
      <c r="M73" s="71">
        <v>51</v>
      </c>
      <c r="N73" s="19">
        <f t="shared" si="8"/>
        <v>51</v>
      </c>
      <c r="O73" s="20">
        <f t="shared" si="9"/>
        <v>157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>
        <v>8.8000000000000007</v>
      </c>
      <c r="I74" s="29">
        <f t="shared" si="7"/>
        <v>8.8000000000000007</v>
      </c>
      <c r="J74" s="81"/>
      <c r="K74" s="80"/>
      <c r="L74" s="80"/>
      <c r="M74" s="80">
        <v>3.4</v>
      </c>
      <c r="N74" s="30">
        <f t="shared" si="8"/>
        <v>3.4</v>
      </c>
      <c r="O74" s="31">
        <f t="shared" si="9"/>
        <v>12.200000000000001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6.18</v>
      </c>
      <c r="N75" s="27">
        <f t="shared" si="8"/>
        <v>6.18</v>
      </c>
      <c r="O75" s="28">
        <f t="shared" si="9"/>
        <v>6.18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238</v>
      </c>
      <c r="N76" s="19">
        <f t="shared" si="8"/>
        <v>238</v>
      </c>
      <c r="O76" s="20">
        <f t="shared" si="9"/>
        <v>238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12.1</v>
      </c>
      <c r="N77" s="30">
        <f t="shared" si="8"/>
        <v>12.1</v>
      </c>
      <c r="O77" s="31">
        <f t="shared" si="9"/>
        <v>12.1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8.11</v>
      </c>
      <c r="N78" s="27">
        <f t="shared" si="8"/>
        <v>8.11</v>
      </c>
      <c r="O78" s="28">
        <f t="shared" si="9"/>
        <v>8.11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408</v>
      </c>
      <c r="N79" s="19">
        <f t="shared" si="8"/>
        <v>408</v>
      </c>
      <c r="O79" s="20">
        <f t="shared" si="9"/>
        <v>408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16.7</v>
      </c>
      <c r="N80" s="30">
        <f t="shared" si="8"/>
        <v>16.7</v>
      </c>
      <c r="O80" s="31">
        <f t="shared" si="9"/>
        <v>16.7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0.48</v>
      </c>
      <c r="G81" s="77">
        <v>2.5</v>
      </c>
      <c r="H81" s="77">
        <v>0.18</v>
      </c>
      <c r="I81" s="26">
        <f t="shared" si="7"/>
        <v>3.16</v>
      </c>
      <c r="J81" s="78"/>
      <c r="K81" s="77"/>
      <c r="L81" s="77"/>
      <c r="M81" s="77">
        <v>32.47</v>
      </c>
      <c r="N81" s="27">
        <f t="shared" si="8"/>
        <v>32.47</v>
      </c>
      <c r="O81" s="28">
        <f t="shared" si="9"/>
        <v>35.629999999999995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82</v>
      </c>
      <c r="G82" s="71">
        <v>458</v>
      </c>
      <c r="H82" s="71">
        <v>10</v>
      </c>
      <c r="I82" s="17">
        <f t="shared" si="7"/>
        <v>550</v>
      </c>
      <c r="J82" s="72"/>
      <c r="K82" s="71"/>
      <c r="L82" s="71"/>
      <c r="M82" s="71">
        <v>1744</v>
      </c>
      <c r="N82" s="19">
        <f t="shared" si="8"/>
        <v>1744</v>
      </c>
      <c r="O82" s="20">
        <f t="shared" si="9"/>
        <v>2294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2</v>
      </c>
      <c r="G83" s="80">
        <v>10.1</v>
      </c>
      <c r="H83" s="80">
        <v>0.4</v>
      </c>
      <c r="I83" s="29">
        <f t="shared" si="7"/>
        <v>12.5</v>
      </c>
      <c r="J83" s="81"/>
      <c r="K83" s="80"/>
      <c r="L83" s="80"/>
      <c r="M83" s="80">
        <v>54.6</v>
      </c>
      <c r="N83" s="30">
        <f t="shared" si="8"/>
        <v>54.6</v>
      </c>
      <c r="O83" s="31">
        <f t="shared" si="9"/>
        <v>67.099999999999994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0.83</v>
      </c>
      <c r="G84" s="77"/>
      <c r="H84" s="77"/>
      <c r="I84" s="26">
        <f t="shared" si="7"/>
        <v>0.83</v>
      </c>
      <c r="J84" s="78"/>
      <c r="K84" s="77"/>
      <c r="L84" s="77">
        <v>1.61</v>
      </c>
      <c r="M84" s="77">
        <v>10.95</v>
      </c>
      <c r="N84" s="27">
        <f t="shared" si="8"/>
        <v>12.559999999999999</v>
      </c>
      <c r="O84" s="28">
        <f t="shared" si="9"/>
        <v>13.389999999999999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93</v>
      </c>
      <c r="G85" s="71"/>
      <c r="H85" s="71"/>
      <c r="I85" s="17">
        <f t="shared" si="7"/>
        <v>93</v>
      </c>
      <c r="J85" s="72"/>
      <c r="K85" s="71"/>
      <c r="L85" s="71">
        <v>121</v>
      </c>
      <c r="M85" s="71">
        <v>710</v>
      </c>
      <c r="N85" s="19">
        <f t="shared" si="8"/>
        <v>831</v>
      </c>
      <c r="O85" s="20">
        <f t="shared" si="9"/>
        <v>924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1.8</v>
      </c>
      <c r="G86" s="80"/>
      <c r="H86" s="80"/>
      <c r="I86" s="29">
        <f t="shared" si="7"/>
        <v>1.8</v>
      </c>
      <c r="J86" s="81"/>
      <c r="K86" s="80"/>
      <c r="L86" s="80">
        <v>3.6</v>
      </c>
      <c r="M86" s="80">
        <v>21.4</v>
      </c>
      <c r="N86" s="30">
        <f t="shared" si="8"/>
        <v>25</v>
      </c>
      <c r="O86" s="31">
        <f t="shared" si="9"/>
        <v>26.8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0.84</v>
      </c>
      <c r="G87" s="77"/>
      <c r="H87" s="77"/>
      <c r="I87" s="26">
        <f t="shared" si="7"/>
        <v>0.84</v>
      </c>
      <c r="J87" s="78"/>
      <c r="K87" s="77"/>
      <c r="L87" s="77"/>
      <c r="M87" s="77">
        <v>20.62</v>
      </c>
      <c r="N87" s="27">
        <f t="shared" si="8"/>
        <v>20.62</v>
      </c>
      <c r="O87" s="28">
        <f t="shared" si="9"/>
        <v>21.46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102</v>
      </c>
      <c r="G88" s="71"/>
      <c r="H88" s="71"/>
      <c r="I88" s="17">
        <f t="shared" si="7"/>
        <v>102</v>
      </c>
      <c r="J88" s="72"/>
      <c r="K88" s="71"/>
      <c r="L88" s="71"/>
      <c r="M88" s="71">
        <v>1649</v>
      </c>
      <c r="N88" s="19">
        <f t="shared" si="8"/>
        <v>1649</v>
      </c>
      <c r="O88" s="20">
        <f t="shared" si="9"/>
        <v>1751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1.5</v>
      </c>
      <c r="G89" s="80"/>
      <c r="H89" s="80"/>
      <c r="I89" s="29">
        <f t="shared" si="7"/>
        <v>1.5</v>
      </c>
      <c r="J89" s="81"/>
      <c r="K89" s="80"/>
      <c r="L89" s="80"/>
      <c r="M89" s="80">
        <v>45.7</v>
      </c>
      <c r="N89" s="30">
        <f t="shared" si="8"/>
        <v>45.7</v>
      </c>
      <c r="O89" s="31">
        <f t="shared" si="9"/>
        <v>47.2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2.23</v>
      </c>
      <c r="G90" s="77"/>
      <c r="H90" s="77">
        <v>6.13</v>
      </c>
      <c r="I90" s="26">
        <f t="shared" si="7"/>
        <v>8.36</v>
      </c>
      <c r="J90" s="78"/>
      <c r="K90" s="77"/>
      <c r="L90" s="77"/>
      <c r="M90" s="77">
        <v>24.13</v>
      </c>
      <c r="N90" s="27">
        <f t="shared" si="8"/>
        <v>24.13</v>
      </c>
      <c r="O90" s="28">
        <f t="shared" si="9"/>
        <v>32.489999999999995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331</v>
      </c>
      <c r="G91" s="71"/>
      <c r="H91" s="71">
        <v>1116</v>
      </c>
      <c r="I91" s="17">
        <f t="shared" si="7"/>
        <v>1447</v>
      </c>
      <c r="J91" s="72"/>
      <c r="K91" s="71"/>
      <c r="L91" s="71"/>
      <c r="M91" s="71">
        <v>2158</v>
      </c>
      <c r="N91" s="19">
        <f t="shared" si="8"/>
        <v>2158</v>
      </c>
      <c r="O91" s="20">
        <f t="shared" si="9"/>
        <v>3605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4.3</v>
      </c>
      <c r="G92" s="80"/>
      <c r="H92" s="80">
        <v>32.4</v>
      </c>
      <c r="I92" s="29">
        <f t="shared" si="7"/>
        <v>36.699999999999996</v>
      </c>
      <c r="J92" s="81"/>
      <c r="K92" s="80"/>
      <c r="L92" s="80"/>
      <c r="M92" s="80">
        <v>54</v>
      </c>
      <c r="N92" s="30">
        <f t="shared" si="8"/>
        <v>54</v>
      </c>
      <c r="O92" s="31">
        <f t="shared" si="9"/>
        <v>90.699999999999989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1.32</v>
      </c>
      <c r="G93" s="77">
        <v>0.05</v>
      </c>
      <c r="H93" s="77"/>
      <c r="I93" s="26">
        <f t="shared" si="7"/>
        <v>1.37</v>
      </c>
      <c r="J93" s="78"/>
      <c r="K93" s="77"/>
      <c r="L93" s="77">
        <v>4.45</v>
      </c>
      <c r="M93" s="77">
        <v>109.86</v>
      </c>
      <c r="N93" s="27">
        <f t="shared" si="8"/>
        <v>114.31</v>
      </c>
      <c r="O93" s="28">
        <f t="shared" si="9"/>
        <v>115.68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250</v>
      </c>
      <c r="G94" s="71">
        <v>16</v>
      </c>
      <c r="H94" s="71"/>
      <c r="I94" s="17">
        <f t="shared" si="7"/>
        <v>266</v>
      </c>
      <c r="J94" s="72"/>
      <c r="K94" s="71"/>
      <c r="L94" s="71">
        <v>476</v>
      </c>
      <c r="M94" s="71">
        <v>10914</v>
      </c>
      <c r="N94" s="19">
        <f t="shared" si="8"/>
        <v>11390</v>
      </c>
      <c r="O94" s="20">
        <f t="shared" si="9"/>
        <v>11656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2.8</v>
      </c>
      <c r="G95" s="80">
        <v>0.2</v>
      </c>
      <c r="H95" s="80"/>
      <c r="I95" s="29">
        <f t="shared" si="7"/>
        <v>3</v>
      </c>
      <c r="J95" s="81"/>
      <c r="K95" s="80"/>
      <c r="L95" s="80">
        <v>9.5</v>
      </c>
      <c r="M95" s="80">
        <v>213</v>
      </c>
      <c r="N95" s="30">
        <f t="shared" si="8"/>
        <v>222.5</v>
      </c>
      <c r="O95" s="31">
        <f t="shared" si="9"/>
        <v>225.5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4.47</v>
      </c>
      <c r="G96" s="77"/>
      <c r="H96" s="77">
        <v>9.44</v>
      </c>
      <c r="I96" s="26">
        <f t="shared" si="7"/>
        <v>13.91</v>
      </c>
      <c r="J96" s="78"/>
      <c r="K96" s="77"/>
      <c r="L96" s="77">
        <v>8.6300000000000008</v>
      </c>
      <c r="M96" s="77">
        <v>179.32</v>
      </c>
      <c r="N96" s="27">
        <f t="shared" si="8"/>
        <v>187.95</v>
      </c>
      <c r="O96" s="28">
        <f t="shared" si="9"/>
        <v>201.85999999999999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1302</v>
      </c>
      <c r="G97" s="71"/>
      <c r="H97" s="71">
        <v>2348</v>
      </c>
      <c r="I97" s="17">
        <f t="shared" si="7"/>
        <v>3650</v>
      </c>
      <c r="J97" s="72"/>
      <c r="K97" s="71"/>
      <c r="L97" s="71">
        <v>994</v>
      </c>
      <c r="M97" s="71">
        <v>18243</v>
      </c>
      <c r="N97" s="19">
        <f t="shared" si="8"/>
        <v>19237</v>
      </c>
      <c r="O97" s="20">
        <f t="shared" si="9"/>
        <v>22887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11.7</v>
      </c>
      <c r="G98" s="80"/>
      <c r="H98" s="80">
        <v>47.6</v>
      </c>
      <c r="I98" s="29">
        <f t="shared" si="7"/>
        <v>59.3</v>
      </c>
      <c r="J98" s="81"/>
      <c r="K98" s="80"/>
      <c r="L98" s="80">
        <v>17.100000000000001</v>
      </c>
      <c r="M98" s="80">
        <v>339.2</v>
      </c>
      <c r="N98" s="30">
        <f t="shared" si="8"/>
        <v>356.3</v>
      </c>
      <c r="O98" s="31">
        <f t="shared" si="9"/>
        <v>415.6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26.02</v>
      </c>
      <c r="G99" s="77">
        <v>1.75</v>
      </c>
      <c r="H99" s="77">
        <v>1.1499999999999999</v>
      </c>
      <c r="I99" s="26">
        <f t="shared" si="7"/>
        <v>28.919999999999998</v>
      </c>
      <c r="J99" s="78"/>
      <c r="K99" s="77"/>
      <c r="L99" s="77">
        <v>58.26</v>
      </c>
      <c r="M99" s="77">
        <v>447.94</v>
      </c>
      <c r="N99" s="27">
        <f t="shared" si="8"/>
        <v>506.2</v>
      </c>
      <c r="O99" s="28">
        <f t="shared" si="9"/>
        <v>535.12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5920</v>
      </c>
      <c r="G100" s="71">
        <v>606</v>
      </c>
      <c r="H100" s="71">
        <v>357</v>
      </c>
      <c r="I100" s="17">
        <f t="shared" si="7"/>
        <v>6883</v>
      </c>
      <c r="J100" s="72"/>
      <c r="K100" s="71"/>
      <c r="L100" s="71">
        <v>5711</v>
      </c>
      <c r="M100" s="71">
        <v>49016</v>
      </c>
      <c r="N100" s="19">
        <f t="shared" si="8"/>
        <v>54727</v>
      </c>
      <c r="O100" s="20">
        <f t="shared" si="9"/>
        <v>61610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53.3</v>
      </c>
      <c r="G101" s="80">
        <v>5.5</v>
      </c>
      <c r="H101" s="80">
        <v>6.1</v>
      </c>
      <c r="I101" s="29">
        <f t="shared" si="7"/>
        <v>64.899999999999991</v>
      </c>
      <c r="J101" s="81"/>
      <c r="K101" s="80"/>
      <c r="L101" s="80">
        <v>88.3</v>
      </c>
      <c r="M101" s="80">
        <v>693.3</v>
      </c>
      <c r="N101" s="30">
        <f t="shared" si="8"/>
        <v>781.59999999999991</v>
      </c>
      <c r="O101" s="31">
        <f t="shared" si="9"/>
        <v>846.49999999999989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>
        <v>0.2</v>
      </c>
      <c r="F102" s="77">
        <v>24.48</v>
      </c>
      <c r="G102" s="77">
        <v>0.89</v>
      </c>
      <c r="H102" s="77">
        <v>6.49</v>
      </c>
      <c r="I102" s="26">
        <f t="shared" si="7"/>
        <v>32.06</v>
      </c>
      <c r="J102" s="78"/>
      <c r="K102" s="77"/>
      <c r="L102" s="77">
        <v>97.44</v>
      </c>
      <c r="M102" s="77">
        <v>735.07</v>
      </c>
      <c r="N102" s="27">
        <f t="shared" si="8"/>
        <v>832.51</v>
      </c>
      <c r="O102" s="28">
        <f t="shared" si="9"/>
        <v>864.56999999999994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>
        <v>84</v>
      </c>
      <c r="F103" s="71">
        <v>5804</v>
      </c>
      <c r="G103" s="71">
        <v>374</v>
      </c>
      <c r="H103" s="71">
        <v>1608</v>
      </c>
      <c r="I103" s="17">
        <f t="shared" si="7"/>
        <v>7870</v>
      </c>
      <c r="J103" s="72"/>
      <c r="K103" s="71"/>
      <c r="L103" s="71">
        <v>11466</v>
      </c>
      <c r="M103" s="71">
        <v>84142</v>
      </c>
      <c r="N103" s="19">
        <f t="shared" si="8"/>
        <v>95608</v>
      </c>
      <c r="O103" s="20">
        <f t="shared" si="9"/>
        <v>103478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>
        <v>1.5</v>
      </c>
      <c r="F104" s="80">
        <v>39</v>
      </c>
      <c r="G104" s="80">
        <v>3.1</v>
      </c>
      <c r="H104" s="80">
        <v>28.9</v>
      </c>
      <c r="I104" s="29">
        <f t="shared" si="7"/>
        <v>72.5</v>
      </c>
      <c r="J104" s="81"/>
      <c r="K104" s="80"/>
      <c r="L104" s="80">
        <v>122.9</v>
      </c>
      <c r="M104" s="80">
        <v>882.5</v>
      </c>
      <c r="N104" s="30">
        <f t="shared" si="8"/>
        <v>1005.4</v>
      </c>
      <c r="O104" s="31">
        <f t="shared" si="9"/>
        <v>1077.9000000000001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25.78</v>
      </c>
      <c r="G105" s="77">
        <v>10.28</v>
      </c>
      <c r="H105" s="77">
        <v>8.7200000000000006</v>
      </c>
      <c r="I105" s="26">
        <f t="shared" si="7"/>
        <v>44.78</v>
      </c>
      <c r="J105" s="78"/>
      <c r="K105" s="77"/>
      <c r="L105" s="77">
        <v>103.4</v>
      </c>
      <c r="M105" s="77">
        <v>615.54999999999995</v>
      </c>
      <c r="N105" s="27">
        <f t="shared" si="8"/>
        <v>718.94999999999993</v>
      </c>
      <c r="O105" s="28">
        <f t="shared" si="9"/>
        <v>763.7299999999999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6392</v>
      </c>
      <c r="G106" s="71">
        <v>3825</v>
      </c>
      <c r="H106" s="71">
        <v>2373</v>
      </c>
      <c r="I106" s="17">
        <f t="shared" si="7"/>
        <v>12590</v>
      </c>
      <c r="J106" s="72"/>
      <c r="K106" s="71"/>
      <c r="L106" s="71">
        <v>13499</v>
      </c>
      <c r="M106" s="71">
        <v>74616</v>
      </c>
      <c r="N106" s="19">
        <f t="shared" si="8"/>
        <v>88115</v>
      </c>
      <c r="O106" s="20">
        <f t="shared" si="9"/>
        <v>100705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36.200000000000003</v>
      </c>
      <c r="G107" s="80">
        <v>16.399999999999999</v>
      </c>
      <c r="H107" s="80">
        <v>36.9</v>
      </c>
      <c r="I107" s="29">
        <f t="shared" si="7"/>
        <v>89.5</v>
      </c>
      <c r="J107" s="81"/>
      <c r="K107" s="80"/>
      <c r="L107" s="80">
        <v>112</v>
      </c>
      <c r="M107" s="80">
        <v>666.3</v>
      </c>
      <c r="N107" s="30">
        <f t="shared" si="8"/>
        <v>778.3</v>
      </c>
      <c r="O107" s="31">
        <f t="shared" si="9"/>
        <v>867.8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36.96</v>
      </c>
      <c r="G108" s="77">
        <v>1.56</v>
      </c>
      <c r="H108" s="77"/>
      <c r="I108" s="26">
        <f t="shared" si="7"/>
        <v>38.520000000000003</v>
      </c>
      <c r="J108" s="78"/>
      <c r="K108" s="77"/>
      <c r="L108" s="77">
        <v>15.51</v>
      </c>
      <c r="M108" s="77">
        <v>295.97000000000003</v>
      </c>
      <c r="N108" s="27">
        <f t="shared" si="8"/>
        <v>311.48</v>
      </c>
      <c r="O108" s="28">
        <f t="shared" si="9"/>
        <v>350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9664</v>
      </c>
      <c r="G109" s="71">
        <v>595</v>
      </c>
      <c r="H109" s="71"/>
      <c r="I109" s="17">
        <f t="shared" si="7"/>
        <v>10259</v>
      </c>
      <c r="J109" s="72"/>
      <c r="K109" s="71"/>
      <c r="L109" s="71">
        <v>1915</v>
      </c>
      <c r="M109" s="71">
        <v>34313</v>
      </c>
      <c r="N109" s="19">
        <f t="shared" si="8"/>
        <v>36228</v>
      </c>
      <c r="O109" s="20">
        <f t="shared" si="9"/>
        <v>46487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43</v>
      </c>
      <c r="G110" s="80">
        <v>0</v>
      </c>
      <c r="H110" s="80"/>
      <c r="I110" s="29">
        <f t="shared" si="7"/>
        <v>43</v>
      </c>
      <c r="J110" s="81"/>
      <c r="K110" s="80"/>
      <c r="L110" s="80">
        <v>10.4</v>
      </c>
      <c r="M110" s="80">
        <v>159.80000000000001</v>
      </c>
      <c r="N110" s="30">
        <f t="shared" si="8"/>
        <v>170.20000000000002</v>
      </c>
      <c r="O110" s="31">
        <f t="shared" si="9"/>
        <v>213.20000000000002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17.989999999999998</v>
      </c>
      <c r="G111" s="77">
        <v>2.15</v>
      </c>
      <c r="H111" s="77">
        <v>12.83</v>
      </c>
      <c r="I111" s="26">
        <f t="shared" si="7"/>
        <v>32.97</v>
      </c>
      <c r="J111" s="78"/>
      <c r="K111" s="77"/>
      <c r="L111" s="77">
        <v>53.06</v>
      </c>
      <c r="M111" s="77">
        <v>170.49</v>
      </c>
      <c r="N111" s="27">
        <f t="shared" si="8"/>
        <v>223.55</v>
      </c>
      <c r="O111" s="28">
        <f t="shared" si="9"/>
        <v>256.52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4208</v>
      </c>
      <c r="G112" s="71">
        <v>850</v>
      </c>
      <c r="H112" s="71">
        <v>4425</v>
      </c>
      <c r="I112" s="17">
        <f t="shared" si="7"/>
        <v>9483</v>
      </c>
      <c r="J112" s="72"/>
      <c r="K112" s="71"/>
      <c r="L112" s="71">
        <v>5858</v>
      </c>
      <c r="M112" s="71">
        <v>20817</v>
      </c>
      <c r="N112" s="19">
        <f t="shared" si="8"/>
        <v>26675</v>
      </c>
      <c r="O112" s="20">
        <f t="shared" si="9"/>
        <v>36158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17.2</v>
      </c>
      <c r="G113" s="80">
        <v>0</v>
      </c>
      <c r="H113" s="80">
        <v>51.4</v>
      </c>
      <c r="I113" s="29">
        <f t="shared" si="7"/>
        <v>68.599999999999994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68.599999999999994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24.37</v>
      </c>
      <c r="G114" s="77">
        <v>0.37</v>
      </c>
      <c r="H114" s="77">
        <v>14.18</v>
      </c>
      <c r="I114" s="26">
        <f t="shared" si="7"/>
        <v>38.92</v>
      </c>
      <c r="J114" s="78"/>
      <c r="K114" s="77"/>
      <c r="L114" s="77">
        <v>3.3</v>
      </c>
      <c r="M114" s="77">
        <v>180.25</v>
      </c>
      <c r="N114" s="27">
        <f t="shared" si="8"/>
        <v>183.55</v>
      </c>
      <c r="O114" s="28">
        <f t="shared" si="9"/>
        <v>222.47000000000003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6199</v>
      </c>
      <c r="G115" s="71">
        <v>138</v>
      </c>
      <c r="H115" s="71">
        <v>5678</v>
      </c>
      <c r="I115" s="17">
        <f t="shared" si="7"/>
        <v>12015</v>
      </c>
      <c r="J115" s="72"/>
      <c r="K115" s="71"/>
      <c r="L115" s="71">
        <v>357</v>
      </c>
      <c r="M115" s="71">
        <v>22004</v>
      </c>
      <c r="N115" s="19">
        <f t="shared" si="8"/>
        <v>22361</v>
      </c>
      <c r="O115" s="20">
        <f t="shared" si="9"/>
        <v>34376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19.899999999999999</v>
      </c>
      <c r="G116" s="89">
        <v>0</v>
      </c>
      <c r="H116" s="89">
        <v>62.4</v>
      </c>
      <c r="I116" s="47">
        <f t="shared" si="7"/>
        <v>82.3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82.3</v>
      </c>
      <c r="P116" s="45">
        <f>SUM(O136,P111,P112,P115)</f>
        <v>4342.1900000000005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76</v>
      </c>
      <c r="E119" s="104" t="s">
        <v>43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13.54</v>
      </c>
      <c r="G121" s="68">
        <v>0.36</v>
      </c>
      <c r="H121" s="68">
        <v>37.01</v>
      </c>
      <c r="I121" s="11">
        <f t="shared" si="7"/>
        <v>50.91</v>
      </c>
      <c r="J121" s="69"/>
      <c r="K121" s="68"/>
      <c r="L121" s="68">
        <v>20.059999999999999</v>
      </c>
      <c r="M121" s="68">
        <v>234.35</v>
      </c>
      <c r="N121" s="13">
        <f t="shared" si="8"/>
        <v>254.41</v>
      </c>
      <c r="O121" s="14">
        <f t="shared" si="9"/>
        <v>305.32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3511</v>
      </c>
      <c r="G122" s="71">
        <v>112</v>
      </c>
      <c r="H122" s="71">
        <v>12614</v>
      </c>
      <c r="I122" s="17">
        <f t="shared" si="7"/>
        <v>16237</v>
      </c>
      <c r="J122" s="72"/>
      <c r="K122" s="71"/>
      <c r="L122" s="71">
        <v>2332</v>
      </c>
      <c r="M122" s="71">
        <v>28242</v>
      </c>
      <c r="N122" s="19">
        <f t="shared" si="8"/>
        <v>30574</v>
      </c>
      <c r="O122" s="20">
        <f t="shared" si="9"/>
        <v>46811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10.4</v>
      </c>
      <c r="G123" s="80">
        <v>0</v>
      </c>
      <c r="H123" s="80">
        <v>113.6</v>
      </c>
      <c r="I123" s="29">
        <f t="shared" si="7"/>
        <v>124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124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26.03</v>
      </c>
      <c r="G124" s="77">
        <v>0.13</v>
      </c>
      <c r="H124" s="77">
        <v>37.840000000000003</v>
      </c>
      <c r="I124" s="26">
        <f t="shared" si="7"/>
        <v>64</v>
      </c>
      <c r="J124" s="78"/>
      <c r="K124" s="77"/>
      <c r="L124" s="77"/>
      <c r="M124" s="77">
        <v>106.34</v>
      </c>
      <c r="N124" s="27">
        <f t="shared" si="8"/>
        <v>106.34</v>
      </c>
      <c r="O124" s="28">
        <f t="shared" si="9"/>
        <v>170.34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6602</v>
      </c>
      <c r="G125" s="71">
        <v>50</v>
      </c>
      <c r="H125" s="71">
        <v>14371</v>
      </c>
      <c r="I125" s="17">
        <f t="shared" si="7"/>
        <v>21023</v>
      </c>
      <c r="J125" s="72"/>
      <c r="K125" s="71"/>
      <c r="L125" s="71"/>
      <c r="M125" s="71">
        <v>11568</v>
      </c>
      <c r="N125" s="19">
        <f t="shared" si="8"/>
        <v>11568</v>
      </c>
      <c r="O125" s="20">
        <f t="shared" si="9"/>
        <v>32591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10.7</v>
      </c>
      <c r="G126" s="80">
        <v>0</v>
      </c>
      <c r="H126" s="80">
        <v>129.30000000000001</v>
      </c>
      <c r="I126" s="29">
        <f t="shared" si="7"/>
        <v>140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140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12.42</v>
      </c>
      <c r="G127" s="77">
        <v>41.47</v>
      </c>
      <c r="H127" s="77">
        <v>271.91000000000003</v>
      </c>
      <c r="I127" s="26">
        <f t="shared" si="7"/>
        <v>325.8</v>
      </c>
      <c r="J127" s="78"/>
      <c r="K127" s="77"/>
      <c r="L127" s="77">
        <v>5.68</v>
      </c>
      <c r="M127" s="77">
        <v>60.74</v>
      </c>
      <c r="N127" s="27">
        <f t="shared" si="8"/>
        <v>66.42</v>
      </c>
      <c r="O127" s="28">
        <f t="shared" si="9"/>
        <v>392.22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3172</v>
      </c>
      <c r="G128" s="71">
        <v>14820</v>
      </c>
      <c r="H128" s="71">
        <v>111804</v>
      </c>
      <c r="I128" s="17">
        <f t="shared" si="7"/>
        <v>129796</v>
      </c>
      <c r="J128" s="72"/>
      <c r="K128" s="71"/>
      <c r="L128" s="71">
        <v>695</v>
      </c>
      <c r="M128" s="71">
        <v>7002</v>
      </c>
      <c r="N128" s="19">
        <f t="shared" si="8"/>
        <v>7697</v>
      </c>
      <c r="O128" s="20">
        <f t="shared" si="9"/>
        <v>137493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2.8</v>
      </c>
      <c r="G129" s="80">
        <v>0</v>
      </c>
      <c r="H129" s="80">
        <v>290.10000000000002</v>
      </c>
      <c r="I129" s="29">
        <f t="shared" si="7"/>
        <v>292.90000000000003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292.90000000000003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0.2</v>
      </c>
      <c r="F130" s="68">
        <v>217.76</v>
      </c>
      <c r="G130" s="68">
        <v>61.51</v>
      </c>
      <c r="H130" s="68">
        <v>405.7</v>
      </c>
      <c r="I130" s="11">
        <f t="shared" si="7"/>
        <v>685.17</v>
      </c>
      <c r="J130" s="69"/>
      <c r="K130" s="68"/>
      <c r="L130" s="68">
        <v>371.4</v>
      </c>
      <c r="M130" s="68">
        <v>3262.63</v>
      </c>
      <c r="N130" s="13">
        <f>SUM(J130:M130)</f>
        <v>3634.03</v>
      </c>
      <c r="O130" s="14">
        <f t="shared" si="9"/>
        <v>4319.2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84</v>
      </c>
      <c r="F131" s="71">
        <v>53632</v>
      </c>
      <c r="G131" s="71">
        <v>21844</v>
      </c>
      <c r="H131" s="71">
        <v>156694</v>
      </c>
      <c r="I131" s="17">
        <f t="shared" si="7"/>
        <v>232254</v>
      </c>
      <c r="J131" s="72"/>
      <c r="K131" s="71"/>
      <c r="L131" s="71">
        <v>43424</v>
      </c>
      <c r="M131" s="71">
        <v>368418</v>
      </c>
      <c r="N131" s="19">
        <f t="shared" si="8"/>
        <v>411842</v>
      </c>
      <c r="O131" s="20">
        <f t="shared" si="9"/>
        <v>644096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1.5</v>
      </c>
      <c r="F132" s="80">
        <v>256.60000000000002</v>
      </c>
      <c r="G132" s="80">
        <v>35.299999999999997</v>
      </c>
      <c r="H132" s="80">
        <v>798.7</v>
      </c>
      <c r="I132" s="29">
        <f t="shared" ref="I132:I138" si="10">SUM(C132:H132)</f>
        <v>1092.1000000000001</v>
      </c>
      <c r="J132" s="81"/>
      <c r="K132" s="80"/>
      <c r="L132" s="80">
        <v>363.8</v>
      </c>
      <c r="M132" s="80">
        <v>3212.4</v>
      </c>
      <c r="N132" s="30">
        <f t="shared" ref="N132:N138" si="11">SUM(J132:M132)</f>
        <v>3576.2000000000003</v>
      </c>
      <c r="O132" s="31">
        <f t="shared" ref="O132:O138" si="12">SUM(N132,I132)</f>
        <v>4668.3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0.2</v>
      </c>
      <c r="F133" s="77">
        <v>217.28</v>
      </c>
      <c r="G133" s="77">
        <v>59.01</v>
      </c>
      <c r="H133" s="77">
        <v>390.13</v>
      </c>
      <c r="I133" s="26">
        <f t="shared" si="10"/>
        <v>666.62</v>
      </c>
      <c r="J133" s="78"/>
      <c r="K133" s="77"/>
      <c r="L133" s="77">
        <v>371.4</v>
      </c>
      <c r="M133" s="77">
        <v>3239.8</v>
      </c>
      <c r="N133" s="27">
        <f t="shared" si="11"/>
        <v>3611.2000000000003</v>
      </c>
      <c r="O133" s="28">
        <f t="shared" si="12"/>
        <v>4277.8200000000006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84</v>
      </c>
      <c r="F134" s="71">
        <v>53550</v>
      </c>
      <c r="G134" s="71">
        <v>21386</v>
      </c>
      <c r="H134" s="71">
        <v>153230</v>
      </c>
      <c r="I134" s="17">
        <f t="shared" si="10"/>
        <v>228250</v>
      </c>
      <c r="J134" s="72"/>
      <c r="K134" s="71"/>
      <c r="L134" s="71">
        <v>43424</v>
      </c>
      <c r="M134" s="71">
        <v>367835</v>
      </c>
      <c r="N134" s="19">
        <f t="shared" si="11"/>
        <v>411259</v>
      </c>
      <c r="O134" s="20">
        <f t="shared" si="12"/>
        <v>639509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1.5</v>
      </c>
      <c r="F135" s="89">
        <v>254.6</v>
      </c>
      <c r="G135" s="89">
        <v>25.2</v>
      </c>
      <c r="H135" s="89">
        <v>718.7</v>
      </c>
      <c r="I135" s="47">
        <f t="shared" si="10"/>
        <v>1000</v>
      </c>
      <c r="J135" s="90"/>
      <c r="K135" s="89"/>
      <c r="L135" s="89">
        <v>363.8</v>
      </c>
      <c r="M135" s="89">
        <v>3162</v>
      </c>
      <c r="N135" s="49">
        <f t="shared" si="11"/>
        <v>3525.8</v>
      </c>
      <c r="O135" s="44">
        <f t="shared" si="12"/>
        <v>4525.8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0.2</v>
      </c>
      <c r="F136" s="57">
        <f t="shared" si="13"/>
        <v>218.44</v>
      </c>
      <c r="G136" s="57">
        <f t="shared" si="13"/>
        <v>69.819999999999993</v>
      </c>
      <c r="H136" s="57">
        <f t="shared" si="13"/>
        <v>405.88</v>
      </c>
      <c r="I136" s="58">
        <f t="shared" si="10"/>
        <v>694.33999999999992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371.4</v>
      </c>
      <c r="M136" s="57">
        <f t="shared" si="14"/>
        <v>3276.4500000000003</v>
      </c>
      <c r="N136" s="60">
        <f t="shared" si="11"/>
        <v>3647.8500000000004</v>
      </c>
      <c r="O136" s="61">
        <f t="shared" si="12"/>
        <v>4342.1900000000005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84</v>
      </c>
      <c r="F137" s="36">
        <f t="shared" si="13"/>
        <v>53632</v>
      </c>
      <c r="G137" s="36">
        <f t="shared" si="13"/>
        <v>22531</v>
      </c>
      <c r="H137" s="36">
        <f t="shared" si="13"/>
        <v>156810</v>
      </c>
      <c r="I137" s="17">
        <f t="shared" si="10"/>
        <v>233057</v>
      </c>
      <c r="J137" s="18">
        <f t="shared" si="14"/>
        <v>0</v>
      </c>
      <c r="K137" s="16">
        <f t="shared" si="14"/>
        <v>0</v>
      </c>
      <c r="L137" s="16">
        <f t="shared" si="14"/>
        <v>43424</v>
      </c>
      <c r="M137" s="16">
        <f t="shared" si="14"/>
        <v>368606</v>
      </c>
      <c r="N137" s="19">
        <f t="shared" si="11"/>
        <v>412030</v>
      </c>
      <c r="O137" s="20">
        <f t="shared" si="12"/>
        <v>645087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1.5</v>
      </c>
      <c r="F138" s="41">
        <f t="shared" si="13"/>
        <v>256.59999999999997</v>
      </c>
      <c r="G138" s="41">
        <f t="shared" si="13"/>
        <v>96.4</v>
      </c>
      <c r="H138" s="41">
        <f t="shared" si="13"/>
        <v>807.9</v>
      </c>
      <c r="I138" s="47">
        <f t="shared" si="10"/>
        <v>1162.4000000000001</v>
      </c>
      <c r="J138" s="48">
        <f t="shared" si="14"/>
        <v>0</v>
      </c>
      <c r="K138" s="46">
        <f t="shared" si="14"/>
        <v>0</v>
      </c>
      <c r="L138" s="46">
        <f t="shared" si="14"/>
        <v>363.79999999999995</v>
      </c>
      <c r="M138" s="46">
        <f t="shared" si="14"/>
        <v>3241</v>
      </c>
      <c r="N138" s="49">
        <f t="shared" si="11"/>
        <v>3604.8</v>
      </c>
      <c r="O138" s="44">
        <f t="shared" si="12"/>
        <v>4767.2000000000007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9</v>
      </c>
      <c r="F3" s="104" t="s">
        <v>10</v>
      </c>
      <c r="G3" s="104" t="s">
        <v>44</v>
      </c>
      <c r="H3" s="104" t="s">
        <v>12</v>
      </c>
      <c r="I3" s="100" t="s">
        <v>13</v>
      </c>
      <c r="J3" s="102" t="s">
        <v>14</v>
      </c>
      <c r="K3" s="104" t="s">
        <v>65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40.06</v>
      </c>
      <c r="N5" s="13">
        <f t="shared" ref="N5:N58" si="1">SUM(J5:M5)</f>
        <v>40.06</v>
      </c>
      <c r="O5" s="14">
        <f>SUM(N5,I5)</f>
        <v>40.06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4.46</v>
      </c>
      <c r="N8" s="27">
        <f t="shared" si="1"/>
        <v>4.46</v>
      </c>
      <c r="O8" s="28">
        <f t="shared" si="2"/>
        <v>4.46</v>
      </c>
      <c r="P8" s="21" t="s">
        <v>25</v>
      </c>
      <c r="Q8" s="134" t="s">
        <v>79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54</v>
      </c>
      <c r="N9" s="19">
        <f t="shared" si="1"/>
        <v>54</v>
      </c>
      <c r="O9" s="20">
        <f t="shared" si="2"/>
        <v>54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7.2</v>
      </c>
      <c r="N10" s="30">
        <f t="shared" si="1"/>
        <v>7.2</v>
      </c>
      <c r="O10" s="31">
        <f t="shared" si="2"/>
        <v>7.2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4.62</v>
      </c>
      <c r="N11" s="27">
        <f t="shared" si="1"/>
        <v>4.62</v>
      </c>
      <c r="O11" s="28">
        <f t="shared" si="2"/>
        <v>4.62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106</v>
      </c>
      <c r="N12" s="19">
        <f t="shared" si="1"/>
        <v>106</v>
      </c>
      <c r="O12" s="20">
        <f t="shared" si="2"/>
        <v>106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9.1</v>
      </c>
      <c r="N13" s="30">
        <f t="shared" si="1"/>
        <v>9.1</v>
      </c>
      <c r="O13" s="31">
        <f t="shared" si="2"/>
        <v>9.1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13</v>
      </c>
      <c r="N15" s="19">
        <f t="shared" si="1"/>
        <v>13</v>
      </c>
      <c r="O15" s="20">
        <f t="shared" si="2"/>
        <v>13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0.9</v>
      </c>
      <c r="N16" s="30">
        <f t="shared" si="1"/>
        <v>0.9</v>
      </c>
      <c r="O16" s="31">
        <f t="shared" si="2"/>
        <v>0.9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18.32</v>
      </c>
      <c r="N17" s="27">
        <f t="shared" si="1"/>
        <v>18.32</v>
      </c>
      <c r="O17" s="28">
        <f t="shared" si="2"/>
        <v>18.32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>
        <v>21</v>
      </c>
      <c r="I18" s="17">
        <f t="shared" si="0"/>
        <v>21</v>
      </c>
      <c r="J18" s="72"/>
      <c r="K18" s="71"/>
      <c r="L18" s="71"/>
      <c r="M18" s="71">
        <v>572</v>
      </c>
      <c r="N18" s="19">
        <f t="shared" si="1"/>
        <v>572</v>
      </c>
      <c r="O18" s="20">
        <f t="shared" si="2"/>
        <v>593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>
        <v>1.3</v>
      </c>
      <c r="I19" s="29">
        <f t="shared" si="0"/>
        <v>1.3</v>
      </c>
      <c r="J19" s="81"/>
      <c r="K19" s="80"/>
      <c r="L19" s="80"/>
      <c r="M19" s="80">
        <v>30.4</v>
      </c>
      <c r="N19" s="30">
        <f t="shared" si="1"/>
        <v>30.4</v>
      </c>
      <c r="O19" s="31">
        <f t="shared" si="2"/>
        <v>31.7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8.4600000000000009</v>
      </c>
      <c r="N20" s="27">
        <f t="shared" si="1"/>
        <v>8.4600000000000009</v>
      </c>
      <c r="O20" s="28">
        <f t="shared" si="2"/>
        <v>8.4600000000000009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329</v>
      </c>
      <c r="N21" s="19">
        <f t="shared" si="1"/>
        <v>329</v>
      </c>
      <c r="O21" s="20">
        <f t="shared" si="2"/>
        <v>329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13.5</v>
      </c>
      <c r="N22" s="30">
        <f t="shared" si="1"/>
        <v>13.5</v>
      </c>
      <c r="O22" s="31">
        <f t="shared" si="2"/>
        <v>13.5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39.96</v>
      </c>
      <c r="N23" s="27">
        <f t="shared" si="1"/>
        <v>39.96</v>
      </c>
      <c r="O23" s="28">
        <f t="shared" si="2"/>
        <v>39.96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1984</v>
      </c>
      <c r="N24" s="19">
        <f t="shared" si="1"/>
        <v>1984</v>
      </c>
      <c r="O24" s="20">
        <f t="shared" si="2"/>
        <v>1984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60.5</v>
      </c>
      <c r="N25" s="30">
        <f t="shared" si="1"/>
        <v>60.5</v>
      </c>
      <c r="O25" s="31">
        <f t="shared" si="2"/>
        <v>60.5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>
        <v>0.56000000000000005</v>
      </c>
      <c r="M26" s="77">
        <v>14.9</v>
      </c>
      <c r="N26" s="27">
        <f t="shared" si="1"/>
        <v>15.46</v>
      </c>
      <c r="O26" s="28">
        <f t="shared" si="2"/>
        <v>15.46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>
        <v>40</v>
      </c>
      <c r="M27" s="71">
        <v>953</v>
      </c>
      <c r="N27" s="19">
        <f t="shared" si="1"/>
        <v>993</v>
      </c>
      <c r="O27" s="20">
        <f t="shared" si="2"/>
        <v>993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>
        <v>1.2</v>
      </c>
      <c r="M28" s="80">
        <v>28.7</v>
      </c>
      <c r="N28" s="30">
        <f t="shared" si="1"/>
        <v>29.9</v>
      </c>
      <c r="O28" s="31">
        <f t="shared" si="2"/>
        <v>29.9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0.13</v>
      </c>
      <c r="G29" s="77"/>
      <c r="H29" s="77"/>
      <c r="I29" s="26">
        <f t="shared" si="0"/>
        <v>0.13</v>
      </c>
      <c r="J29" s="78"/>
      <c r="K29" s="77"/>
      <c r="L29" s="77">
        <v>0.12</v>
      </c>
      <c r="M29" s="77">
        <v>55.36</v>
      </c>
      <c r="N29" s="27">
        <f t="shared" si="1"/>
        <v>55.48</v>
      </c>
      <c r="O29" s="28">
        <f t="shared" si="2"/>
        <v>55.61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24</v>
      </c>
      <c r="G30" s="71"/>
      <c r="H30" s="71"/>
      <c r="I30" s="17">
        <f t="shared" si="0"/>
        <v>24</v>
      </c>
      <c r="J30" s="72"/>
      <c r="K30" s="71"/>
      <c r="L30" s="71">
        <v>10</v>
      </c>
      <c r="M30" s="71">
        <v>4290</v>
      </c>
      <c r="N30" s="19">
        <f t="shared" si="1"/>
        <v>4300</v>
      </c>
      <c r="O30" s="20">
        <f t="shared" si="2"/>
        <v>4324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0.4</v>
      </c>
      <c r="G31" s="80"/>
      <c r="H31" s="80"/>
      <c r="I31" s="29">
        <f t="shared" si="0"/>
        <v>0.4</v>
      </c>
      <c r="J31" s="81"/>
      <c r="K31" s="80"/>
      <c r="L31" s="80">
        <v>0.3</v>
      </c>
      <c r="M31" s="80">
        <v>119.3</v>
      </c>
      <c r="N31" s="30">
        <f t="shared" si="1"/>
        <v>119.6</v>
      </c>
      <c r="O31" s="31">
        <f t="shared" si="2"/>
        <v>120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1.38</v>
      </c>
      <c r="G32" s="77"/>
      <c r="H32" s="77"/>
      <c r="I32" s="26">
        <f t="shared" si="0"/>
        <v>1.38</v>
      </c>
      <c r="J32" s="78"/>
      <c r="K32" s="77"/>
      <c r="L32" s="77">
        <v>1.7</v>
      </c>
      <c r="M32" s="77">
        <v>28.79</v>
      </c>
      <c r="N32" s="27">
        <f t="shared" si="1"/>
        <v>30.49</v>
      </c>
      <c r="O32" s="28">
        <f t="shared" si="2"/>
        <v>31.869999999999997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292</v>
      </c>
      <c r="G33" s="71"/>
      <c r="H33" s="71"/>
      <c r="I33" s="17">
        <f t="shared" si="0"/>
        <v>292</v>
      </c>
      <c r="J33" s="72"/>
      <c r="K33" s="71"/>
      <c r="L33" s="71">
        <v>155</v>
      </c>
      <c r="M33" s="71">
        <v>2434</v>
      </c>
      <c r="N33" s="19">
        <f t="shared" si="1"/>
        <v>2589</v>
      </c>
      <c r="O33" s="20">
        <f t="shared" si="2"/>
        <v>2881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3.8</v>
      </c>
      <c r="G34" s="80"/>
      <c r="H34" s="80"/>
      <c r="I34" s="29">
        <f t="shared" si="0"/>
        <v>3.8</v>
      </c>
      <c r="J34" s="81"/>
      <c r="K34" s="80"/>
      <c r="L34" s="80">
        <v>3.9</v>
      </c>
      <c r="M34" s="80">
        <v>61.1</v>
      </c>
      <c r="N34" s="30">
        <f t="shared" si="1"/>
        <v>65</v>
      </c>
      <c r="O34" s="31">
        <f t="shared" si="2"/>
        <v>68.8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0.48</v>
      </c>
      <c r="G35" s="77"/>
      <c r="H35" s="77"/>
      <c r="I35" s="26">
        <f t="shared" si="0"/>
        <v>0.48</v>
      </c>
      <c r="J35" s="78"/>
      <c r="K35" s="77"/>
      <c r="L35" s="77"/>
      <c r="M35" s="77">
        <v>90.13</v>
      </c>
      <c r="N35" s="27">
        <f t="shared" si="1"/>
        <v>90.13</v>
      </c>
      <c r="O35" s="28">
        <f t="shared" si="2"/>
        <v>90.61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109</v>
      </c>
      <c r="G36" s="71"/>
      <c r="H36" s="71"/>
      <c r="I36" s="17">
        <f t="shared" si="0"/>
        <v>109</v>
      </c>
      <c r="J36" s="72"/>
      <c r="K36" s="71"/>
      <c r="L36" s="71"/>
      <c r="M36" s="71">
        <v>7239</v>
      </c>
      <c r="N36" s="19">
        <f t="shared" si="1"/>
        <v>7239</v>
      </c>
      <c r="O36" s="20">
        <f t="shared" si="2"/>
        <v>7348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1.2</v>
      </c>
      <c r="G37" s="80"/>
      <c r="H37" s="80"/>
      <c r="I37" s="29">
        <f t="shared" ref="I37:I50" si="3">SUM(C37:H37)</f>
        <v>1.2</v>
      </c>
      <c r="J37" s="81"/>
      <c r="K37" s="80"/>
      <c r="L37" s="80"/>
      <c r="M37" s="80">
        <v>140.69999999999999</v>
      </c>
      <c r="N37" s="30">
        <f t="shared" si="1"/>
        <v>140.69999999999999</v>
      </c>
      <c r="O37" s="31">
        <f t="shared" si="2"/>
        <v>141.89999999999998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0.87</v>
      </c>
      <c r="G38" s="77"/>
      <c r="H38" s="77">
        <v>0.17</v>
      </c>
      <c r="I38" s="26">
        <f t="shared" si="3"/>
        <v>1.04</v>
      </c>
      <c r="J38" s="78"/>
      <c r="K38" s="77"/>
      <c r="L38" s="77">
        <v>2.0099999999999998</v>
      </c>
      <c r="M38" s="77">
        <v>52.22</v>
      </c>
      <c r="N38" s="27">
        <f t="shared" si="1"/>
        <v>54.23</v>
      </c>
      <c r="O38" s="28">
        <f t="shared" si="2"/>
        <v>55.269999999999996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189</v>
      </c>
      <c r="G39" s="71"/>
      <c r="H39" s="71">
        <v>46</v>
      </c>
      <c r="I39" s="17">
        <f t="shared" si="3"/>
        <v>235</v>
      </c>
      <c r="J39" s="72"/>
      <c r="K39" s="71"/>
      <c r="L39" s="71">
        <v>226</v>
      </c>
      <c r="M39" s="71">
        <v>4983</v>
      </c>
      <c r="N39" s="19">
        <f t="shared" si="1"/>
        <v>5209</v>
      </c>
      <c r="O39" s="20">
        <f t="shared" si="2"/>
        <v>5444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1.9</v>
      </c>
      <c r="G40" s="80"/>
      <c r="H40" s="80">
        <v>0.9</v>
      </c>
      <c r="I40" s="29">
        <f t="shared" si="3"/>
        <v>2.8</v>
      </c>
      <c r="J40" s="81"/>
      <c r="K40" s="80"/>
      <c r="L40" s="80">
        <v>4.2</v>
      </c>
      <c r="M40" s="80">
        <v>87.8</v>
      </c>
      <c r="N40" s="30">
        <f t="shared" si="1"/>
        <v>92</v>
      </c>
      <c r="O40" s="31">
        <f t="shared" si="2"/>
        <v>94.8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10.02</v>
      </c>
      <c r="G41" s="77"/>
      <c r="H41" s="77">
        <v>0.3</v>
      </c>
      <c r="I41" s="26">
        <f t="shared" si="3"/>
        <v>10.32</v>
      </c>
      <c r="J41" s="78"/>
      <c r="K41" s="77"/>
      <c r="L41" s="77">
        <v>10.62</v>
      </c>
      <c r="M41" s="77">
        <v>356.53</v>
      </c>
      <c r="N41" s="27">
        <f t="shared" si="1"/>
        <v>367.15</v>
      </c>
      <c r="O41" s="28">
        <f t="shared" si="2"/>
        <v>377.46999999999997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2100</v>
      </c>
      <c r="G42" s="71"/>
      <c r="H42" s="71">
        <v>92</v>
      </c>
      <c r="I42" s="17">
        <f t="shared" si="3"/>
        <v>2192</v>
      </c>
      <c r="J42" s="72"/>
      <c r="K42" s="71"/>
      <c r="L42" s="71">
        <v>938</v>
      </c>
      <c r="M42" s="71">
        <v>35927</v>
      </c>
      <c r="N42" s="19">
        <f t="shared" si="1"/>
        <v>36865</v>
      </c>
      <c r="O42" s="20">
        <f t="shared" si="2"/>
        <v>39057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18.899999999999999</v>
      </c>
      <c r="G43" s="80"/>
      <c r="H43" s="80">
        <v>1.6</v>
      </c>
      <c r="I43" s="29">
        <f t="shared" si="3"/>
        <v>20.5</v>
      </c>
      <c r="J43" s="81"/>
      <c r="K43" s="80"/>
      <c r="L43" s="80">
        <v>12.8</v>
      </c>
      <c r="M43" s="80">
        <v>506.6</v>
      </c>
      <c r="N43" s="30">
        <f t="shared" si="1"/>
        <v>519.4</v>
      </c>
      <c r="O43" s="31">
        <f t="shared" si="2"/>
        <v>539.9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12.87</v>
      </c>
      <c r="G44" s="77"/>
      <c r="H44" s="77">
        <v>0.32</v>
      </c>
      <c r="I44" s="26">
        <f t="shared" si="3"/>
        <v>13.19</v>
      </c>
      <c r="J44" s="78"/>
      <c r="K44" s="77"/>
      <c r="L44" s="77">
        <v>51.33</v>
      </c>
      <c r="M44" s="77">
        <v>653.88</v>
      </c>
      <c r="N44" s="27">
        <f t="shared" si="1"/>
        <v>705.21</v>
      </c>
      <c r="O44" s="28">
        <f t="shared" si="2"/>
        <v>718.40000000000009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3131</v>
      </c>
      <c r="G45" s="71"/>
      <c r="H45" s="71">
        <v>108</v>
      </c>
      <c r="I45" s="17">
        <f t="shared" si="3"/>
        <v>3239</v>
      </c>
      <c r="J45" s="72"/>
      <c r="K45" s="71"/>
      <c r="L45" s="71">
        <v>5877</v>
      </c>
      <c r="M45" s="71">
        <v>66964</v>
      </c>
      <c r="N45" s="19">
        <f t="shared" si="1"/>
        <v>72841</v>
      </c>
      <c r="O45" s="20">
        <f t="shared" si="2"/>
        <v>76080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24.7</v>
      </c>
      <c r="G46" s="80"/>
      <c r="H46" s="80">
        <v>1.6</v>
      </c>
      <c r="I46" s="29">
        <f t="shared" si="3"/>
        <v>26.3</v>
      </c>
      <c r="J46" s="81"/>
      <c r="K46" s="80"/>
      <c r="L46" s="80">
        <v>60.4</v>
      </c>
      <c r="M46" s="80">
        <v>693.7</v>
      </c>
      <c r="N46" s="30">
        <f t="shared" si="1"/>
        <v>754.1</v>
      </c>
      <c r="O46" s="31">
        <f t="shared" si="2"/>
        <v>780.4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40.22</v>
      </c>
      <c r="G47" s="77"/>
      <c r="H47" s="77">
        <v>31.81</v>
      </c>
      <c r="I47" s="26">
        <f t="shared" si="3"/>
        <v>72.03</v>
      </c>
      <c r="J47" s="78"/>
      <c r="K47" s="77"/>
      <c r="L47" s="77">
        <v>59.39</v>
      </c>
      <c r="M47" s="77">
        <v>642.66</v>
      </c>
      <c r="N47" s="27">
        <f t="shared" si="1"/>
        <v>702.05</v>
      </c>
      <c r="O47" s="28">
        <f t="shared" si="2"/>
        <v>774.07999999999993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9751</v>
      </c>
      <c r="G48" s="71"/>
      <c r="H48" s="71">
        <v>11121</v>
      </c>
      <c r="I48" s="17">
        <f t="shared" si="3"/>
        <v>20872</v>
      </c>
      <c r="J48" s="72"/>
      <c r="K48" s="71"/>
      <c r="L48" s="71">
        <v>6931</v>
      </c>
      <c r="M48" s="71">
        <v>71844</v>
      </c>
      <c r="N48" s="19">
        <f t="shared" si="1"/>
        <v>78775</v>
      </c>
      <c r="O48" s="20">
        <f t="shared" si="2"/>
        <v>99647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24.2</v>
      </c>
      <c r="G49" s="80"/>
      <c r="H49" s="80">
        <v>104.2</v>
      </c>
      <c r="I49" s="29">
        <f t="shared" si="3"/>
        <v>128.4</v>
      </c>
      <c r="J49" s="81"/>
      <c r="K49" s="80"/>
      <c r="L49" s="80">
        <v>46.8</v>
      </c>
      <c r="M49" s="80">
        <v>416.5</v>
      </c>
      <c r="N49" s="30">
        <f t="shared" si="1"/>
        <v>463.3</v>
      </c>
      <c r="O49" s="31">
        <f t="shared" si="2"/>
        <v>591.70000000000005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65.97</v>
      </c>
      <c r="G50" s="68"/>
      <c r="H50" s="68">
        <v>32.6</v>
      </c>
      <c r="I50" s="11">
        <f t="shared" si="3"/>
        <v>98.57</v>
      </c>
      <c r="J50" s="69"/>
      <c r="K50" s="68"/>
      <c r="L50" s="68">
        <v>125.73</v>
      </c>
      <c r="M50" s="68">
        <v>1965.83</v>
      </c>
      <c r="N50" s="13">
        <f t="shared" si="1"/>
        <v>2091.56</v>
      </c>
      <c r="O50" s="14">
        <f t="shared" si="2"/>
        <v>2190.13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15596</v>
      </c>
      <c r="G51" s="71"/>
      <c r="H51" s="71">
        <v>11367</v>
      </c>
      <c r="I51" s="17">
        <f t="shared" ref="I51:I58" si="4">SUM(C51:H51)</f>
        <v>26963</v>
      </c>
      <c r="J51" s="72"/>
      <c r="K51" s="71"/>
      <c r="L51" s="71">
        <v>14177</v>
      </c>
      <c r="M51" s="71">
        <v>197638</v>
      </c>
      <c r="N51" s="19">
        <f t="shared" si="1"/>
        <v>211815</v>
      </c>
      <c r="O51" s="20">
        <f>SUM(N51,I51)</f>
        <v>238778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75.099999999999994</v>
      </c>
      <c r="G52" s="80"/>
      <c r="H52" s="80">
        <v>108.3</v>
      </c>
      <c r="I52" s="29">
        <f t="shared" si="4"/>
        <v>183.39999999999998</v>
      </c>
      <c r="J52" s="81"/>
      <c r="K52" s="80"/>
      <c r="L52" s="80">
        <v>129.6</v>
      </c>
      <c r="M52" s="80">
        <v>2168.8000000000002</v>
      </c>
      <c r="N52" s="30">
        <f t="shared" si="1"/>
        <v>2298.4</v>
      </c>
      <c r="O52" s="31">
        <f t="shared" si="2"/>
        <v>2481.8000000000002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65.97</v>
      </c>
      <c r="G53" s="77"/>
      <c r="H53" s="77">
        <v>32.43</v>
      </c>
      <c r="I53" s="26">
        <f t="shared" si="4"/>
        <v>98.4</v>
      </c>
      <c r="J53" s="78"/>
      <c r="K53" s="77"/>
      <c r="L53" s="77">
        <v>125.73</v>
      </c>
      <c r="M53" s="77">
        <v>1961.21</v>
      </c>
      <c r="N53" s="27">
        <f t="shared" si="1"/>
        <v>2086.94</v>
      </c>
      <c r="O53" s="28">
        <f t="shared" si="2"/>
        <v>2185.34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15596</v>
      </c>
      <c r="G54" s="71"/>
      <c r="H54" s="71">
        <v>11321</v>
      </c>
      <c r="I54" s="17">
        <f t="shared" si="4"/>
        <v>26917</v>
      </c>
      <c r="J54" s="72"/>
      <c r="K54" s="71"/>
      <c r="L54" s="71">
        <v>14177</v>
      </c>
      <c r="M54" s="71">
        <v>197519</v>
      </c>
      <c r="N54" s="19">
        <f t="shared" si="1"/>
        <v>211696</v>
      </c>
      <c r="O54" s="20">
        <f t="shared" si="2"/>
        <v>238613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75.099999999999994</v>
      </c>
      <c r="G55" s="74"/>
      <c r="H55" s="74">
        <v>107.4</v>
      </c>
      <c r="I55" s="23">
        <f t="shared" si="4"/>
        <v>182.5</v>
      </c>
      <c r="J55" s="75"/>
      <c r="K55" s="74"/>
      <c r="L55" s="74">
        <v>129.6</v>
      </c>
      <c r="M55" s="74">
        <v>2158.8000000000002</v>
      </c>
      <c r="N55" s="23">
        <f t="shared" si="1"/>
        <v>2288.4</v>
      </c>
      <c r="O55" s="25">
        <f t="shared" si="2"/>
        <v>2470.9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65.97</v>
      </c>
      <c r="G56" s="10">
        <f t="shared" si="5"/>
        <v>0</v>
      </c>
      <c r="H56" s="10">
        <f t="shared" si="5"/>
        <v>32.6</v>
      </c>
      <c r="I56" s="34">
        <f>SUM(C56:H56)</f>
        <v>98.57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125.73</v>
      </c>
      <c r="M56" s="10">
        <f>SUM(M5,M8,M11,M14,M17,M20,M23,M26,M29,M32,M35,M38,M41,M44,M47)</f>
        <v>2010.35</v>
      </c>
      <c r="N56" s="12">
        <f t="shared" si="1"/>
        <v>2136.08</v>
      </c>
      <c r="O56" s="14">
        <f t="shared" si="2"/>
        <v>2234.65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0</v>
      </c>
      <c r="F57" s="36">
        <f t="shared" si="5"/>
        <v>15596</v>
      </c>
      <c r="G57" s="36">
        <f t="shared" si="5"/>
        <v>0</v>
      </c>
      <c r="H57" s="36">
        <f t="shared" si="5"/>
        <v>11388</v>
      </c>
      <c r="I57" s="37">
        <f t="shared" si="4"/>
        <v>26984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14177</v>
      </c>
      <c r="M57" s="36">
        <f t="shared" si="6"/>
        <v>197692</v>
      </c>
      <c r="N57" s="38">
        <f t="shared" si="1"/>
        <v>211869</v>
      </c>
      <c r="O57" s="20">
        <f t="shared" si="2"/>
        <v>238853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75.099999999999994</v>
      </c>
      <c r="G58" s="41">
        <f t="shared" si="5"/>
        <v>0</v>
      </c>
      <c r="H58" s="41">
        <f t="shared" si="5"/>
        <v>109.60000000000001</v>
      </c>
      <c r="I58" s="42">
        <f t="shared" si="4"/>
        <v>184.7</v>
      </c>
      <c r="J58" s="40">
        <f t="shared" si="6"/>
        <v>0</v>
      </c>
      <c r="K58" s="41">
        <f t="shared" si="6"/>
        <v>0</v>
      </c>
      <c r="L58" s="41">
        <f t="shared" si="6"/>
        <v>129.6</v>
      </c>
      <c r="M58" s="41">
        <f t="shared" si="6"/>
        <v>2176</v>
      </c>
      <c r="N58" s="43">
        <f t="shared" si="1"/>
        <v>2305.6</v>
      </c>
      <c r="O58" s="44">
        <f t="shared" si="2"/>
        <v>2490.2999999999997</v>
      </c>
      <c r="P58" s="45">
        <f>SUM(O56,P53,P54,P57)</f>
        <v>2234.65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56</v>
      </c>
      <c r="F61" s="104" t="s">
        <v>48</v>
      </c>
      <c r="G61" s="104" t="s">
        <v>11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40.06</v>
      </c>
      <c r="N63" s="13">
        <f>SUM(J63:M63)</f>
        <v>40.06</v>
      </c>
      <c r="O63" s="14">
        <f>SUM(N63,I63)</f>
        <v>40.06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46</v>
      </c>
      <c r="Q65" s="134" t="s">
        <v>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4.46</v>
      </c>
      <c r="N66" s="27">
        <f t="shared" si="8"/>
        <v>4.46</v>
      </c>
      <c r="O66" s="28">
        <f t="shared" si="9"/>
        <v>4.46</v>
      </c>
      <c r="P66" s="21" t="s">
        <v>25</v>
      </c>
      <c r="Q66" s="134" t="s">
        <v>79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54</v>
      </c>
      <c r="N67" s="19">
        <f t="shared" si="8"/>
        <v>54</v>
      </c>
      <c r="O67" s="20">
        <f t="shared" si="9"/>
        <v>54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7.2</v>
      </c>
      <c r="N68" s="30">
        <f t="shared" si="8"/>
        <v>7.2</v>
      </c>
      <c r="O68" s="31">
        <f t="shared" si="9"/>
        <v>7.2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4.62</v>
      </c>
      <c r="N69" s="27">
        <f t="shared" si="8"/>
        <v>4.62</v>
      </c>
      <c r="O69" s="28">
        <f t="shared" si="9"/>
        <v>4.62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106</v>
      </c>
      <c r="N70" s="19">
        <f t="shared" si="8"/>
        <v>106</v>
      </c>
      <c r="O70" s="20">
        <f t="shared" si="9"/>
        <v>106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9.1</v>
      </c>
      <c r="N71" s="30">
        <f t="shared" si="8"/>
        <v>9.1</v>
      </c>
      <c r="O71" s="31">
        <f t="shared" si="9"/>
        <v>9.1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13</v>
      </c>
      <c r="N73" s="19">
        <f t="shared" si="8"/>
        <v>13</v>
      </c>
      <c r="O73" s="20">
        <f t="shared" si="9"/>
        <v>13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0.9</v>
      </c>
      <c r="N74" s="30">
        <f t="shared" si="8"/>
        <v>0.9</v>
      </c>
      <c r="O74" s="31">
        <f t="shared" si="9"/>
        <v>0.9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18.32</v>
      </c>
      <c r="N75" s="27">
        <f t="shared" si="8"/>
        <v>18.32</v>
      </c>
      <c r="O75" s="28">
        <f t="shared" si="9"/>
        <v>18.32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>
        <v>21</v>
      </c>
      <c r="I76" s="17">
        <f t="shared" si="7"/>
        <v>21</v>
      </c>
      <c r="J76" s="72"/>
      <c r="K76" s="71"/>
      <c r="L76" s="71"/>
      <c r="M76" s="71">
        <v>572</v>
      </c>
      <c r="N76" s="19">
        <f t="shared" si="8"/>
        <v>572</v>
      </c>
      <c r="O76" s="20">
        <f t="shared" si="9"/>
        <v>593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>
        <v>1.3</v>
      </c>
      <c r="I77" s="29">
        <f t="shared" si="7"/>
        <v>1.3</v>
      </c>
      <c r="J77" s="81"/>
      <c r="K77" s="80"/>
      <c r="L77" s="80"/>
      <c r="M77" s="80">
        <v>30.4</v>
      </c>
      <c r="N77" s="30">
        <f t="shared" si="8"/>
        <v>30.4</v>
      </c>
      <c r="O77" s="31">
        <f t="shared" si="9"/>
        <v>31.7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8.4600000000000009</v>
      </c>
      <c r="N78" s="27">
        <f t="shared" si="8"/>
        <v>8.4600000000000009</v>
      </c>
      <c r="O78" s="28">
        <f t="shared" si="9"/>
        <v>8.4600000000000009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329</v>
      </c>
      <c r="N79" s="19">
        <f t="shared" si="8"/>
        <v>329</v>
      </c>
      <c r="O79" s="20">
        <f t="shared" si="9"/>
        <v>329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13.5</v>
      </c>
      <c r="N80" s="30">
        <f t="shared" si="8"/>
        <v>13.5</v>
      </c>
      <c r="O80" s="31">
        <f t="shared" si="9"/>
        <v>13.5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39.96</v>
      </c>
      <c r="N81" s="27">
        <f t="shared" si="8"/>
        <v>39.96</v>
      </c>
      <c r="O81" s="28">
        <f t="shared" si="9"/>
        <v>39.96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1984</v>
      </c>
      <c r="N82" s="19">
        <f t="shared" si="8"/>
        <v>1984</v>
      </c>
      <c r="O82" s="20">
        <f t="shared" si="9"/>
        <v>1984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60.5</v>
      </c>
      <c r="N83" s="30">
        <f t="shared" si="8"/>
        <v>60.5</v>
      </c>
      <c r="O83" s="31">
        <f t="shared" si="9"/>
        <v>60.5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>
        <v>0.56000000000000005</v>
      </c>
      <c r="M84" s="77">
        <v>14.9</v>
      </c>
      <c r="N84" s="27">
        <f t="shared" si="8"/>
        <v>15.46</v>
      </c>
      <c r="O84" s="28">
        <f t="shared" si="9"/>
        <v>15.46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>
        <v>40</v>
      </c>
      <c r="M85" s="71">
        <v>953</v>
      </c>
      <c r="N85" s="19">
        <f t="shared" si="8"/>
        <v>993</v>
      </c>
      <c r="O85" s="20">
        <f t="shared" si="9"/>
        <v>993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>
        <v>1.2</v>
      </c>
      <c r="M86" s="80">
        <v>28.7</v>
      </c>
      <c r="N86" s="30">
        <f t="shared" si="8"/>
        <v>29.9</v>
      </c>
      <c r="O86" s="31">
        <f t="shared" si="9"/>
        <v>29.9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0.13</v>
      </c>
      <c r="G87" s="77"/>
      <c r="H87" s="77"/>
      <c r="I87" s="26">
        <f t="shared" si="7"/>
        <v>0.13</v>
      </c>
      <c r="J87" s="78"/>
      <c r="K87" s="77"/>
      <c r="L87" s="77">
        <v>0.12</v>
      </c>
      <c r="M87" s="77">
        <v>55.36</v>
      </c>
      <c r="N87" s="27">
        <f t="shared" si="8"/>
        <v>55.48</v>
      </c>
      <c r="O87" s="28">
        <f t="shared" si="9"/>
        <v>55.61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24</v>
      </c>
      <c r="G88" s="71"/>
      <c r="H88" s="71"/>
      <c r="I88" s="17">
        <f t="shared" si="7"/>
        <v>24</v>
      </c>
      <c r="J88" s="72"/>
      <c r="K88" s="71"/>
      <c r="L88" s="71">
        <v>10</v>
      </c>
      <c r="M88" s="71">
        <v>4290</v>
      </c>
      <c r="N88" s="19">
        <f t="shared" si="8"/>
        <v>4300</v>
      </c>
      <c r="O88" s="20">
        <f t="shared" si="9"/>
        <v>4324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0.4</v>
      </c>
      <c r="G89" s="80"/>
      <c r="H89" s="80"/>
      <c r="I89" s="29">
        <f t="shared" si="7"/>
        <v>0.4</v>
      </c>
      <c r="J89" s="81"/>
      <c r="K89" s="80"/>
      <c r="L89" s="80">
        <v>0.3</v>
      </c>
      <c r="M89" s="80">
        <v>119.3</v>
      </c>
      <c r="N89" s="30">
        <f t="shared" si="8"/>
        <v>119.6</v>
      </c>
      <c r="O89" s="31">
        <f t="shared" si="9"/>
        <v>120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1.38</v>
      </c>
      <c r="G90" s="77"/>
      <c r="H90" s="77"/>
      <c r="I90" s="26">
        <f t="shared" si="7"/>
        <v>1.38</v>
      </c>
      <c r="J90" s="78"/>
      <c r="K90" s="77"/>
      <c r="L90" s="77">
        <v>1.7</v>
      </c>
      <c r="M90" s="77">
        <v>28.79</v>
      </c>
      <c r="N90" s="27">
        <f t="shared" si="8"/>
        <v>30.49</v>
      </c>
      <c r="O90" s="28">
        <f t="shared" si="9"/>
        <v>31.869999999999997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292</v>
      </c>
      <c r="G91" s="71"/>
      <c r="H91" s="71"/>
      <c r="I91" s="17">
        <f t="shared" si="7"/>
        <v>292</v>
      </c>
      <c r="J91" s="72"/>
      <c r="K91" s="71"/>
      <c r="L91" s="71">
        <v>155</v>
      </c>
      <c r="M91" s="71">
        <v>2434</v>
      </c>
      <c r="N91" s="19">
        <f t="shared" si="8"/>
        <v>2589</v>
      </c>
      <c r="O91" s="20">
        <f t="shared" si="9"/>
        <v>2881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3.8</v>
      </c>
      <c r="G92" s="80"/>
      <c r="H92" s="80"/>
      <c r="I92" s="29">
        <f t="shared" si="7"/>
        <v>3.8</v>
      </c>
      <c r="J92" s="81"/>
      <c r="K92" s="80"/>
      <c r="L92" s="80">
        <v>3.9</v>
      </c>
      <c r="M92" s="80">
        <v>61.1</v>
      </c>
      <c r="N92" s="30">
        <f t="shared" si="8"/>
        <v>65</v>
      </c>
      <c r="O92" s="31">
        <f t="shared" si="9"/>
        <v>68.8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0.48</v>
      </c>
      <c r="G93" s="77"/>
      <c r="H93" s="77"/>
      <c r="I93" s="26">
        <f t="shared" si="7"/>
        <v>0.48</v>
      </c>
      <c r="J93" s="78"/>
      <c r="K93" s="77"/>
      <c r="L93" s="77"/>
      <c r="M93" s="77">
        <v>90.13</v>
      </c>
      <c r="N93" s="27">
        <f t="shared" si="8"/>
        <v>90.13</v>
      </c>
      <c r="O93" s="28">
        <f t="shared" si="9"/>
        <v>90.61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109</v>
      </c>
      <c r="G94" s="71"/>
      <c r="H94" s="71"/>
      <c r="I94" s="17">
        <f t="shared" si="7"/>
        <v>109</v>
      </c>
      <c r="J94" s="72"/>
      <c r="K94" s="71"/>
      <c r="L94" s="71"/>
      <c r="M94" s="71">
        <v>7239</v>
      </c>
      <c r="N94" s="19">
        <f t="shared" si="8"/>
        <v>7239</v>
      </c>
      <c r="O94" s="20">
        <f t="shared" si="9"/>
        <v>7348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1.2</v>
      </c>
      <c r="G95" s="80"/>
      <c r="H95" s="80"/>
      <c r="I95" s="29">
        <f t="shared" si="7"/>
        <v>1.2</v>
      </c>
      <c r="J95" s="81"/>
      <c r="K95" s="80"/>
      <c r="L95" s="80"/>
      <c r="M95" s="80">
        <v>140.69999999999999</v>
      </c>
      <c r="N95" s="30">
        <f t="shared" si="8"/>
        <v>140.69999999999999</v>
      </c>
      <c r="O95" s="31">
        <f t="shared" si="9"/>
        <v>141.89999999999998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0.87</v>
      </c>
      <c r="G96" s="77"/>
      <c r="H96" s="77">
        <v>0.17</v>
      </c>
      <c r="I96" s="26">
        <f t="shared" si="7"/>
        <v>1.04</v>
      </c>
      <c r="J96" s="78"/>
      <c r="K96" s="77"/>
      <c r="L96" s="77">
        <v>2.0099999999999998</v>
      </c>
      <c r="M96" s="77">
        <v>52.22</v>
      </c>
      <c r="N96" s="27">
        <f t="shared" si="8"/>
        <v>54.23</v>
      </c>
      <c r="O96" s="28">
        <f t="shared" si="9"/>
        <v>55.269999999999996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189</v>
      </c>
      <c r="G97" s="71"/>
      <c r="H97" s="71">
        <v>46</v>
      </c>
      <c r="I97" s="17">
        <f t="shared" si="7"/>
        <v>235</v>
      </c>
      <c r="J97" s="72"/>
      <c r="K97" s="71"/>
      <c r="L97" s="71">
        <v>226</v>
      </c>
      <c r="M97" s="71">
        <v>4983</v>
      </c>
      <c r="N97" s="19">
        <f t="shared" si="8"/>
        <v>5209</v>
      </c>
      <c r="O97" s="20">
        <f t="shared" si="9"/>
        <v>5444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1.9</v>
      </c>
      <c r="G98" s="80"/>
      <c r="H98" s="80">
        <v>0.9</v>
      </c>
      <c r="I98" s="29">
        <f t="shared" si="7"/>
        <v>2.8</v>
      </c>
      <c r="J98" s="81"/>
      <c r="K98" s="80"/>
      <c r="L98" s="80">
        <v>4.2</v>
      </c>
      <c r="M98" s="80">
        <v>87.8</v>
      </c>
      <c r="N98" s="30">
        <f t="shared" si="8"/>
        <v>92</v>
      </c>
      <c r="O98" s="31">
        <f t="shared" si="9"/>
        <v>94.8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10.02</v>
      </c>
      <c r="G99" s="77"/>
      <c r="H99" s="77">
        <v>0.3</v>
      </c>
      <c r="I99" s="26">
        <f t="shared" si="7"/>
        <v>10.32</v>
      </c>
      <c r="J99" s="78"/>
      <c r="K99" s="77"/>
      <c r="L99" s="77">
        <v>10.62</v>
      </c>
      <c r="M99" s="77">
        <v>356.53</v>
      </c>
      <c r="N99" s="27">
        <f t="shared" si="8"/>
        <v>367.15</v>
      </c>
      <c r="O99" s="28">
        <f t="shared" si="9"/>
        <v>377.46999999999997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2100</v>
      </c>
      <c r="G100" s="71"/>
      <c r="H100" s="71">
        <v>92</v>
      </c>
      <c r="I100" s="17">
        <f t="shared" si="7"/>
        <v>2192</v>
      </c>
      <c r="J100" s="72"/>
      <c r="K100" s="71"/>
      <c r="L100" s="71">
        <v>938</v>
      </c>
      <c r="M100" s="71">
        <v>35927</v>
      </c>
      <c r="N100" s="19">
        <f t="shared" si="8"/>
        <v>36865</v>
      </c>
      <c r="O100" s="20">
        <f t="shared" si="9"/>
        <v>39057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18.899999999999999</v>
      </c>
      <c r="G101" s="80"/>
      <c r="H101" s="80">
        <v>1.6</v>
      </c>
      <c r="I101" s="29">
        <f t="shared" si="7"/>
        <v>20.5</v>
      </c>
      <c r="J101" s="81"/>
      <c r="K101" s="80"/>
      <c r="L101" s="80">
        <v>12.8</v>
      </c>
      <c r="M101" s="80">
        <v>506.6</v>
      </c>
      <c r="N101" s="30">
        <f t="shared" si="8"/>
        <v>519.4</v>
      </c>
      <c r="O101" s="31">
        <f t="shared" si="9"/>
        <v>539.9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12.87</v>
      </c>
      <c r="G102" s="77"/>
      <c r="H102" s="77">
        <v>0.32</v>
      </c>
      <c r="I102" s="26">
        <f t="shared" si="7"/>
        <v>13.19</v>
      </c>
      <c r="J102" s="78"/>
      <c r="K102" s="77"/>
      <c r="L102" s="77">
        <v>51.33</v>
      </c>
      <c r="M102" s="77">
        <v>653.88</v>
      </c>
      <c r="N102" s="27">
        <f t="shared" si="8"/>
        <v>705.21</v>
      </c>
      <c r="O102" s="28">
        <f t="shared" si="9"/>
        <v>718.40000000000009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3131</v>
      </c>
      <c r="G103" s="71"/>
      <c r="H103" s="71">
        <v>108</v>
      </c>
      <c r="I103" s="17">
        <f t="shared" si="7"/>
        <v>3239</v>
      </c>
      <c r="J103" s="72"/>
      <c r="K103" s="71"/>
      <c r="L103" s="71">
        <v>5877</v>
      </c>
      <c r="M103" s="71">
        <v>66964</v>
      </c>
      <c r="N103" s="19">
        <f t="shared" si="8"/>
        <v>72841</v>
      </c>
      <c r="O103" s="20">
        <f t="shared" si="9"/>
        <v>76080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24.7</v>
      </c>
      <c r="G104" s="80"/>
      <c r="H104" s="80">
        <v>1.6</v>
      </c>
      <c r="I104" s="29">
        <f t="shared" si="7"/>
        <v>26.3</v>
      </c>
      <c r="J104" s="81"/>
      <c r="K104" s="80"/>
      <c r="L104" s="80">
        <v>60.4</v>
      </c>
      <c r="M104" s="80">
        <v>693.7</v>
      </c>
      <c r="N104" s="30">
        <f t="shared" si="8"/>
        <v>754.1</v>
      </c>
      <c r="O104" s="31">
        <f t="shared" si="9"/>
        <v>780.4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6.51</v>
      </c>
      <c r="G105" s="77"/>
      <c r="H105" s="77">
        <v>9.81</v>
      </c>
      <c r="I105" s="26">
        <f t="shared" si="7"/>
        <v>16.32</v>
      </c>
      <c r="J105" s="78"/>
      <c r="K105" s="77"/>
      <c r="L105" s="77">
        <v>40.72</v>
      </c>
      <c r="M105" s="77">
        <v>318.56</v>
      </c>
      <c r="N105" s="27">
        <f t="shared" si="8"/>
        <v>359.28</v>
      </c>
      <c r="O105" s="28">
        <f t="shared" si="9"/>
        <v>375.59999999999997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1565</v>
      </c>
      <c r="G106" s="71"/>
      <c r="H106" s="71">
        <v>2471</v>
      </c>
      <c r="I106" s="17">
        <f t="shared" si="7"/>
        <v>4036</v>
      </c>
      <c r="J106" s="72"/>
      <c r="K106" s="71"/>
      <c r="L106" s="71">
        <v>4587</v>
      </c>
      <c r="M106" s="71">
        <v>36646</v>
      </c>
      <c r="N106" s="19">
        <f t="shared" si="8"/>
        <v>41233</v>
      </c>
      <c r="O106" s="20">
        <f t="shared" si="9"/>
        <v>45269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8.9</v>
      </c>
      <c r="G107" s="80"/>
      <c r="H107" s="80">
        <v>34.6</v>
      </c>
      <c r="I107" s="29">
        <f t="shared" si="7"/>
        <v>43.5</v>
      </c>
      <c r="J107" s="81"/>
      <c r="K107" s="80"/>
      <c r="L107" s="80">
        <v>44.4</v>
      </c>
      <c r="M107" s="80">
        <v>347.8</v>
      </c>
      <c r="N107" s="30">
        <f t="shared" si="8"/>
        <v>392.2</v>
      </c>
      <c r="O107" s="31">
        <f t="shared" si="9"/>
        <v>435.7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1.32</v>
      </c>
      <c r="G108" s="77"/>
      <c r="H108" s="77">
        <v>2.99</v>
      </c>
      <c r="I108" s="26">
        <f t="shared" si="7"/>
        <v>4.3100000000000005</v>
      </c>
      <c r="J108" s="78"/>
      <c r="K108" s="77"/>
      <c r="L108" s="77">
        <v>5.14</v>
      </c>
      <c r="M108" s="77">
        <v>135.81</v>
      </c>
      <c r="N108" s="27">
        <f t="shared" si="8"/>
        <v>140.94999999999999</v>
      </c>
      <c r="O108" s="28">
        <f t="shared" si="9"/>
        <v>145.26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316</v>
      </c>
      <c r="G109" s="71"/>
      <c r="H109" s="71">
        <v>911</v>
      </c>
      <c r="I109" s="17">
        <f t="shared" si="7"/>
        <v>1227</v>
      </c>
      <c r="J109" s="72"/>
      <c r="K109" s="71"/>
      <c r="L109" s="71">
        <v>622</v>
      </c>
      <c r="M109" s="71">
        <v>15132</v>
      </c>
      <c r="N109" s="19">
        <f t="shared" si="8"/>
        <v>15754</v>
      </c>
      <c r="O109" s="20">
        <f t="shared" si="9"/>
        <v>16981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1.5</v>
      </c>
      <c r="G110" s="80"/>
      <c r="H110" s="80">
        <v>11.8</v>
      </c>
      <c r="I110" s="29">
        <f t="shared" si="7"/>
        <v>13.3</v>
      </c>
      <c r="J110" s="81"/>
      <c r="K110" s="80"/>
      <c r="L110" s="80">
        <v>2.4</v>
      </c>
      <c r="M110" s="80">
        <v>68.7</v>
      </c>
      <c r="N110" s="30">
        <f t="shared" si="8"/>
        <v>71.100000000000009</v>
      </c>
      <c r="O110" s="31">
        <f t="shared" si="9"/>
        <v>84.4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4.72</v>
      </c>
      <c r="G111" s="77"/>
      <c r="H111" s="77">
        <v>0.39</v>
      </c>
      <c r="I111" s="26">
        <f t="shared" si="7"/>
        <v>5.1099999999999994</v>
      </c>
      <c r="J111" s="78"/>
      <c r="K111" s="77"/>
      <c r="L111" s="77">
        <v>13.23</v>
      </c>
      <c r="M111" s="77">
        <v>135.32</v>
      </c>
      <c r="N111" s="27">
        <f t="shared" si="8"/>
        <v>148.54999999999998</v>
      </c>
      <c r="O111" s="28">
        <f t="shared" si="9"/>
        <v>153.65999999999997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1221</v>
      </c>
      <c r="G112" s="71"/>
      <c r="H112" s="71">
        <v>156</v>
      </c>
      <c r="I112" s="17">
        <f t="shared" si="7"/>
        <v>1377</v>
      </c>
      <c r="J112" s="72"/>
      <c r="K112" s="71"/>
      <c r="L112" s="71">
        <v>1682</v>
      </c>
      <c r="M112" s="71">
        <v>14977</v>
      </c>
      <c r="N112" s="19">
        <f t="shared" si="8"/>
        <v>16659</v>
      </c>
      <c r="O112" s="20">
        <f t="shared" si="9"/>
        <v>18036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4.5999999999999996</v>
      </c>
      <c r="G113" s="80"/>
      <c r="H113" s="80">
        <v>1.7</v>
      </c>
      <c r="I113" s="29">
        <f t="shared" si="7"/>
        <v>6.3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5.36</v>
      </c>
      <c r="G114" s="77"/>
      <c r="H114" s="77">
        <v>0.18</v>
      </c>
      <c r="I114" s="26">
        <f t="shared" si="7"/>
        <v>5.54</v>
      </c>
      <c r="J114" s="78"/>
      <c r="K114" s="77"/>
      <c r="L114" s="77">
        <v>0.3</v>
      </c>
      <c r="M114" s="77">
        <v>30.61</v>
      </c>
      <c r="N114" s="27">
        <f t="shared" si="8"/>
        <v>30.91</v>
      </c>
      <c r="O114" s="28">
        <f t="shared" si="9"/>
        <v>36.450000000000003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1269</v>
      </c>
      <c r="G115" s="71"/>
      <c r="H115" s="71">
        <v>76</v>
      </c>
      <c r="I115" s="17">
        <f t="shared" si="7"/>
        <v>1345</v>
      </c>
      <c r="J115" s="72"/>
      <c r="K115" s="71"/>
      <c r="L115" s="71">
        <v>40</v>
      </c>
      <c r="M115" s="71">
        <v>2924</v>
      </c>
      <c r="N115" s="19">
        <f t="shared" si="8"/>
        <v>2964</v>
      </c>
      <c r="O115" s="20">
        <f t="shared" si="9"/>
        <v>4309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3.7</v>
      </c>
      <c r="G116" s="89"/>
      <c r="H116" s="89">
        <v>0.7</v>
      </c>
      <c r="I116" s="47">
        <f t="shared" si="7"/>
        <v>4.4000000000000004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4.4000000000000004</v>
      </c>
      <c r="P116" s="45">
        <f>SUM(O136,P111,P112,P115)</f>
        <v>2234.65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43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0.56000000000000005</v>
      </c>
      <c r="G121" s="68"/>
      <c r="H121" s="68"/>
      <c r="I121" s="11">
        <f t="shared" si="7"/>
        <v>0.56000000000000005</v>
      </c>
      <c r="J121" s="69"/>
      <c r="K121" s="68"/>
      <c r="L121" s="68"/>
      <c r="M121" s="68">
        <v>2.99</v>
      </c>
      <c r="N121" s="13">
        <f t="shared" si="8"/>
        <v>2.99</v>
      </c>
      <c r="O121" s="14">
        <f t="shared" si="9"/>
        <v>3.5500000000000003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142</v>
      </c>
      <c r="G122" s="71"/>
      <c r="H122" s="71"/>
      <c r="I122" s="17">
        <f t="shared" si="7"/>
        <v>142</v>
      </c>
      <c r="J122" s="72"/>
      <c r="K122" s="71"/>
      <c r="L122" s="71"/>
      <c r="M122" s="71">
        <v>382</v>
      </c>
      <c r="N122" s="19">
        <f t="shared" si="8"/>
        <v>382</v>
      </c>
      <c r="O122" s="20">
        <f t="shared" si="9"/>
        <v>524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0.4</v>
      </c>
      <c r="G123" s="80"/>
      <c r="H123" s="80"/>
      <c r="I123" s="29">
        <f t="shared" si="7"/>
        <v>0.4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0.4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7.17</v>
      </c>
      <c r="G124" s="77"/>
      <c r="H124" s="77"/>
      <c r="I124" s="26">
        <f t="shared" si="7"/>
        <v>7.17</v>
      </c>
      <c r="J124" s="78"/>
      <c r="K124" s="77"/>
      <c r="L124" s="77"/>
      <c r="M124" s="77">
        <v>0.91</v>
      </c>
      <c r="N124" s="27">
        <f t="shared" si="8"/>
        <v>0.91</v>
      </c>
      <c r="O124" s="28">
        <f t="shared" si="9"/>
        <v>8.08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1559</v>
      </c>
      <c r="G125" s="71"/>
      <c r="H125" s="71"/>
      <c r="I125" s="17">
        <f t="shared" si="7"/>
        <v>1559</v>
      </c>
      <c r="J125" s="72"/>
      <c r="K125" s="71"/>
      <c r="L125" s="71"/>
      <c r="M125" s="71">
        <v>101</v>
      </c>
      <c r="N125" s="19">
        <f t="shared" si="8"/>
        <v>101</v>
      </c>
      <c r="O125" s="20">
        <f t="shared" si="9"/>
        <v>1660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1.5</v>
      </c>
      <c r="G126" s="80"/>
      <c r="H126" s="80"/>
      <c r="I126" s="29">
        <f t="shared" si="7"/>
        <v>1.5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14.58</v>
      </c>
      <c r="G127" s="77"/>
      <c r="H127" s="77">
        <v>18.440000000000001</v>
      </c>
      <c r="I127" s="26">
        <f t="shared" si="7"/>
        <v>33.020000000000003</v>
      </c>
      <c r="J127" s="78"/>
      <c r="K127" s="77"/>
      <c r="L127" s="77"/>
      <c r="M127" s="77">
        <v>18.46</v>
      </c>
      <c r="N127" s="27">
        <f t="shared" si="8"/>
        <v>18.46</v>
      </c>
      <c r="O127" s="28">
        <f t="shared" si="9"/>
        <v>51.480000000000004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3679</v>
      </c>
      <c r="G128" s="71"/>
      <c r="H128" s="71">
        <v>7507</v>
      </c>
      <c r="I128" s="17">
        <f t="shared" si="7"/>
        <v>11186</v>
      </c>
      <c r="J128" s="72"/>
      <c r="K128" s="71"/>
      <c r="L128" s="71"/>
      <c r="M128" s="71">
        <v>1682</v>
      </c>
      <c r="N128" s="19">
        <f t="shared" si="8"/>
        <v>1682</v>
      </c>
      <c r="O128" s="20">
        <f t="shared" si="9"/>
        <v>12868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3.6</v>
      </c>
      <c r="G129" s="80"/>
      <c r="H129" s="80">
        <v>55.4</v>
      </c>
      <c r="I129" s="29">
        <f t="shared" si="7"/>
        <v>59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59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65.97</v>
      </c>
      <c r="G130" s="68"/>
      <c r="H130" s="68">
        <v>32.6</v>
      </c>
      <c r="I130" s="11">
        <f t="shared" si="7"/>
        <v>98.57</v>
      </c>
      <c r="J130" s="69"/>
      <c r="K130" s="68"/>
      <c r="L130" s="68">
        <v>125.73</v>
      </c>
      <c r="M130" s="68">
        <v>1965.83</v>
      </c>
      <c r="N130" s="13">
        <f>SUM(J130:M130)</f>
        <v>2091.56</v>
      </c>
      <c r="O130" s="14">
        <f t="shared" si="9"/>
        <v>2190.13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15596</v>
      </c>
      <c r="G131" s="71"/>
      <c r="H131" s="71">
        <v>11367</v>
      </c>
      <c r="I131" s="17">
        <f t="shared" si="7"/>
        <v>26963</v>
      </c>
      <c r="J131" s="72"/>
      <c r="K131" s="71"/>
      <c r="L131" s="71">
        <v>14177</v>
      </c>
      <c r="M131" s="71">
        <v>197638</v>
      </c>
      <c r="N131" s="19">
        <f t="shared" si="8"/>
        <v>211815</v>
      </c>
      <c r="O131" s="20">
        <f t="shared" si="9"/>
        <v>238778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75.099999999999994</v>
      </c>
      <c r="G132" s="80"/>
      <c r="H132" s="80">
        <v>108.3</v>
      </c>
      <c r="I132" s="29">
        <f t="shared" ref="I132:I138" si="10">SUM(C132:H132)</f>
        <v>183.39999999999998</v>
      </c>
      <c r="J132" s="81"/>
      <c r="K132" s="80"/>
      <c r="L132" s="80">
        <v>129.6</v>
      </c>
      <c r="M132" s="80">
        <v>2168.8000000000002</v>
      </c>
      <c r="N132" s="30">
        <f t="shared" ref="N132:N138" si="11">SUM(J132:M132)</f>
        <v>2298.4</v>
      </c>
      <c r="O132" s="31">
        <f t="shared" ref="O132:O138" si="12">SUM(N132,I132)</f>
        <v>2481.8000000000002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65.97</v>
      </c>
      <c r="G133" s="77"/>
      <c r="H133" s="77">
        <v>32.43</v>
      </c>
      <c r="I133" s="26">
        <f t="shared" si="10"/>
        <v>98.4</v>
      </c>
      <c r="J133" s="78"/>
      <c r="K133" s="77"/>
      <c r="L133" s="77">
        <v>125.73</v>
      </c>
      <c r="M133" s="77">
        <v>1961.21</v>
      </c>
      <c r="N133" s="27">
        <f t="shared" si="11"/>
        <v>2086.94</v>
      </c>
      <c r="O133" s="28">
        <f t="shared" si="12"/>
        <v>2185.34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15596</v>
      </c>
      <c r="G134" s="71"/>
      <c r="H134" s="71">
        <v>11321</v>
      </c>
      <c r="I134" s="17">
        <f t="shared" si="10"/>
        <v>26917</v>
      </c>
      <c r="J134" s="72"/>
      <c r="K134" s="71"/>
      <c r="L134" s="71">
        <v>14177</v>
      </c>
      <c r="M134" s="71">
        <v>197519</v>
      </c>
      <c r="N134" s="19">
        <f t="shared" si="11"/>
        <v>211696</v>
      </c>
      <c r="O134" s="20">
        <f t="shared" si="12"/>
        <v>238613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75.099999999999994</v>
      </c>
      <c r="G135" s="89"/>
      <c r="H135" s="89">
        <v>107.4</v>
      </c>
      <c r="I135" s="47">
        <f t="shared" si="10"/>
        <v>182.5</v>
      </c>
      <c r="J135" s="90"/>
      <c r="K135" s="89"/>
      <c r="L135" s="89">
        <v>129.6</v>
      </c>
      <c r="M135" s="89">
        <v>2158.8000000000002</v>
      </c>
      <c r="N135" s="49">
        <f t="shared" si="11"/>
        <v>2288.4</v>
      </c>
      <c r="O135" s="44">
        <f t="shared" si="12"/>
        <v>2470.9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</v>
      </c>
      <c r="F136" s="57">
        <f t="shared" si="13"/>
        <v>65.97</v>
      </c>
      <c r="G136" s="57">
        <f t="shared" si="13"/>
        <v>0</v>
      </c>
      <c r="H136" s="57">
        <f t="shared" si="13"/>
        <v>32.6</v>
      </c>
      <c r="I136" s="58">
        <f t="shared" si="10"/>
        <v>98.57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125.73</v>
      </c>
      <c r="M136" s="57">
        <f t="shared" si="14"/>
        <v>2010.35</v>
      </c>
      <c r="N136" s="60">
        <f t="shared" si="11"/>
        <v>2136.08</v>
      </c>
      <c r="O136" s="61">
        <f t="shared" si="12"/>
        <v>2234.65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0</v>
      </c>
      <c r="F137" s="36">
        <f t="shared" si="13"/>
        <v>15596</v>
      </c>
      <c r="G137" s="36">
        <f t="shared" si="13"/>
        <v>0</v>
      </c>
      <c r="H137" s="36">
        <f t="shared" si="13"/>
        <v>11388</v>
      </c>
      <c r="I137" s="17">
        <f t="shared" si="10"/>
        <v>26984</v>
      </c>
      <c r="J137" s="18">
        <f t="shared" si="14"/>
        <v>0</v>
      </c>
      <c r="K137" s="16">
        <f t="shared" si="14"/>
        <v>0</v>
      </c>
      <c r="L137" s="16">
        <f t="shared" si="14"/>
        <v>14177</v>
      </c>
      <c r="M137" s="16">
        <f t="shared" si="14"/>
        <v>197692</v>
      </c>
      <c r="N137" s="19">
        <f t="shared" si="11"/>
        <v>211869</v>
      </c>
      <c r="O137" s="20">
        <f t="shared" si="12"/>
        <v>238853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75.099999999999994</v>
      </c>
      <c r="G138" s="41">
        <f t="shared" si="13"/>
        <v>0</v>
      </c>
      <c r="H138" s="41">
        <f t="shared" si="13"/>
        <v>109.6</v>
      </c>
      <c r="I138" s="47">
        <f t="shared" si="10"/>
        <v>184.7</v>
      </c>
      <c r="J138" s="48">
        <f t="shared" si="14"/>
        <v>0</v>
      </c>
      <c r="K138" s="46">
        <f t="shared" si="14"/>
        <v>0</v>
      </c>
      <c r="L138" s="46">
        <f t="shared" si="14"/>
        <v>129.6</v>
      </c>
      <c r="M138" s="46">
        <f t="shared" si="14"/>
        <v>2176</v>
      </c>
      <c r="N138" s="49">
        <f t="shared" si="11"/>
        <v>2305.6</v>
      </c>
      <c r="O138" s="44">
        <f t="shared" si="12"/>
        <v>2490.2999999999997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66</v>
      </c>
      <c r="D3" s="104" t="s">
        <v>76</v>
      </c>
      <c r="E3" s="104" t="s">
        <v>56</v>
      </c>
      <c r="F3" s="104" t="s">
        <v>63</v>
      </c>
      <c r="G3" s="104" t="s">
        <v>80</v>
      </c>
      <c r="H3" s="104" t="s">
        <v>12</v>
      </c>
      <c r="I3" s="100" t="s">
        <v>13</v>
      </c>
      <c r="J3" s="102" t="s">
        <v>14</v>
      </c>
      <c r="K3" s="104" t="s">
        <v>51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14.26</v>
      </c>
      <c r="N5" s="13">
        <f t="shared" ref="N5:N58" si="1">SUM(J5:M5)</f>
        <v>14.26</v>
      </c>
      <c r="O5" s="14">
        <f>SUM(N5,I5)</f>
        <v>14.26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12.14</v>
      </c>
      <c r="N8" s="27">
        <f t="shared" si="1"/>
        <v>12.14</v>
      </c>
      <c r="O8" s="28">
        <f t="shared" si="2"/>
        <v>12.14</v>
      </c>
      <c r="P8" s="21" t="s">
        <v>25</v>
      </c>
      <c r="Q8" s="134" t="s">
        <v>82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158</v>
      </c>
      <c r="N9" s="19">
        <f t="shared" si="1"/>
        <v>158</v>
      </c>
      <c r="O9" s="20">
        <f t="shared" si="2"/>
        <v>158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23.1</v>
      </c>
      <c r="N10" s="30">
        <f t="shared" si="1"/>
        <v>23.1</v>
      </c>
      <c r="O10" s="31">
        <f t="shared" si="2"/>
        <v>23.1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0.02</v>
      </c>
      <c r="N11" s="27">
        <f t="shared" si="1"/>
        <v>0.02</v>
      </c>
      <c r="O11" s="28">
        <f t="shared" si="2"/>
        <v>0.02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</v>
      </c>
      <c r="N12" s="19">
        <f t="shared" si="1"/>
        <v>1</v>
      </c>
      <c r="O12" s="20">
        <f t="shared" si="2"/>
        <v>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0.1</v>
      </c>
      <c r="N13" s="30">
        <f t="shared" si="1"/>
        <v>0.1</v>
      </c>
      <c r="O13" s="31">
        <f t="shared" si="2"/>
        <v>0.1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0.17</v>
      </c>
      <c r="N14" s="27">
        <f t="shared" si="1"/>
        <v>0.17</v>
      </c>
      <c r="O14" s="28">
        <f t="shared" si="2"/>
        <v>0.17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5</v>
      </c>
      <c r="N15" s="19">
        <f t="shared" si="1"/>
        <v>5</v>
      </c>
      <c r="O15" s="20">
        <f t="shared" si="2"/>
        <v>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0.3</v>
      </c>
      <c r="N16" s="30">
        <f t="shared" si="1"/>
        <v>0.3</v>
      </c>
      <c r="O16" s="31">
        <f t="shared" si="2"/>
        <v>0.3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>
        <v>1</v>
      </c>
      <c r="H17" s="77"/>
      <c r="I17" s="26">
        <f t="shared" si="0"/>
        <v>1</v>
      </c>
      <c r="J17" s="78"/>
      <c r="K17" s="77"/>
      <c r="L17" s="77">
        <v>0.03</v>
      </c>
      <c r="M17" s="77">
        <v>5.63</v>
      </c>
      <c r="N17" s="27">
        <f t="shared" si="1"/>
        <v>5.66</v>
      </c>
      <c r="O17" s="28">
        <f t="shared" si="2"/>
        <v>6.66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>
        <v>179</v>
      </c>
      <c r="H18" s="71"/>
      <c r="I18" s="17">
        <f t="shared" si="0"/>
        <v>179</v>
      </c>
      <c r="J18" s="72"/>
      <c r="K18" s="71"/>
      <c r="L18" s="71">
        <v>0</v>
      </c>
      <c r="M18" s="71">
        <v>148</v>
      </c>
      <c r="N18" s="19">
        <f t="shared" si="1"/>
        <v>148</v>
      </c>
      <c r="O18" s="20">
        <f t="shared" si="2"/>
        <v>327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>
        <v>8.1999999999999993</v>
      </c>
      <c r="H19" s="80"/>
      <c r="I19" s="29">
        <f t="shared" si="0"/>
        <v>8.1999999999999993</v>
      </c>
      <c r="J19" s="81"/>
      <c r="K19" s="80"/>
      <c r="L19" s="80">
        <v>0</v>
      </c>
      <c r="M19" s="80">
        <v>8.1999999999999993</v>
      </c>
      <c r="N19" s="30">
        <f t="shared" si="1"/>
        <v>8.1999999999999993</v>
      </c>
      <c r="O19" s="31">
        <f t="shared" si="2"/>
        <v>16.399999999999999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>
        <v>0.11</v>
      </c>
      <c r="M20" s="77">
        <v>6.63</v>
      </c>
      <c r="N20" s="27">
        <f t="shared" si="1"/>
        <v>6.74</v>
      </c>
      <c r="O20" s="28">
        <f t="shared" si="2"/>
        <v>6.74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>
        <v>5</v>
      </c>
      <c r="M21" s="71">
        <v>342</v>
      </c>
      <c r="N21" s="19">
        <f t="shared" si="1"/>
        <v>347</v>
      </c>
      <c r="O21" s="20">
        <f t="shared" si="2"/>
        <v>347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>
        <v>0.2</v>
      </c>
      <c r="M22" s="80">
        <v>13.7</v>
      </c>
      <c r="N22" s="30">
        <f t="shared" si="1"/>
        <v>13.899999999999999</v>
      </c>
      <c r="O22" s="31">
        <f t="shared" si="2"/>
        <v>13.899999999999999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>
        <v>2.3199999999999998</v>
      </c>
      <c r="M23" s="77">
        <v>58.75</v>
      </c>
      <c r="N23" s="27">
        <f t="shared" si="1"/>
        <v>61.07</v>
      </c>
      <c r="O23" s="28">
        <f t="shared" si="2"/>
        <v>61.07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>
        <v>135</v>
      </c>
      <c r="M24" s="71">
        <v>3647</v>
      </c>
      <c r="N24" s="19">
        <f t="shared" si="1"/>
        <v>3782</v>
      </c>
      <c r="O24" s="20">
        <f t="shared" si="2"/>
        <v>3782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>
        <v>4.2</v>
      </c>
      <c r="M25" s="80">
        <v>112.7</v>
      </c>
      <c r="N25" s="30">
        <f t="shared" si="1"/>
        <v>116.9</v>
      </c>
      <c r="O25" s="31">
        <f t="shared" si="2"/>
        <v>116.9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1.58</v>
      </c>
      <c r="G26" s="77"/>
      <c r="H26" s="77"/>
      <c r="I26" s="26">
        <f t="shared" si="0"/>
        <v>1.58</v>
      </c>
      <c r="J26" s="78"/>
      <c r="K26" s="77"/>
      <c r="L26" s="77">
        <v>0.82</v>
      </c>
      <c r="M26" s="77">
        <v>12.12</v>
      </c>
      <c r="N26" s="27">
        <f t="shared" si="1"/>
        <v>12.94</v>
      </c>
      <c r="O26" s="28">
        <f t="shared" si="2"/>
        <v>14.52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288</v>
      </c>
      <c r="G27" s="71"/>
      <c r="H27" s="71"/>
      <c r="I27" s="17">
        <f t="shared" si="0"/>
        <v>288</v>
      </c>
      <c r="J27" s="72"/>
      <c r="K27" s="71"/>
      <c r="L27" s="71">
        <v>58</v>
      </c>
      <c r="M27" s="71">
        <v>821</v>
      </c>
      <c r="N27" s="19">
        <f t="shared" si="1"/>
        <v>879</v>
      </c>
      <c r="O27" s="20">
        <f t="shared" si="2"/>
        <v>1167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5.7</v>
      </c>
      <c r="G28" s="80"/>
      <c r="H28" s="80"/>
      <c r="I28" s="29">
        <f t="shared" si="0"/>
        <v>5.7</v>
      </c>
      <c r="J28" s="81"/>
      <c r="K28" s="80"/>
      <c r="L28" s="80">
        <v>1.7</v>
      </c>
      <c r="M28" s="80">
        <v>24.7</v>
      </c>
      <c r="N28" s="30">
        <f t="shared" si="1"/>
        <v>26.4</v>
      </c>
      <c r="O28" s="31">
        <f t="shared" si="2"/>
        <v>32.1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/>
      <c r="L29" s="77">
        <v>0.56000000000000005</v>
      </c>
      <c r="M29" s="77">
        <v>20.49</v>
      </c>
      <c r="N29" s="27">
        <f t="shared" si="1"/>
        <v>21.049999999999997</v>
      </c>
      <c r="O29" s="28">
        <f t="shared" si="2"/>
        <v>21.049999999999997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/>
      <c r="L30" s="71">
        <v>47</v>
      </c>
      <c r="M30" s="71">
        <v>1551</v>
      </c>
      <c r="N30" s="19">
        <f t="shared" si="1"/>
        <v>1598</v>
      </c>
      <c r="O30" s="20">
        <f t="shared" si="2"/>
        <v>1598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/>
      <c r="L31" s="80">
        <v>1.3</v>
      </c>
      <c r="M31" s="80">
        <v>43.4</v>
      </c>
      <c r="N31" s="30">
        <f t="shared" si="1"/>
        <v>44.699999999999996</v>
      </c>
      <c r="O31" s="31">
        <f t="shared" si="2"/>
        <v>44.699999999999996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7.0000000000000007E-2</v>
      </c>
      <c r="G32" s="77"/>
      <c r="H32" s="77"/>
      <c r="I32" s="26">
        <f t="shared" si="0"/>
        <v>7.0000000000000007E-2</v>
      </c>
      <c r="J32" s="78"/>
      <c r="K32" s="77"/>
      <c r="L32" s="77">
        <v>0.61</v>
      </c>
      <c r="M32" s="77">
        <v>14.23</v>
      </c>
      <c r="N32" s="27">
        <f t="shared" si="1"/>
        <v>14.84</v>
      </c>
      <c r="O32" s="28">
        <f t="shared" si="2"/>
        <v>14.91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15</v>
      </c>
      <c r="G33" s="71"/>
      <c r="H33" s="71"/>
      <c r="I33" s="17">
        <f t="shared" si="0"/>
        <v>15</v>
      </c>
      <c r="J33" s="72"/>
      <c r="K33" s="71"/>
      <c r="L33" s="71">
        <v>57</v>
      </c>
      <c r="M33" s="71">
        <v>1040</v>
      </c>
      <c r="N33" s="19">
        <f t="shared" si="1"/>
        <v>1097</v>
      </c>
      <c r="O33" s="20">
        <f t="shared" si="2"/>
        <v>1112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0.2</v>
      </c>
      <c r="G34" s="80"/>
      <c r="H34" s="80"/>
      <c r="I34" s="29">
        <f t="shared" si="0"/>
        <v>0.2</v>
      </c>
      <c r="J34" s="81"/>
      <c r="K34" s="80"/>
      <c r="L34" s="80">
        <v>1.4</v>
      </c>
      <c r="M34" s="80">
        <v>26.2</v>
      </c>
      <c r="N34" s="30">
        <f t="shared" si="1"/>
        <v>27.599999999999998</v>
      </c>
      <c r="O34" s="31">
        <f t="shared" si="2"/>
        <v>27.799999999999997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0.8</v>
      </c>
      <c r="G35" s="77"/>
      <c r="H35" s="77"/>
      <c r="I35" s="26">
        <f t="shared" si="0"/>
        <v>0.8</v>
      </c>
      <c r="J35" s="78"/>
      <c r="K35" s="77"/>
      <c r="L35" s="77">
        <v>0.71</v>
      </c>
      <c r="M35" s="77">
        <v>13.17</v>
      </c>
      <c r="N35" s="27">
        <f t="shared" si="1"/>
        <v>13.879999999999999</v>
      </c>
      <c r="O35" s="28">
        <f t="shared" si="2"/>
        <v>14.68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176</v>
      </c>
      <c r="G36" s="71"/>
      <c r="H36" s="71"/>
      <c r="I36" s="17">
        <f t="shared" si="0"/>
        <v>176</v>
      </c>
      <c r="J36" s="72"/>
      <c r="K36" s="71"/>
      <c r="L36" s="71">
        <v>73</v>
      </c>
      <c r="M36" s="71">
        <v>1310</v>
      </c>
      <c r="N36" s="19">
        <f t="shared" si="1"/>
        <v>1383</v>
      </c>
      <c r="O36" s="20">
        <f t="shared" si="2"/>
        <v>1559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1.9</v>
      </c>
      <c r="G37" s="80"/>
      <c r="H37" s="80"/>
      <c r="I37" s="29">
        <f t="shared" ref="I37:I50" si="3">SUM(C37:H37)</f>
        <v>1.9</v>
      </c>
      <c r="J37" s="81"/>
      <c r="K37" s="80"/>
      <c r="L37" s="80">
        <v>1.4</v>
      </c>
      <c r="M37" s="80">
        <v>25.8</v>
      </c>
      <c r="N37" s="30">
        <f t="shared" si="1"/>
        <v>27.2</v>
      </c>
      <c r="O37" s="31">
        <f t="shared" si="2"/>
        <v>29.099999999999998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17.670000000000002</v>
      </c>
      <c r="G38" s="77"/>
      <c r="H38" s="77"/>
      <c r="I38" s="26">
        <f t="shared" si="3"/>
        <v>17.670000000000002</v>
      </c>
      <c r="J38" s="78"/>
      <c r="K38" s="77"/>
      <c r="L38" s="77">
        <v>4.87</v>
      </c>
      <c r="M38" s="77">
        <v>33.840000000000003</v>
      </c>
      <c r="N38" s="27">
        <f t="shared" si="1"/>
        <v>38.71</v>
      </c>
      <c r="O38" s="28">
        <f t="shared" si="2"/>
        <v>56.38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3607</v>
      </c>
      <c r="G39" s="71"/>
      <c r="H39" s="71"/>
      <c r="I39" s="17">
        <f t="shared" si="3"/>
        <v>3607</v>
      </c>
      <c r="J39" s="72"/>
      <c r="K39" s="71"/>
      <c r="L39" s="71">
        <v>503</v>
      </c>
      <c r="M39" s="71">
        <v>3450</v>
      </c>
      <c r="N39" s="19">
        <f t="shared" si="1"/>
        <v>3953</v>
      </c>
      <c r="O39" s="20">
        <f t="shared" si="2"/>
        <v>7560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35.700000000000003</v>
      </c>
      <c r="G40" s="80"/>
      <c r="H40" s="80"/>
      <c r="I40" s="29">
        <f t="shared" si="3"/>
        <v>35.700000000000003</v>
      </c>
      <c r="J40" s="81"/>
      <c r="K40" s="80"/>
      <c r="L40" s="80">
        <v>8.5</v>
      </c>
      <c r="M40" s="80">
        <v>62.4</v>
      </c>
      <c r="N40" s="30">
        <f t="shared" si="1"/>
        <v>70.900000000000006</v>
      </c>
      <c r="O40" s="31">
        <f t="shared" si="2"/>
        <v>106.60000000000001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24.96</v>
      </c>
      <c r="G41" s="77"/>
      <c r="H41" s="77"/>
      <c r="I41" s="26">
        <f t="shared" si="3"/>
        <v>24.96</v>
      </c>
      <c r="J41" s="78"/>
      <c r="K41" s="77"/>
      <c r="L41" s="77">
        <v>12.07</v>
      </c>
      <c r="M41" s="77">
        <v>205.68</v>
      </c>
      <c r="N41" s="27">
        <f t="shared" si="1"/>
        <v>217.75</v>
      </c>
      <c r="O41" s="28">
        <f t="shared" si="2"/>
        <v>242.71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5864</v>
      </c>
      <c r="G42" s="71"/>
      <c r="H42" s="71"/>
      <c r="I42" s="17">
        <f t="shared" si="3"/>
        <v>5864</v>
      </c>
      <c r="J42" s="72"/>
      <c r="K42" s="71"/>
      <c r="L42" s="71">
        <v>1236</v>
      </c>
      <c r="M42" s="71">
        <v>21472</v>
      </c>
      <c r="N42" s="19">
        <f t="shared" si="1"/>
        <v>22708</v>
      </c>
      <c r="O42" s="20">
        <f t="shared" si="2"/>
        <v>28572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51.1</v>
      </c>
      <c r="G43" s="80"/>
      <c r="H43" s="80"/>
      <c r="I43" s="29">
        <f t="shared" si="3"/>
        <v>51.1</v>
      </c>
      <c r="J43" s="81"/>
      <c r="K43" s="80"/>
      <c r="L43" s="80">
        <v>20.2</v>
      </c>
      <c r="M43" s="80">
        <v>332.1</v>
      </c>
      <c r="N43" s="30">
        <f t="shared" si="1"/>
        <v>352.3</v>
      </c>
      <c r="O43" s="31">
        <f t="shared" si="2"/>
        <v>403.40000000000003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31.52</v>
      </c>
      <c r="G44" s="77"/>
      <c r="H44" s="77">
        <v>6.11</v>
      </c>
      <c r="I44" s="26">
        <f t="shared" si="3"/>
        <v>37.630000000000003</v>
      </c>
      <c r="J44" s="78"/>
      <c r="K44" s="77"/>
      <c r="L44" s="77">
        <v>32.520000000000003</v>
      </c>
      <c r="M44" s="77">
        <v>262.02</v>
      </c>
      <c r="N44" s="27">
        <f t="shared" si="1"/>
        <v>294.53999999999996</v>
      </c>
      <c r="O44" s="28">
        <f t="shared" si="2"/>
        <v>332.16999999999996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7714</v>
      </c>
      <c r="G45" s="71"/>
      <c r="H45" s="71">
        <v>1509</v>
      </c>
      <c r="I45" s="17">
        <f t="shared" si="3"/>
        <v>9223</v>
      </c>
      <c r="J45" s="72"/>
      <c r="K45" s="71"/>
      <c r="L45" s="71">
        <v>3526</v>
      </c>
      <c r="M45" s="71">
        <v>27917</v>
      </c>
      <c r="N45" s="19">
        <f t="shared" si="1"/>
        <v>31443</v>
      </c>
      <c r="O45" s="20">
        <f t="shared" si="2"/>
        <v>40666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55.4</v>
      </c>
      <c r="G46" s="80"/>
      <c r="H46" s="80">
        <v>27.2</v>
      </c>
      <c r="I46" s="29">
        <f t="shared" si="3"/>
        <v>82.6</v>
      </c>
      <c r="J46" s="81"/>
      <c r="K46" s="80"/>
      <c r="L46" s="80">
        <v>42.7</v>
      </c>
      <c r="M46" s="80">
        <v>335.8</v>
      </c>
      <c r="N46" s="30">
        <f t="shared" si="1"/>
        <v>378.5</v>
      </c>
      <c r="O46" s="31">
        <f t="shared" si="2"/>
        <v>461.1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0.02</v>
      </c>
      <c r="F47" s="77">
        <v>89</v>
      </c>
      <c r="G47" s="77"/>
      <c r="H47" s="77">
        <v>1.27</v>
      </c>
      <c r="I47" s="26">
        <f t="shared" si="3"/>
        <v>90.289999999999992</v>
      </c>
      <c r="J47" s="78"/>
      <c r="K47" s="77"/>
      <c r="L47" s="77">
        <v>20.94</v>
      </c>
      <c r="M47" s="77">
        <v>189.6</v>
      </c>
      <c r="N47" s="27">
        <f t="shared" si="1"/>
        <v>210.54</v>
      </c>
      <c r="O47" s="28">
        <f t="shared" si="2"/>
        <v>300.83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10</v>
      </c>
      <c r="F48" s="71">
        <v>22439</v>
      </c>
      <c r="G48" s="71"/>
      <c r="H48" s="71">
        <v>362</v>
      </c>
      <c r="I48" s="17">
        <f t="shared" si="3"/>
        <v>22811</v>
      </c>
      <c r="J48" s="72"/>
      <c r="K48" s="71"/>
      <c r="L48" s="71">
        <v>2652</v>
      </c>
      <c r="M48" s="71">
        <v>22257</v>
      </c>
      <c r="N48" s="19">
        <f t="shared" si="1"/>
        <v>24909</v>
      </c>
      <c r="O48" s="20">
        <f t="shared" si="2"/>
        <v>47720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0</v>
      </c>
      <c r="F49" s="80">
        <v>66.7</v>
      </c>
      <c r="G49" s="80"/>
      <c r="H49" s="80">
        <v>5.0999999999999996</v>
      </c>
      <c r="I49" s="29">
        <f t="shared" si="3"/>
        <v>71.8</v>
      </c>
      <c r="J49" s="81"/>
      <c r="K49" s="80"/>
      <c r="L49" s="80">
        <v>20</v>
      </c>
      <c r="M49" s="80">
        <v>144</v>
      </c>
      <c r="N49" s="30">
        <f t="shared" si="1"/>
        <v>164</v>
      </c>
      <c r="O49" s="31">
        <f t="shared" si="2"/>
        <v>235.8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0.02</v>
      </c>
      <c r="F50" s="68">
        <v>165.6</v>
      </c>
      <c r="G50" s="68">
        <v>1</v>
      </c>
      <c r="H50" s="68">
        <v>7.38</v>
      </c>
      <c r="I50" s="11">
        <f t="shared" si="3"/>
        <v>174</v>
      </c>
      <c r="J50" s="69"/>
      <c r="K50" s="68"/>
      <c r="L50" s="68">
        <v>75.56</v>
      </c>
      <c r="M50" s="68">
        <v>822.35</v>
      </c>
      <c r="N50" s="13">
        <f t="shared" si="1"/>
        <v>897.91000000000008</v>
      </c>
      <c r="O50" s="14">
        <f t="shared" si="2"/>
        <v>1071.9100000000001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10</v>
      </c>
      <c r="F51" s="71">
        <v>40103</v>
      </c>
      <c r="G51" s="71">
        <v>179</v>
      </c>
      <c r="H51" s="71">
        <v>1871</v>
      </c>
      <c r="I51" s="17">
        <f t="shared" ref="I51:I58" si="4">SUM(C51:H51)</f>
        <v>42163</v>
      </c>
      <c r="J51" s="72"/>
      <c r="K51" s="71"/>
      <c r="L51" s="71">
        <v>8292</v>
      </c>
      <c r="M51" s="71">
        <v>83961</v>
      </c>
      <c r="N51" s="19">
        <f t="shared" si="1"/>
        <v>92253</v>
      </c>
      <c r="O51" s="20">
        <f>SUM(N51,I51)</f>
        <v>134416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0</v>
      </c>
      <c r="F52" s="80">
        <v>216.7</v>
      </c>
      <c r="G52" s="80">
        <v>8.1999999999999993</v>
      </c>
      <c r="H52" s="80">
        <v>32.299999999999997</v>
      </c>
      <c r="I52" s="29">
        <f t="shared" si="4"/>
        <v>257.2</v>
      </c>
      <c r="J52" s="81"/>
      <c r="K52" s="80"/>
      <c r="L52" s="80">
        <v>101.6</v>
      </c>
      <c r="M52" s="80">
        <v>1129.4000000000001</v>
      </c>
      <c r="N52" s="30">
        <f t="shared" si="1"/>
        <v>1231</v>
      </c>
      <c r="O52" s="31">
        <f t="shared" si="2"/>
        <v>1488.2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0.02</v>
      </c>
      <c r="F53" s="77">
        <v>164.72</v>
      </c>
      <c r="G53" s="77"/>
      <c r="H53" s="77">
        <v>7.38</v>
      </c>
      <c r="I53" s="26">
        <f t="shared" si="4"/>
        <v>172.12</v>
      </c>
      <c r="J53" s="78"/>
      <c r="K53" s="77"/>
      <c r="L53" s="77">
        <v>75.56</v>
      </c>
      <c r="M53" s="77">
        <v>822.16</v>
      </c>
      <c r="N53" s="27">
        <f t="shared" si="1"/>
        <v>897.72</v>
      </c>
      <c r="O53" s="28">
        <f t="shared" si="2"/>
        <v>1069.8400000000001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10</v>
      </c>
      <c r="F54" s="71">
        <v>39947</v>
      </c>
      <c r="G54" s="71"/>
      <c r="H54" s="71">
        <v>1871</v>
      </c>
      <c r="I54" s="17">
        <f t="shared" si="4"/>
        <v>41828</v>
      </c>
      <c r="J54" s="72"/>
      <c r="K54" s="71"/>
      <c r="L54" s="71">
        <v>8292</v>
      </c>
      <c r="M54" s="71">
        <v>83955</v>
      </c>
      <c r="N54" s="19">
        <f t="shared" si="1"/>
        <v>92247</v>
      </c>
      <c r="O54" s="20">
        <f t="shared" si="2"/>
        <v>134075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0</v>
      </c>
      <c r="F55" s="74">
        <v>213.6</v>
      </c>
      <c r="G55" s="74"/>
      <c r="H55" s="74">
        <v>32.299999999999997</v>
      </c>
      <c r="I55" s="23">
        <f t="shared" si="4"/>
        <v>245.89999999999998</v>
      </c>
      <c r="J55" s="75"/>
      <c r="K55" s="74"/>
      <c r="L55" s="74">
        <v>101.6</v>
      </c>
      <c r="M55" s="74">
        <v>1129</v>
      </c>
      <c r="N55" s="23">
        <f t="shared" si="1"/>
        <v>1230.5999999999999</v>
      </c>
      <c r="O55" s="25">
        <f t="shared" si="2"/>
        <v>1476.5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0.02</v>
      </c>
      <c r="F56" s="10">
        <f t="shared" si="5"/>
        <v>165.6</v>
      </c>
      <c r="G56" s="10">
        <f t="shared" si="5"/>
        <v>1</v>
      </c>
      <c r="H56" s="10">
        <f t="shared" si="5"/>
        <v>7.3800000000000008</v>
      </c>
      <c r="I56" s="34">
        <f>SUM(C56:H56)</f>
        <v>174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75.56</v>
      </c>
      <c r="M56" s="10">
        <f>SUM(M5,M8,M11,M14,M17,M20,M23,M26,M29,M32,M35,M38,M41,M44,M47)</f>
        <v>848.75</v>
      </c>
      <c r="N56" s="12">
        <f t="shared" si="1"/>
        <v>924.31</v>
      </c>
      <c r="O56" s="14">
        <f t="shared" si="2"/>
        <v>1098.31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10</v>
      </c>
      <c r="F57" s="36">
        <f t="shared" si="5"/>
        <v>40103</v>
      </c>
      <c r="G57" s="36">
        <f t="shared" si="5"/>
        <v>179</v>
      </c>
      <c r="H57" s="36">
        <f t="shared" si="5"/>
        <v>1871</v>
      </c>
      <c r="I57" s="37">
        <f t="shared" si="4"/>
        <v>42163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8292</v>
      </c>
      <c r="M57" s="36">
        <f t="shared" si="6"/>
        <v>84119</v>
      </c>
      <c r="N57" s="38">
        <f t="shared" si="1"/>
        <v>92411</v>
      </c>
      <c r="O57" s="20">
        <f t="shared" si="2"/>
        <v>134574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216.7</v>
      </c>
      <c r="G58" s="41">
        <f t="shared" si="5"/>
        <v>8.1999999999999993</v>
      </c>
      <c r="H58" s="41">
        <f t="shared" si="5"/>
        <v>32.299999999999997</v>
      </c>
      <c r="I58" s="42">
        <f t="shared" si="4"/>
        <v>257.2</v>
      </c>
      <c r="J58" s="40">
        <f t="shared" si="6"/>
        <v>0</v>
      </c>
      <c r="K58" s="41">
        <f t="shared" si="6"/>
        <v>0</v>
      </c>
      <c r="L58" s="41">
        <f t="shared" si="6"/>
        <v>101.60000000000001</v>
      </c>
      <c r="M58" s="41">
        <f t="shared" si="6"/>
        <v>1152.5</v>
      </c>
      <c r="N58" s="43">
        <f t="shared" si="1"/>
        <v>1254.0999999999999</v>
      </c>
      <c r="O58" s="44">
        <f t="shared" si="2"/>
        <v>1511.3</v>
      </c>
      <c r="P58" s="45">
        <f>SUM(O56,P53,P54,P57)</f>
        <v>1098.31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81</v>
      </c>
      <c r="D61" s="104" t="s">
        <v>47</v>
      </c>
      <c r="E61" s="104" t="s">
        <v>43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64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14.26</v>
      </c>
      <c r="N63" s="13">
        <f>SUM(J63:M63)</f>
        <v>14.26</v>
      </c>
      <c r="O63" s="14">
        <f>SUM(N63,I63)</f>
        <v>14.26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12.14</v>
      </c>
      <c r="N66" s="27">
        <f t="shared" si="8"/>
        <v>12.14</v>
      </c>
      <c r="O66" s="28">
        <f t="shared" si="9"/>
        <v>12.14</v>
      </c>
      <c r="P66" s="21" t="s">
        <v>25</v>
      </c>
      <c r="Q66" s="134" t="s">
        <v>82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158</v>
      </c>
      <c r="N67" s="19">
        <f t="shared" si="8"/>
        <v>158</v>
      </c>
      <c r="O67" s="20">
        <f t="shared" si="9"/>
        <v>158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23.1</v>
      </c>
      <c r="N68" s="30">
        <f t="shared" si="8"/>
        <v>23.1</v>
      </c>
      <c r="O68" s="31">
        <f t="shared" si="9"/>
        <v>23.1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0.02</v>
      </c>
      <c r="N69" s="27">
        <f t="shared" si="8"/>
        <v>0.02</v>
      </c>
      <c r="O69" s="28">
        <f t="shared" si="9"/>
        <v>0.02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</v>
      </c>
      <c r="N70" s="19">
        <f t="shared" si="8"/>
        <v>1</v>
      </c>
      <c r="O70" s="20">
        <f t="shared" si="9"/>
        <v>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0.1</v>
      </c>
      <c r="N71" s="30">
        <f t="shared" si="8"/>
        <v>0.1</v>
      </c>
      <c r="O71" s="31">
        <f t="shared" si="9"/>
        <v>0.1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0.17</v>
      </c>
      <c r="N72" s="27">
        <f t="shared" si="8"/>
        <v>0.17</v>
      </c>
      <c r="O72" s="28">
        <f t="shared" si="9"/>
        <v>0.17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5</v>
      </c>
      <c r="N73" s="19">
        <f t="shared" si="8"/>
        <v>5</v>
      </c>
      <c r="O73" s="20">
        <f t="shared" si="9"/>
        <v>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0.3</v>
      </c>
      <c r="N74" s="30">
        <f t="shared" si="8"/>
        <v>0.3</v>
      </c>
      <c r="O74" s="31">
        <f t="shared" si="9"/>
        <v>0.3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>
        <v>1</v>
      </c>
      <c r="H75" s="77"/>
      <c r="I75" s="26">
        <f t="shared" si="7"/>
        <v>1</v>
      </c>
      <c r="J75" s="78"/>
      <c r="K75" s="77"/>
      <c r="L75" s="77">
        <v>0.03</v>
      </c>
      <c r="M75" s="77">
        <v>5.63</v>
      </c>
      <c r="N75" s="27">
        <f t="shared" si="8"/>
        <v>5.66</v>
      </c>
      <c r="O75" s="28">
        <f t="shared" si="9"/>
        <v>6.66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>
        <v>179</v>
      </c>
      <c r="H76" s="71"/>
      <c r="I76" s="17">
        <f t="shared" si="7"/>
        <v>179</v>
      </c>
      <c r="J76" s="72"/>
      <c r="K76" s="71"/>
      <c r="L76" s="71">
        <v>0</v>
      </c>
      <c r="M76" s="71">
        <v>148</v>
      </c>
      <c r="N76" s="19">
        <f t="shared" si="8"/>
        <v>148</v>
      </c>
      <c r="O76" s="20">
        <f t="shared" si="9"/>
        <v>327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>
        <v>8.1999999999999993</v>
      </c>
      <c r="H77" s="80"/>
      <c r="I77" s="29">
        <f t="shared" si="7"/>
        <v>8.1999999999999993</v>
      </c>
      <c r="J77" s="81"/>
      <c r="K77" s="80"/>
      <c r="L77" s="80">
        <v>0</v>
      </c>
      <c r="M77" s="80">
        <v>8.1999999999999993</v>
      </c>
      <c r="N77" s="30">
        <f t="shared" si="8"/>
        <v>8.1999999999999993</v>
      </c>
      <c r="O77" s="31">
        <f t="shared" si="9"/>
        <v>16.399999999999999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>
        <v>0.11</v>
      </c>
      <c r="M78" s="77">
        <v>6.63</v>
      </c>
      <c r="N78" s="27">
        <f t="shared" si="8"/>
        <v>6.74</v>
      </c>
      <c r="O78" s="28">
        <f t="shared" si="9"/>
        <v>6.74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>
        <v>5</v>
      </c>
      <c r="M79" s="71">
        <v>342</v>
      </c>
      <c r="N79" s="19">
        <f t="shared" si="8"/>
        <v>347</v>
      </c>
      <c r="O79" s="20">
        <f t="shared" si="9"/>
        <v>347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>
        <v>0.2</v>
      </c>
      <c r="M80" s="80">
        <v>13.7</v>
      </c>
      <c r="N80" s="30">
        <f t="shared" si="8"/>
        <v>13.899999999999999</v>
      </c>
      <c r="O80" s="31">
        <f t="shared" si="9"/>
        <v>13.899999999999999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>
        <v>2.3199999999999998</v>
      </c>
      <c r="M81" s="77">
        <v>58.75</v>
      </c>
      <c r="N81" s="27">
        <f t="shared" si="8"/>
        <v>61.07</v>
      </c>
      <c r="O81" s="28">
        <f t="shared" si="9"/>
        <v>61.07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>
        <v>135</v>
      </c>
      <c r="M82" s="71">
        <v>3647</v>
      </c>
      <c r="N82" s="19">
        <f t="shared" si="8"/>
        <v>3782</v>
      </c>
      <c r="O82" s="20">
        <f t="shared" si="9"/>
        <v>3782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>
        <v>4.2</v>
      </c>
      <c r="M83" s="80">
        <v>112.7</v>
      </c>
      <c r="N83" s="30">
        <f t="shared" si="8"/>
        <v>116.9</v>
      </c>
      <c r="O83" s="31">
        <f t="shared" si="9"/>
        <v>116.9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1.58</v>
      </c>
      <c r="G84" s="77"/>
      <c r="H84" s="77"/>
      <c r="I84" s="26">
        <f t="shared" si="7"/>
        <v>1.58</v>
      </c>
      <c r="J84" s="78"/>
      <c r="K84" s="77"/>
      <c r="L84" s="77">
        <v>0.82</v>
      </c>
      <c r="M84" s="77">
        <v>12.12</v>
      </c>
      <c r="N84" s="27">
        <f t="shared" si="8"/>
        <v>12.94</v>
      </c>
      <c r="O84" s="28">
        <f t="shared" si="9"/>
        <v>14.52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288</v>
      </c>
      <c r="G85" s="71"/>
      <c r="H85" s="71"/>
      <c r="I85" s="17">
        <f t="shared" si="7"/>
        <v>288</v>
      </c>
      <c r="J85" s="72"/>
      <c r="K85" s="71"/>
      <c r="L85" s="71">
        <v>58</v>
      </c>
      <c r="M85" s="71">
        <v>821</v>
      </c>
      <c r="N85" s="19">
        <f t="shared" si="8"/>
        <v>879</v>
      </c>
      <c r="O85" s="20">
        <f t="shared" si="9"/>
        <v>1167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5.7</v>
      </c>
      <c r="G86" s="80"/>
      <c r="H86" s="80"/>
      <c r="I86" s="29">
        <f t="shared" si="7"/>
        <v>5.7</v>
      </c>
      <c r="J86" s="81"/>
      <c r="K86" s="80"/>
      <c r="L86" s="80">
        <v>1.7</v>
      </c>
      <c r="M86" s="80">
        <v>24.7</v>
      </c>
      <c r="N86" s="30">
        <f t="shared" si="8"/>
        <v>26.4</v>
      </c>
      <c r="O86" s="31">
        <f t="shared" si="9"/>
        <v>32.1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/>
      <c r="L87" s="77">
        <v>0.56000000000000005</v>
      </c>
      <c r="M87" s="77">
        <v>20.49</v>
      </c>
      <c r="N87" s="27">
        <f t="shared" si="8"/>
        <v>21.049999999999997</v>
      </c>
      <c r="O87" s="28">
        <f t="shared" si="9"/>
        <v>21.049999999999997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/>
      <c r="L88" s="71">
        <v>47</v>
      </c>
      <c r="M88" s="71">
        <v>1551</v>
      </c>
      <c r="N88" s="19">
        <f t="shared" si="8"/>
        <v>1598</v>
      </c>
      <c r="O88" s="20">
        <f t="shared" si="9"/>
        <v>1598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/>
      <c r="L89" s="80">
        <v>1.3</v>
      </c>
      <c r="M89" s="80">
        <v>43.4</v>
      </c>
      <c r="N89" s="30">
        <f t="shared" si="8"/>
        <v>44.699999999999996</v>
      </c>
      <c r="O89" s="31">
        <f t="shared" si="9"/>
        <v>44.699999999999996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7.0000000000000007E-2</v>
      </c>
      <c r="G90" s="77"/>
      <c r="H90" s="77"/>
      <c r="I90" s="26">
        <f t="shared" si="7"/>
        <v>7.0000000000000007E-2</v>
      </c>
      <c r="J90" s="78"/>
      <c r="K90" s="77"/>
      <c r="L90" s="77">
        <v>0.61</v>
      </c>
      <c r="M90" s="77">
        <v>14.23</v>
      </c>
      <c r="N90" s="27">
        <f t="shared" si="8"/>
        <v>14.84</v>
      </c>
      <c r="O90" s="28">
        <f t="shared" si="9"/>
        <v>14.91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15</v>
      </c>
      <c r="G91" s="71"/>
      <c r="H91" s="71"/>
      <c r="I91" s="17">
        <f t="shared" si="7"/>
        <v>15</v>
      </c>
      <c r="J91" s="72"/>
      <c r="K91" s="71"/>
      <c r="L91" s="71">
        <v>57</v>
      </c>
      <c r="M91" s="71">
        <v>1040</v>
      </c>
      <c r="N91" s="19">
        <f t="shared" si="8"/>
        <v>1097</v>
      </c>
      <c r="O91" s="20">
        <f t="shared" si="9"/>
        <v>1112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0.2</v>
      </c>
      <c r="G92" s="80"/>
      <c r="H92" s="80"/>
      <c r="I92" s="29">
        <f t="shared" si="7"/>
        <v>0.2</v>
      </c>
      <c r="J92" s="81"/>
      <c r="K92" s="80"/>
      <c r="L92" s="80">
        <v>1.4</v>
      </c>
      <c r="M92" s="80">
        <v>26.2</v>
      </c>
      <c r="N92" s="30">
        <f t="shared" si="8"/>
        <v>27.599999999999998</v>
      </c>
      <c r="O92" s="31">
        <f t="shared" si="9"/>
        <v>27.799999999999997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0.8</v>
      </c>
      <c r="G93" s="77"/>
      <c r="H93" s="77"/>
      <c r="I93" s="26">
        <f t="shared" si="7"/>
        <v>0.8</v>
      </c>
      <c r="J93" s="78"/>
      <c r="K93" s="77"/>
      <c r="L93" s="77">
        <v>0.71</v>
      </c>
      <c r="M93" s="77">
        <v>13.17</v>
      </c>
      <c r="N93" s="27">
        <f t="shared" si="8"/>
        <v>13.879999999999999</v>
      </c>
      <c r="O93" s="28">
        <f t="shared" si="9"/>
        <v>14.68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176</v>
      </c>
      <c r="G94" s="71"/>
      <c r="H94" s="71"/>
      <c r="I94" s="17">
        <f t="shared" si="7"/>
        <v>176</v>
      </c>
      <c r="J94" s="72"/>
      <c r="K94" s="71"/>
      <c r="L94" s="71">
        <v>73</v>
      </c>
      <c r="M94" s="71">
        <v>1310</v>
      </c>
      <c r="N94" s="19">
        <f t="shared" si="8"/>
        <v>1383</v>
      </c>
      <c r="O94" s="20">
        <f t="shared" si="9"/>
        <v>1559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1.9</v>
      </c>
      <c r="G95" s="80"/>
      <c r="H95" s="80"/>
      <c r="I95" s="29">
        <f t="shared" si="7"/>
        <v>1.9</v>
      </c>
      <c r="J95" s="81"/>
      <c r="K95" s="80"/>
      <c r="L95" s="80">
        <v>1.4</v>
      </c>
      <c r="M95" s="80">
        <v>25.8</v>
      </c>
      <c r="N95" s="30">
        <f t="shared" si="8"/>
        <v>27.2</v>
      </c>
      <c r="O95" s="31">
        <f t="shared" si="9"/>
        <v>29.099999999999998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17.670000000000002</v>
      </c>
      <c r="G96" s="77"/>
      <c r="H96" s="77"/>
      <c r="I96" s="26">
        <f t="shared" si="7"/>
        <v>17.670000000000002</v>
      </c>
      <c r="J96" s="78"/>
      <c r="K96" s="77"/>
      <c r="L96" s="77">
        <v>4.87</v>
      </c>
      <c r="M96" s="77">
        <v>33.840000000000003</v>
      </c>
      <c r="N96" s="27">
        <f t="shared" si="8"/>
        <v>38.71</v>
      </c>
      <c r="O96" s="28">
        <f t="shared" si="9"/>
        <v>56.38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3607</v>
      </c>
      <c r="G97" s="71"/>
      <c r="H97" s="71"/>
      <c r="I97" s="17">
        <f t="shared" si="7"/>
        <v>3607</v>
      </c>
      <c r="J97" s="72"/>
      <c r="K97" s="71"/>
      <c r="L97" s="71">
        <v>503</v>
      </c>
      <c r="M97" s="71">
        <v>3450</v>
      </c>
      <c r="N97" s="19">
        <f t="shared" si="8"/>
        <v>3953</v>
      </c>
      <c r="O97" s="20">
        <f t="shared" si="9"/>
        <v>7560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35.700000000000003</v>
      </c>
      <c r="G98" s="80"/>
      <c r="H98" s="80"/>
      <c r="I98" s="29">
        <f t="shared" si="7"/>
        <v>35.700000000000003</v>
      </c>
      <c r="J98" s="81"/>
      <c r="K98" s="80"/>
      <c r="L98" s="80">
        <v>8.5</v>
      </c>
      <c r="M98" s="80">
        <v>62.4</v>
      </c>
      <c r="N98" s="30">
        <f t="shared" si="8"/>
        <v>70.900000000000006</v>
      </c>
      <c r="O98" s="31">
        <f t="shared" si="9"/>
        <v>106.60000000000001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24.96</v>
      </c>
      <c r="G99" s="77"/>
      <c r="H99" s="77"/>
      <c r="I99" s="26">
        <f t="shared" si="7"/>
        <v>24.96</v>
      </c>
      <c r="J99" s="78"/>
      <c r="K99" s="77"/>
      <c r="L99" s="77">
        <v>12.07</v>
      </c>
      <c r="M99" s="77">
        <v>205.68</v>
      </c>
      <c r="N99" s="27">
        <f t="shared" si="8"/>
        <v>217.75</v>
      </c>
      <c r="O99" s="28">
        <f t="shared" si="9"/>
        <v>242.71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5864</v>
      </c>
      <c r="G100" s="71"/>
      <c r="H100" s="71"/>
      <c r="I100" s="17">
        <f t="shared" si="7"/>
        <v>5864</v>
      </c>
      <c r="J100" s="72"/>
      <c r="K100" s="71"/>
      <c r="L100" s="71">
        <v>1236</v>
      </c>
      <c r="M100" s="71">
        <v>21472</v>
      </c>
      <c r="N100" s="19">
        <f t="shared" si="8"/>
        <v>22708</v>
      </c>
      <c r="O100" s="20">
        <f t="shared" si="9"/>
        <v>28572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51.1</v>
      </c>
      <c r="G101" s="80"/>
      <c r="H101" s="80"/>
      <c r="I101" s="29">
        <f t="shared" si="7"/>
        <v>51.1</v>
      </c>
      <c r="J101" s="81"/>
      <c r="K101" s="80"/>
      <c r="L101" s="80">
        <v>20.2</v>
      </c>
      <c r="M101" s="80">
        <v>332.1</v>
      </c>
      <c r="N101" s="30">
        <f t="shared" si="8"/>
        <v>352.3</v>
      </c>
      <c r="O101" s="31">
        <f t="shared" si="9"/>
        <v>403.40000000000003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31.52</v>
      </c>
      <c r="G102" s="77"/>
      <c r="H102" s="77">
        <v>6.11</v>
      </c>
      <c r="I102" s="26">
        <f t="shared" si="7"/>
        <v>37.630000000000003</v>
      </c>
      <c r="J102" s="78"/>
      <c r="K102" s="77"/>
      <c r="L102" s="77">
        <v>32.520000000000003</v>
      </c>
      <c r="M102" s="77">
        <v>262.02</v>
      </c>
      <c r="N102" s="27">
        <f t="shared" si="8"/>
        <v>294.53999999999996</v>
      </c>
      <c r="O102" s="28">
        <f t="shared" si="9"/>
        <v>332.16999999999996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7714</v>
      </c>
      <c r="G103" s="71"/>
      <c r="H103" s="71">
        <v>1509</v>
      </c>
      <c r="I103" s="17">
        <f t="shared" si="7"/>
        <v>9223</v>
      </c>
      <c r="J103" s="72"/>
      <c r="K103" s="71"/>
      <c r="L103" s="71">
        <v>3526</v>
      </c>
      <c r="M103" s="71">
        <v>27917</v>
      </c>
      <c r="N103" s="19">
        <f t="shared" si="8"/>
        <v>31443</v>
      </c>
      <c r="O103" s="20">
        <f t="shared" si="9"/>
        <v>40666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55.4</v>
      </c>
      <c r="G104" s="80"/>
      <c r="H104" s="80">
        <v>27.2</v>
      </c>
      <c r="I104" s="29">
        <f t="shared" si="7"/>
        <v>82.6</v>
      </c>
      <c r="J104" s="81"/>
      <c r="K104" s="80"/>
      <c r="L104" s="80">
        <v>42.7</v>
      </c>
      <c r="M104" s="80">
        <v>335.8</v>
      </c>
      <c r="N104" s="30">
        <f t="shared" si="8"/>
        <v>378.5</v>
      </c>
      <c r="O104" s="31">
        <f t="shared" si="9"/>
        <v>461.1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14.67</v>
      </c>
      <c r="G105" s="77"/>
      <c r="H105" s="77">
        <v>1.27</v>
      </c>
      <c r="I105" s="26">
        <f t="shared" si="7"/>
        <v>15.94</v>
      </c>
      <c r="J105" s="78"/>
      <c r="K105" s="77"/>
      <c r="L105" s="77">
        <v>10.91</v>
      </c>
      <c r="M105" s="77">
        <v>121.28</v>
      </c>
      <c r="N105" s="27">
        <f t="shared" si="8"/>
        <v>132.19</v>
      </c>
      <c r="O105" s="28">
        <f t="shared" si="9"/>
        <v>148.13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3599</v>
      </c>
      <c r="G106" s="71"/>
      <c r="H106" s="71">
        <v>362</v>
      </c>
      <c r="I106" s="17">
        <f t="shared" si="7"/>
        <v>3961</v>
      </c>
      <c r="J106" s="72"/>
      <c r="K106" s="71"/>
      <c r="L106" s="71">
        <v>1363</v>
      </c>
      <c r="M106" s="71">
        <v>14139</v>
      </c>
      <c r="N106" s="19">
        <f t="shared" si="8"/>
        <v>15502</v>
      </c>
      <c r="O106" s="20">
        <f t="shared" si="9"/>
        <v>19463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20</v>
      </c>
      <c r="G107" s="80"/>
      <c r="H107" s="80">
        <v>5.0999999999999996</v>
      </c>
      <c r="I107" s="29">
        <f t="shared" si="7"/>
        <v>25.1</v>
      </c>
      <c r="J107" s="81"/>
      <c r="K107" s="80"/>
      <c r="L107" s="80">
        <v>12.3</v>
      </c>
      <c r="M107" s="80">
        <v>131</v>
      </c>
      <c r="N107" s="30">
        <f t="shared" si="8"/>
        <v>143.30000000000001</v>
      </c>
      <c r="O107" s="31">
        <f t="shared" si="9"/>
        <v>168.4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6.35</v>
      </c>
      <c r="G108" s="77"/>
      <c r="H108" s="77"/>
      <c r="I108" s="26">
        <f t="shared" si="7"/>
        <v>6.35</v>
      </c>
      <c r="J108" s="78"/>
      <c r="K108" s="77"/>
      <c r="L108" s="77">
        <v>9.68</v>
      </c>
      <c r="M108" s="77">
        <v>23.76</v>
      </c>
      <c r="N108" s="27">
        <f t="shared" si="8"/>
        <v>33.44</v>
      </c>
      <c r="O108" s="28">
        <f t="shared" si="9"/>
        <v>39.79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1471</v>
      </c>
      <c r="G109" s="71"/>
      <c r="H109" s="71"/>
      <c r="I109" s="17">
        <f t="shared" si="7"/>
        <v>1471</v>
      </c>
      <c r="J109" s="72"/>
      <c r="K109" s="71"/>
      <c r="L109" s="71">
        <v>1242</v>
      </c>
      <c r="M109" s="71">
        <v>2799</v>
      </c>
      <c r="N109" s="19">
        <f t="shared" si="8"/>
        <v>4041</v>
      </c>
      <c r="O109" s="20">
        <f t="shared" si="9"/>
        <v>5512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6.4</v>
      </c>
      <c r="G110" s="80"/>
      <c r="H110" s="80"/>
      <c r="I110" s="29">
        <f t="shared" si="7"/>
        <v>6.4</v>
      </c>
      <c r="J110" s="81"/>
      <c r="K110" s="80"/>
      <c r="L110" s="80">
        <v>7.7</v>
      </c>
      <c r="M110" s="80">
        <v>13</v>
      </c>
      <c r="N110" s="30">
        <f t="shared" si="8"/>
        <v>20.7</v>
      </c>
      <c r="O110" s="31">
        <f t="shared" si="9"/>
        <v>27.1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6.51</v>
      </c>
      <c r="G111" s="77"/>
      <c r="H111" s="77"/>
      <c r="I111" s="26">
        <f t="shared" si="7"/>
        <v>6.51</v>
      </c>
      <c r="J111" s="78"/>
      <c r="K111" s="77"/>
      <c r="L111" s="77">
        <v>0.28999999999999998</v>
      </c>
      <c r="M111" s="77">
        <v>17.010000000000002</v>
      </c>
      <c r="N111" s="27">
        <f t="shared" si="8"/>
        <v>17.3</v>
      </c>
      <c r="O111" s="28">
        <f t="shared" si="9"/>
        <v>23.810000000000002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1553</v>
      </c>
      <c r="G112" s="71"/>
      <c r="H112" s="71"/>
      <c r="I112" s="17">
        <f t="shared" si="7"/>
        <v>1553</v>
      </c>
      <c r="J112" s="72"/>
      <c r="K112" s="71"/>
      <c r="L112" s="71">
        <v>39</v>
      </c>
      <c r="M112" s="71">
        <v>2178</v>
      </c>
      <c r="N112" s="19">
        <f t="shared" si="8"/>
        <v>2217</v>
      </c>
      <c r="O112" s="20">
        <f t="shared" si="9"/>
        <v>3770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6.6</v>
      </c>
      <c r="G113" s="80"/>
      <c r="H113" s="80"/>
      <c r="I113" s="29">
        <f t="shared" si="7"/>
        <v>6.6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6.6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21.15</v>
      </c>
      <c r="G114" s="77"/>
      <c r="H114" s="77"/>
      <c r="I114" s="26">
        <f t="shared" si="7"/>
        <v>21.15</v>
      </c>
      <c r="J114" s="78"/>
      <c r="K114" s="77"/>
      <c r="L114" s="77">
        <v>0.06</v>
      </c>
      <c r="M114" s="77">
        <v>4.37</v>
      </c>
      <c r="N114" s="27">
        <f t="shared" si="8"/>
        <v>4.43</v>
      </c>
      <c r="O114" s="28">
        <f t="shared" si="9"/>
        <v>25.58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5311</v>
      </c>
      <c r="G115" s="71"/>
      <c r="H115" s="71"/>
      <c r="I115" s="17">
        <f t="shared" si="7"/>
        <v>5311</v>
      </c>
      <c r="J115" s="72"/>
      <c r="K115" s="71"/>
      <c r="L115" s="71">
        <v>8</v>
      </c>
      <c r="M115" s="71">
        <v>554</v>
      </c>
      <c r="N115" s="19">
        <f t="shared" si="8"/>
        <v>562</v>
      </c>
      <c r="O115" s="20">
        <f t="shared" si="9"/>
        <v>5873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17</v>
      </c>
      <c r="G116" s="89"/>
      <c r="H116" s="89"/>
      <c r="I116" s="47">
        <f t="shared" si="7"/>
        <v>17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17</v>
      </c>
      <c r="P116" s="45">
        <f>SUM(O136,P111,P112,P115)</f>
        <v>1098.31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43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13.56</v>
      </c>
      <c r="G121" s="68"/>
      <c r="H121" s="68"/>
      <c r="I121" s="11">
        <f t="shared" si="7"/>
        <v>13.56</v>
      </c>
      <c r="J121" s="69"/>
      <c r="K121" s="68"/>
      <c r="L121" s="68"/>
      <c r="M121" s="68">
        <v>2</v>
      </c>
      <c r="N121" s="13">
        <f t="shared" si="8"/>
        <v>2</v>
      </c>
      <c r="O121" s="14">
        <f t="shared" si="9"/>
        <v>15.56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3549</v>
      </c>
      <c r="G122" s="71"/>
      <c r="H122" s="71"/>
      <c r="I122" s="17">
        <f t="shared" si="7"/>
        <v>3549</v>
      </c>
      <c r="J122" s="72"/>
      <c r="K122" s="71"/>
      <c r="L122" s="71"/>
      <c r="M122" s="71">
        <v>264</v>
      </c>
      <c r="N122" s="19">
        <f t="shared" si="8"/>
        <v>264</v>
      </c>
      <c r="O122" s="20">
        <f t="shared" si="9"/>
        <v>3813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10.4</v>
      </c>
      <c r="G123" s="80"/>
      <c r="H123" s="80"/>
      <c r="I123" s="29">
        <f t="shared" si="7"/>
        <v>10.4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10.4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13.72</v>
      </c>
      <c r="G124" s="77"/>
      <c r="H124" s="77"/>
      <c r="I124" s="26">
        <f t="shared" si="7"/>
        <v>13.72</v>
      </c>
      <c r="J124" s="78"/>
      <c r="K124" s="77"/>
      <c r="L124" s="77"/>
      <c r="M124" s="77">
        <v>3</v>
      </c>
      <c r="N124" s="27">
        <f t="shared" si="8"/>
        <v>3</v>
      </c>
      <c r="O124" s="28">
        <f t="shared" si="9"/>
        <v>16.72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3559</v>
      </c>
      <c r="G125" s="71"/>
      <c r="H125" s="71"/>
      <c r="I125" s="17">
        <f t="shared" si="7"/>
        <v>3559</v>
      </c>
      <c r="J125" s="72"/>
      <c r="K125" s="71"/>
      <c r="L125" s="71"/>
      <c r="M125" s="71">
        <v>396</v>
      </c>
      <c r="N125" s="19">
        <f t="shared" si="8"/>
        <v>396</v>
      </c>
      <c r="O125" s="20">
        <f t="shared" si="9"/>
        <v>3955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3.7</v>
      </c>
      <c r="G126" s="80"/>
      <c r="H126" s="80"/>
      <c r="I126" s="29">
        <f t="shared" si="7"/>
        <v>3.7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3.7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>
        <v>0.02</v>
      </c>
      <c r="F127" s="77">
        <v>13.04</v>
      </c>
      <c r="G127" s="77"/>
      <c r="H127" s="77"/>
      <c r="I127" s="26">
        <f t="shared" si="7"/>
        <v>13.059999999999999</v>
      </c>
      <c r="J127" s="78"/>
      <c r="K127" s="77"/>
      <c r="L127" s="77"/>
      <c r="M127" s="77">
        <v>18.18</v>
      </c>
      <c r="N127" s="27">
        <f t="shared" si="8"/>
        <v>18.18</v>
      </c>
      <c r="O127" s="28">
        <f t="shared" si="9"/>
        <v>31.24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10</v>
      </c>
      <c r="F128" s="71">
        <v>3397</v>
      </c>
      <c r="G128" s="71"/>
      <c r="H128" s="71"/>
      <c r="I128" s="17">
        <f t="shared" si="7"/>
        <v>3407</v>
      </c>
      <c r="J128" s="72"/>
      <c r="K128" s="71"/>
      <c r="L128" s="71"/>
      <c r="M128" s="71">
        <v>1927</v>
      </c>
      <c r="N128" s="19">
        <f t="shared" si="8"/>
        <v>1927</v>
      </c>
      <c r="O128" s="20">
        <f t="shared" si="9"/>
        <v>5334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</v>
      </c>
      <c r="F129" s="80">
        <v>2.6</v>
      </c>
      <c r="G129" s="80"/>
      <c r="H129" s="80"/>
      <c r="I129" s="29">
        <f t="shared" si="7"/>
        <v>2.6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2.6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0.02</v>
      </c>
      <c r="F130" s="68">
        <v>165.6</v>
      </c>
      <c r="G130" s="68">
        <v>1</v>
      </c>
      <c r="H130" s="68">
        <v>7.38</v>
      </c>
      <c r="I130" s="11">
        <f t="shared" si="7"/>
        <v>174</v>
      </c>
      <c r="J130" s="69"/>
      <c r="K130" s="68"/>
      <c r="L130" s="68">
        <v>75.56</v>
      </c>
      <c r="M130" s="68">
        <v>822.35</v>
      </c>
      <c r="N130" s="13">
        <f>SUM(J130:M130)</f>
        <v>897.91000000000008</v>
      </c>
      <c r="O130" s="14">
        <f t="shared" si="9"/>
        <v>1071.9100000000001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10</v>
      </c>
      <c r="F131" s="71">
        <v>40103</v>
      </c>
      <c r="G131" s="71">
        <v>179</v>
      </c>
      <c r="H131" s="71">
        <v>1871</v>
      </c>
      <c r="I131" s="17">
        <f t="shared" si="7"/>
        <v>42163</v>
      </c>
      <c r="J131" s="72"/>
      <c r="K131" s="71"/>
      <c r="L131" s="71">
        <v>8292</v>
      </c>
      <c r="M131" s="71">
        <v>83961</v>
      </c>
      <c r="N131" s="19">
        <f t="shared" si="8"/>
        <v>92253</v>
      </c>
      <c r="O131" s="20">
        <f t="shared" si="9"/>
        <v>134416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0</v>
      </c>
      <c r="F132" s="80">
        <v>216.7</v>
      </c>
      <c r="G132" s="80">
        <v>8.1999999999999993</v>
      </c>
      <c r="H132" s="80">
        <v>32.299999999999997</v>
      </c>
      <c r="I132" s="29">
        <f t="shared" ref="I132:I138" si="10">SUM(C132:H132)</f>
        <v>257.2</v>
      </c>
      <c r="J132" s="81"/>
      <c r="K132" s="80"/>
      <c r="L132" s="80">
        <v>101.6</v>
      </c>
      <c r="M132" s="80">
        <v>1129.4000000000001</v>
      </c>
      <c r="N132" s="30">
        <f t="shared" ref="N132:N138" si="11">SUM(J132:M132)</f>
        <v>1231</v>
      </c>
      <c r="O132" s="31">
        <f t="shared" ref="O132:O138" si="12">SUM(N132,I132)</f>
        <v>1488.2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0.02</v>
      </c>
      <c r="F133" s="77">
        <v>164.72</v>
      </c>
      <c r="G133" s="77"/>
      <c r="H133" s="77">
        <v>7.38</v>
      </c>
      <c r="I133" s="26">
        <f t="shared" si="10"/>
        <v>172.12</v>
      </c>
      <c r="J133" s="78"/>
      <c r="K133" s="77"/>
      <c r="L133" s="77">
        <v>75.56</v>
      </c>
      <c r="M133" s="77">
        <v>822.16</v>
      </c>
      <c r="N133" s="27">
        <f t="shared" si="11"/>
        <v>897.72</v>
      </c>
      <c r="O133" s="28">
        <f t="shared" si="12"/>
        <v>1069.8400000000001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10</v>
      </c>
      <c r="F134" s="71">
        <v>39947</v>
      </c>
      <c r="G134" s="71"/>
      <c r="H134" s="71">
        <v>1871</v>
      </c>
      <c r="I134" s="17">
        <f t="shared" si="10"/>
        <v>41828</v>
      </c>
      <c r="J134" s="72"/>
      <c r="K134" s="71"/>
      <c r="L134" s="71">
        <v>8292</v>
      </c>
      <c r="M134" s="71">
        <v>83955</v>
      </c>
      <c r="N134" s="19">
        <f t="shared" si="11"/>
        <v>92247</v>
      </c>
      <c r="O134" s="20">
        <f t="shared" si="12"/>
        <v>134075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0</v>
      </c>
      <c r="F135" s="89">
        <v>213.6</v>
      </c>
      <c r="G135" s="89"/>
      <c r="H135" s="89">
        <v>32.299999999999997</v>
      </c>
      <c r="I135" s="47">
        <f t="shared" si="10"/>
        <v>245.89999999999998</v>
      </c>
      <c r="J135" s="90"/>
      <c r="K135" s="89"/>
      <c r="L135" s="89">
        <v>101.6</v>
      </c>
      <c r="M135" s="89">
        <v>1129</v>
      </c>
      <c r="N135" s="49">
        <f t="shared" si="11"/>
        <v>1230.5999999999999</v>
      </c>
      <c r="O135" s="44">
        <f t="shared" si="12"/>
        <v>1476.5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0.02</v>
      </c>
      <c r="F136" s="57">
        <f t="shared" si="13"/>
        <v>165.6</v>
      </c>
      <c r="G136" s="57">
        <f t="shared" si="13"/>
        <v>1</v>
      </c>
      <c r="H136" s="57">
        <f t="shared" si="13"/>
        <v>7.3800000000000008</v>
      </c>
      <c r="I136" s="58">
        <f t="shared" si="10"/>
        <v>174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75.560000000000016</v>
      </c>
      <c r="M136" s="57">
        <f t="shared" si="14"/>
        <v>848.74999999999989</v>
      </c>
      <c r="N136" s="60">
        <f t="shared" si="11"/>
        <v>924.31</v>
      </c>
      <c r="O136" s="61">
        <f t="shared" si="12"/>
        <v>1098.31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10</v>
      </c>
      <c r="F137" s="36">
        <f t="shared" si="13"/>
        <v>40103</v>
      </c>
      <c r="G137" s="36">
        <f t="shared" si="13"/>
        <v>179</v>
      </c>
      <c r="H137" s="36">
        <f t="shared" si="13"/>
        <v>1871</v>
      </c>
      <c r="I137" s="17">
        <f t="shared" si="10"/>
        <v>42163</v>
      </c>
      <c r="J137" s="18">
        <f t="shared" si="14"/>
        <v>0</v>
      </c>
      <c r="K137" s="16">
        <f t="shared" si="14"/>
        <v>0</v>
      </c>
      <c r="L137" s="16">
        <f t="shared" si="14"/>
        <v>8292</v>
      </c>
      <c r="M137" s="16">
        <f t="shared" si="14"/>
        <v>84119</v>
      </c>
      <c r="N137" s="19">
        <f t="shared" si="11"/>
        <v>92411</v>
      </c>
      <c r="O137" s="20">
        <f t="shared" si="12"/>
        <v>134574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216.7</v>
      </c>
      <c r="G138" s="41">
        <f t="shared" si="13"/>
        <v>8.1999999999999993</v>
      </c>
      <c r="H138" s="41">
        <f t="shared" si="13"/>
        <v>32.299999999999997</v>
      </c>
      <c r="I138" s="47">
        <f t="shared" si="10"/>
        <v>257.2</v>
      </c>
      <c r="J138" s="48">
        <f t="shared" si="14"/>
        <v>0</v>
      </c>
      <c r="K138" s="46">
        <f t="shared" si="14"/>
        <v>0</v>
      </c>
      <c r="L138" s="46">
        <f t="shared" si="14"/>
        <v>101.60000000000001</v>
      </c>
      <c r="M138" s="46">
        <f t="shared" si="14"/>
        <v>1152.5</v>
      </c>
      <c r="N138" s="49">
        <f t="shared" si="11"/>
        <v>1254.0999999999999</v>
      </c>
      <c r="O138" s="44">
        <f t="shared" si="12"/>
        <v>1511.3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56</v>
      </c>
      <c r="F3" s="104" t="s">
        <v>10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0.85</v>
      </c>
      <c r="N5" s="13">
        <f t="shared" ref="N5:N58" si="1">SUM(J5:M5)</f>
        <v>0.85</v>
      </c>
      <c r="O5" s="14">
        <f>SUM(N5,I5)</f>
        <v>0.85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16.66</v>
      </c>
      <c r="N8" s="27">
        <f t="shared" si="1"/>
        <v>16.66</v>
      </c>
      <c r="O8" s="28">
        <f t="shared" si="2"/>
        <v>16.66</v>
      </c>
      <c r="P8" s="21" t="s">
        <v>25</v>
      </c>
      <c r="Q8" s="134" t="s">
        <v>84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188</v>
      </c>
      <c r="N9" s="19">
        <f t="shared" si="1"/>
        <v>188</v>
      </c>
      <c r="O9" s="20">
        <f t="shared" si="2"/>
        <v>188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26</v>
      </c>
      <c r="N10" s="30">
        <f t="shared" si="1"/>
        <v>26</v>
      </c>
      <c r="O10" s="31">
        <f t="shared" si="2"/>
        <v>26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0.06</v>
      </c>
      <c r="N11" s="27">
        <f t="shared" si="1"/>
        <v>0.06</v>
      </c>
      <c r="O11" s="28">
        <f t="shared" si="2"/>
        <v>0.06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</v>
      </c>
      <c r="N12" s="19">
        <f t="shared" si="1"/>
        <v>2</v>
      </c>
      <c r="O12" s="20">
        <f t="shared" si="2"/>
        <v>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0.2</v>
      </c>
      <c r="N13" s="30">
        <f t="shared" si="1"/>
        <v>0.2</v>
      </c>
      <c r="O13" s="31">
        <f t="shared" si="2"/>
        <v>0.2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6.17</v>
      </c>
      <c r="N17" s="27">
        <f t="shared" si="1"/>
        <v>6.17</v>
      </c>
      <c r="O17" s="28">
        <f t="shared" si="2"/>
        <v>6.17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258</v>
      </c>
      <c r="N18" s="19">
        <f t="shared" si="1"/>
        <v>258</v>
      </c>
      <c r="O18" s="20">
        <f t="shared" si="2"/>
        <v>258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13.9</v>
      </c>
      <c r="N19" s="30">
        <f t="shared" si="1"/>
        <v>13.9</v>
      </c>
      <c r="O19" s="31">
        <f t="shared" si="2"/>
        <v>13.9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0.08</v>
      </c>
      <c r="G20" s="77"/>
      <c r="H20" s="77"/>
      <c r="I20" s="26">
        <f t="shared" si="0"/>
        <v>0.08</v>
      </c>
      <c r="J20" s="78"/>
      <c r="K20" s="77"/>
      <c r="L20" s="77"/>
      <c r="M20" s="77">
        <v>10.65</v>
      </c>
      <c r="N20" s="27">
        <f t="shared" si="1"/>
        <v>10.65</v>
      </c>
      <c r="O20" s="28">
        <f t="shared" si="2"/>
        <v>10.73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12</v>
      </c>
      <c r="G21" s="71"/>
      <c r="H21" s="71"/>
      <c r="I21" s="17">
        <f t="shared" si="0"/>
        <v>12</v>
      </c>
      <c r="J21" s="72"/>
      <c r="K21" s="71"/>
      <c r="L21" s="71"/>
      <c r="M21" s="71">
        <v>556</v>
      </c>
      <c r="N21" s="19">
        <f t="shared" si="1"/>
        <v>556</v>
      </c>
      <c r="O21" s="20">
        <f t="shared" si="2"/>
        <v>568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0.4</v>
      </c>
      <c r="G22" s="80"/>
      <c r="H22" s="80"/>
      <c r="I22" s="29">
        <f t="shared" si="0"/>
        <v>0.4</v>
      </c>
      <c r="J22" s="81"/>
      <c r="K22" s="80"/>
      <c r="L22" s="80"/>
      <c r="M22" s="80">
        <v>22.5</v>
      </c>
      <c r="N22" s="30">
        <f t="shared" si="1"/>
        <v>22.5</v>
      </c>
      <c r="O22" s="31">
        <f t="shared" si="2"/>
        <v>22.9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>
        <v>1.06</v>
      </c>
      <c r="M23" s="77">
        <v>40.19</v>
      </c>
      <c r="N23" s="27">
        <f t="shared" si="1"/>
        <v>41.25</v>
      </c>
      <c r="O23" s="28">
        <f t="shared" si="2"/>
        <v>41.25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>
        <v>64</v>
      </c>
      <c r="M24" s="71">
        <v>2456</v>
      </c>
      <c r="N24" s="19">
        <f t="shared" si="1"/>
        <v>2520</v>
      </c>
      <c r="O24" s="20">
        <f t="shared" si="2"/>
        <v>2520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>
        <v>2</v>
      </c>
      <c r="M25" s="80">
        <v>76.099999999999994</v>
      </c>
      <c r="N25" s="30">
        <f t="shared" si="1"/>
        <v>78.099999999999994</v>
      </c>
      <c r="O25" s="31">
        <f t="shared" si="2"/>
        <v>78.099999999999994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/>
      <c r="M26" s="77">
        <v>11.69</v>
      </c>
      <c r="N26" s="27">
        <f t="shared" si="1"/>
        <v>11.69</v>
      </c>
      <c r="O26" s="28">
        <f t="shared" si="2"/>
        <v>11.69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/>
      <c r="M27" s="71">
        <v>799</v>
      </c>
      <c r="N27" s="19">
        <f t="shared" si="1"/>
        <v>799</v>
      </c>
      <c r="O27" s="20">
        <f t="shared" si="2"/>
        <v>799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/>
      <c r="M28" s="80">
        <v>24.2</v>
      </c>
      <c r="N28" s="30">
        <f t="shared" si="1"/>
        <v>24.2</v>
      </c>
      <c r="O28" s="31">
        <f t="shared" si="2"/>
        <v>24.2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0.54</v>
      </c>
      <c r="G29" s="77"/>
      <c r="H29" s="77"/>
      <c r="I29" s="26">
        <f t="shared" si="0"/>
        <v>0.54</v>
      </c>
      <c r="J29" s="78"/>
      <c r="K29" s="77"/>
      <c r="L29" s="77"/>
      <c r="M29" s="77">
        <v>12.24</v>
      </c>
      <c r="N29" s="27">
        <f t="shared" si="1"/>
        <v>12.24</v>
      </c>
      <c r="O29" s="28">
        <f t="shared" si="2"/>
        <v>12.780000000000001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108</v>
      </c>
      <c r="G30" s="71"/>
      <c r="H30" s="71"/>
      <c r="I30" s="17">
        <f t="shared" si="0"/>
        <v>108</v>
      </c>
      <c r="J30" s="72"/>
      <c r="K30" s="71"/>
      <c r="L30" s="71"/>
      <c r="M30" s="71">
        <v>919</v>
      </c>
      <c r="N30" s="19">
        <f t="shared" si="1"/>
        <v>919</v>
      </c>
      <c r="O30" s="20">
        <f t="shared" si="2"/>
        <v>1027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1.7</v>
      </c>
      <c r="G31" s="80"/>
      <c r="H31" s="80"/>
      <c r="I31" s="29">
        <f t="shared" si="0"/>
        <v>1.7</v>
      </c>
      <c r="J31" s="81"/>
      <c r="K31" s="80"/>
      <c r="L31" s="80"/>
      <c r="M31" s="80">
        <v>26.1</v>
      </c>
      <c r="N31" s="30">
        <f t="shared" si="1"/>
        <v>26.1</v>
      </c>
      <c r="O31" s="31">
        <f t="shared" si="2"/>
        <v>27.8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0.7</v>
      </c>
      <c r="G32" s="77">
        <v>0.01</v>
      </c>
      <c r="H32" s="77"/>
      <c r="I32" s="26">
        <f t="shared" si="0"/>
        <v>0.71</v>
      </c>
      <c r="J32" s="78"/>
      <c r="K32" s="77"/>
      <c r="L32" s="77">
        <v>0.32</v>
      </c>
      <c r="M32" s="77">
        <v>12.62</v>
      </c>
      <c r="N32" s="27">
        <f t="shared" si="1"/>
        <v>12.94</v>
      </c>
      <c r="O32" s="28">
        <f t="shared" si="2"/>
        <v>13.649999999999999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149</v>
      </c>
      <c r="G33" s="71">
        <v>3</v>
      </c>
      <c r="H33" s="71"/>
      <c r="I33" s="17">
        <f t="shared" si="0"/>
        <v>152</v>
      </c>
      <c r="J33" s="72"/>
      <c r="K33" s="71"/>
      <c r="L33" s="71">
        <v>30</v>
      </c>
      <c r="M33" s="71">
        <v>1128</v>
      </c>
      <c r="N33" s="19">
        <f t="shared" si="1"/>
        <v>1158</v>
      </c>
      <c r="O33" s="20">
        <f t="shared" si="2"/>
        <v>1310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1.9</v>
      </c>
      <c r="G34" s="80">
        <v>0</v>
      </c>
      <c r="H34" s="80"/>
      <c r="I34" s="29">
        <f t="shared" si="0"/>
        <v>1.9</v>
      </c>
      <c r="J34" s="81"/>
      <c r="K34" s="80"/>
      <c r="L34" s="80">
        <v>0.8</v>
      </c>
      <c r="M34" s="80">
        <v>28.9</v>
      </c>
      <c r="N34" s="30">
        <f t="shared" si="1"/>
        <v>29.7</v>
      </c>
      <c r="O34" s="31">
        <f t="shared" si="2"/>
        <v>31.599999999999998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3.64</v>
      </c>
      <c r="G35" s="77"/>
      <c r="H35" s="77"/>
      <c r="I35" s="26">
        <f t="shared" si="0"/>
        <v>3.64</v>
      </c>
      <c r="J35" s="78"/>
      <c r="K35" s="77"/>
      <c r="L35" s="77">
        <v>2.4500000000000002</v>
      </c>
      <c r="M35" s="77">
        <v>21.85</v>
      </c>
      <c r="N35" s="27">
        <f t="shared" si="1"/>
        <v>24.3</v>
      </c>
      <c r="O35" s="28">
        <f t="shared" si="2"/>
        <v>27.94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802</v>
      </c>
      <c r="G36" s="71"/>
      <c r="H36" s="71"/>
      <c r="I36" s="17">
        <f t="shared" si="0"/>
        <v>802</v>
      </c>
      <c r="J36" s="72"/>
      <c r="K36" s="71"/>
      <c r="L36" s="71">
        <v>243</v>
      </c>
      <c r="M36" s="71">
        <v>2291</v>
      </c>
      <c r="N36" s="19">
        <f t="shared" si="1"/>
        <v>2534</v>
      </c>
      <c r="O36" s="20">
        <f t="shared" si="2"/>
        <v>3336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8.9</v>
      </c>
      <c r="G37" s="80"/>
      <c r="H37" s="80"/>
      <c r="I37" s="29">
        <f t="shared" ref="I37:I50" si="3">SUM(C37:H37)</f>
        <v>8.9</v>
      </c>
      <c r="J37" s="81"/>
      <c r="K37" s="80"/>
      <c r="L37" s="80">
        <v>4.9000000000000004</v>
      </c>
      <c r="M37" s="80">
        <v>45.9</v>
      </c>
      <c r="N37" s="30">
        <f t="shared" si="1"/>
        <v>50.8</v>
      </c>
      <c r="O37" s="31">
        <f t="shared" si="2"/>
        <v>59.699999999999996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6.11</v>
      </c>
      <c r="G38" s="77"/>
      <c r="H38" s="77"/>
      <c r="I38" s="26">
        <f t="shared" si="3"/>
        <v>6.11</v>
      </c>
      <c r="J38" s="78"/>
      <c r="K38" s="77"/>
      <c r="L38" s="77">
        <v>3.06</v>
      </c>
      <c r="M38" s="77">
        <v>25.71</v>
      </c>
      <c r="N38" s="27">
        <f t="shared" si="1"/>
        <v>28.77</v>
      </c>
      <c r="O38" s="28">
        <f t="shared" si="2"/>
        <v>34.880000000000003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1444</v>
      </c>
      <c r="G39" s="71"/>
      <c r="H39" s="71"/>
      <c r="I39" s="17">
        <f t="shared" si="3"/>
        <v>1444</v>
      </c>
      <c r="J39" s="72"/>
      <c r="K39" s="71"/>
      <c r="L39" s="71">
        <v>336</v>
      </c>
      <c r="M39" s="71">
        <v>2792</v>
      </c>
      <c r="N39" s="19">
        <f t="shared" si="1"/>
        <v>3128</v>
      </c>
      <c r="O39" s="20">
        <f t="shared" si="2"/>
        <v>4572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12.9</v>
      </c>
      <c r="G40" s="80"/>
      <c r="H40" s="80"/>
      <c r="I40" s="29">
        <f t="shared" si="3"/>
        <v>12.9</v>
      </c>
      <c r="J40" s="81"/>
      <c r="K40" s="80"/>
      <c r="L40" s="80">
        <v>6.5</v>
      </c>
      <c r="M40" s="80">
        <v>52.6</v>
      </c>
      <c r="N40" s="30">
        <f t="shared" si="1"/>
        <v>59.1</v>
      </c>
      <c r="O40" s="31">
        <f t="shared" si="2"/>
        <v>72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5.72</v>
      </c>
      <c r="G41" s="77"/>
      <c r="H41" s="77"/>
      <c r="I41" s="26">
        <f t="shared" si="3"/>
        <v>5.72</v>
      </c>
      <c r="J41" s="78"/>
      <c r="K41" s="77"/>
      <c r="L41" s="77">
        <v>14.28</v>
      </c>
      <c r="M41" s="77">
        <v>86.66</v>
      </c>
      <c r="N41" s="27">
        <f t="shared" si="1"/>
        <v>100.94</v>
      </c>
      <c r="O41" s="28">
        <f t="shared" si="2"/>
        <v>106.66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1380</v>
      </c>
      <c r="G42" s="71"/>
      <c r="H42" s="71"/>
      <c r="I42" s="17">
        <f t="shared" si="3"/>
        <v>1380</v>
      </c>
      <c r="J42" s="72"/>
      <c r="K42" s="71"/>
      <c r="L42" s="71">
        <v>1676</v>
      </c>
      <c r="M42" s="71">
        <v>10280</v>
      </c>
      <c r="N42" s="19">
        <f t="shared" si="1"/>
        <v>11956</v>
      </c>
      <c r="O42" s="20">
        <f t="shared" si="2"/>
        <v>13336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11.9</v>
      </c>
      <c r="G43" s="80"/>
      <c r="H43" s="80"/>
      <c r="I43" s="29">
        <f t="shared" si="3"/>
        <v>11.9</v>
      </c>
      <c r="J43" s="81"/>
      <c r="K43" s="80"/>
      <c r="L43" s="80">
        <v>25.8</v>
      </c>
      <c r="M43" s="80">
        <v>140.5</v>
      </c>
      <c r="N43" s="30">
        <f t="shared" si="1"/>
        <v>166.3</v>
      </c>
      <c r="O43" s="31">
        <f t="shared" si="2"/>
        <v>178.20000000000002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15.42</v>
      </c>
      <c r="G44" s="77"/>
      <c r="H44" s="77">
        <v>7.0000000000000007E-2</v>
      </c>
      <c r="I44" s="26">
        <f t="shared" si="3"/>
        <v>15.49</v>
      </c>
      <c r="J44" s="78"/>
      <c r="K44" s="77"/>
      <c r="L44" s="77">
        <v>18.8</v>
      </c>
      <c r="M44" s="77">
        <v>153.72</v>
      </c>
      <c r="N44" s="27">
        <f t="shared" si="1"/>
        <v>172.52</v>
      </c>
      <c r="O44" s="28">
        <f t="shared" si="2"/>
        <v>188.01000000000002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3819</v>
      </c>
      <c r="G45" s="71"/>
      <c r="H45" s="71">
        <v>24</v>
      </c>
      <c r="I45" s="17">
        <f t="shared" si="3"/>
        <v>3843</v>
      </c>
      <c r="J45" s="72"/>
      <c r="K45" s="71"/>
      <c r="L45" s="71">
        <v>2331</v>
      </c>
      <c r="M45" s="71">
        <v>18691</v>
      </c>
      <c r="N45" s="19">
        <f t="shared" si="1"/>
        <v>21022</v>
      </c>
      <c r="O45" s="20">
        <f t="shared" si="2"/>
        <v>24865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26.2</v>
      </c>
      <c r="G46" s="80"/>
      <c r="H46" s="80">
        <v>0.4</v>
      </c>
      <c r="I46" s="29">
        <f t="shared" si="3"/>
        <v>26.599999999999998</v>
      </c>
      <c r="J46" s="81"/>
      <c r="K46" s="80"/>
      <c r="L46" s="80">
        <v>22.6</v>
      </c>
      <c r="M46" s="80">
        <v>191.8</v>
      </c>
      <c r="N46" s="30">
        <f t="shared" si="1"/>
        <v>214.4</v>
      </c>
      <c r="O46" s="31">
        <f t="shared" si="2"/>
        <v>241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122.38</v>
      </c>
      <c r="G47" s="77">
        <v>0.2</v>
      </c>
      <c r="H47" s="77">
        <v>10.27</v>
      </c>
      <c r="I47" s="26">
        <f t="shared" si="3"/>
        <v>132.85</v>
      </c>
      <c r="J47" s="78"/>
      <c r="K47" s="77"/>
      <c r="L47" s="77">
        <v>24.81</v>
      </c>
      <c r="M47" s="77">
        <v>458.1</v>
      </c>
      <c r="N47" s="27">
        <f t="shared" si="1"/>
        <v>482.91</v>
      </c>
      <c r="O47" s="28">
        <f t="shared" si="2"/>
        <v>615.76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32180</v>
      </c>
      <c r="G48" s="71">
        <v>75</v>
      </c>
      <c r="H48" s="71">
        <v>4617</v>
      </c>
      <c r="I48" s="17">
        <f t="shared" si="3"/>
        <v>36872</v>
      </c>
      <c r="J48" s="72"/>
      <c r="K48" s="71"/>
      <c r="L48" s="71">
        <v>3226</v>
      </c>
      <c r="M48" s="71">
        <v>57312</v>
      </c>
      <c r="N48" s="19">
        <f t="shared" si="1"/>
        <v>60538</v>
      </c>
      <c r="O48" s="20">
        <f t="shared" si="2"/>
        <v>97410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76</v>
      </c>
      <c r="G49" s="80">
        <v>0</v>
      </c>
      <c r="H49" s="80">
        <v>3.8</v>
      </c>
      <c r="I49" s="29">
        <f t="shared" si="3"/>
        <v>79.8</v>
      </c>
      <c r="J49" s="81"/>
      <c r="K49" s="80"/>
      <c r="L49" s="80">
        <v>13.6</v>
      </c>
      <c r="M49" s="80">
        <v>282.7</v>
      </c>
      <c r="N49" s="30">
        <f t="shared" si="1"/>
        <v>296.3</v>
      </c>
      <c r="O49" s="31">
        <f t="shared" si="2"/>
        <v>376.1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154.59</v>
      </c>
      <c r="G50" s="68">
        <v>0.21</v>
      </c>
      <c r="H50" s="68">
        <v>10.34</v>
      </c>
      <c r="I50" s="11">
        <f t="shared" si="3"/>
        <v>165.14000000000001</v>
      </c>
      <c r="J50" s="69"/>
      <c r="K50" s="68"/>
      <c r="L50" s="68">
        <v>64.78</v>
      </c>
      <c r="M50" s="68">
        <v>839.66</v>
      </c>
      <c r="N50" s="13">
        <f t="shared" si="1"/>
        <v>904.43999999999994</v>
      </c>
      <c r="O50" s="14">
        <f t="shared" si="2"/>
        <v>1069.58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39894</v>
      </c>
      <c r="G51" s="71">
        <v>78</v>
      </c>
      <c r="H51" s="71">
        <v>4641</v>
      </c>
      <c r="I51" s="17">
        <f t="shared" ref="I51:I58" si="4">SUM(C51:H51)</f>
        <v>44613</v>
      </c>
      <c r="J51" s="72"/>
      <c r="K51" s="71"/>
      <c r="L51" s="71">
        <v>7906</v>
      </c>
      <c r="M51" s="71">
        <v>97484</v>
      </c>
      <c r="N51" s="19">
        <f t="shared" si="1"/>
        <v>105390</v>
      </c>
      <c r="O51" s="20">
        <f>SUM(N51,I51)</f>
        <v>150003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139.9</v>
      </c>
      <c r="G52" s="80">
        <v>0</v>
      </c>
      <c r="H52" s="80">
        <v>4.2</v>
      </c>
      <c r="I52" s="29">
        <f t="shared" si="4"/>
        <v>144.1</v>
      </c>
      <c r="J52" s="81"/>
      <c r="K52" s="80"/>
      <c r="L52" s="80">
        <v>76.2</v>
      </c>
      <c r="M52" s="80">
        <v>905.4</v>
      </c>
      <c r="N52" s="30">
        <f t="shared" si="1"/>
        <v>981.6</v>
      </c>
      <c r="O52" s="31">
        <f t="shared" si="2"/>
        <v>1125.7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154.51</v>
      </c>
      <c r="G53" s="77">
        <v>0.21</v>
      </c>
      <c r="H53" s="77">
        <v>10.34</v>
      </c>
      <c r="I53" s="26">
        <f t="shared" si="4"/>
        <v>165.06</v>
      </c>
      <c r="J53" s="78"/>
      <c r="K53" s="77"/>
      <c r="L53" s="77">
        <v>64.78</v>
      </c>
      <c r="M53" s="77">
        <v>839.6</v>
      </c>
      <c r="N53" s="27">
        <f t="shared" si="1"/>
        <v>904.38</v>
      </c>
      <c r="O53" s="28">
        <f t="shared" si="2"/>
        <v>1069.44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39882</v>
      </c>
      <c r="G54" s="71">
        <v>78</v>
      </c>
      <c r="H54" s="71">
        <v>4641</v>
      </c>
      <c r="I54" s="17">
        <f t="shared" si="4"/>
        <v>44601</v>
      </c>
      <c r="J54" s="72"/>
      <c r="K54" s="71"/>
      <c r="L54" s="71">
        <v>7906</v>
      </c>
      <c r="M54" s="71">
        <v>97482</v>
      </c>
      <c r="N54" s="19">
        <f t="shared" si="1"/>
        <v>105388</v>
      </c>
      <c r="O54" s="20">
        <f t="shared" si="2"/>
        <v>149989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139.5</v>
      </c>
      <c r="G55" s="74">
        <v>0</v>
      </c>
      <c r="H55" s="74">
        <v>4.2</v>
      </c>
      <c r="I55" s="23">
        <f t="shared" si="4"/>
        <v>143.69999999999999</v>
      </c>
      <c r="J55" s="75"/>
      <c r="K55" s="74"/>
      <c r="L55" s="74">
        <v>76.2</v>
      </c>
      <c r="M55" s="74">
        <v>905.2</v>
      </c>
      <c r="N55" s="23">
        <f t="shared" si="1"/>
        <v>981.40000000000009</v>
      </c>
      <c r="O55" s="25">
        <f t="shared" si="2"/>
        <v>1125.1000000000001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154.59</v>
      </c>
      <c r="G56" s="10">
        <f t="shared" si="5"/>
        <v>0.21000000000000002</v>
      </c>
      <c r="H56" s="10">
        <f t="shared" si="5"/>
        <v>10.34</v>
      </c>
      <c r="I56" s="34">
        <f>SUM(C56:H56)</f>
        <v>165.14000000000001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64.78</v>
      </c>
      <c r="M56" s="10">
        <f>SUM(M5,M8,M11,M14,M17,M20,M23,M26,M29,M32,M35,M38,M41,M44,M47)</f>
        <v>857.17000000000007</v>
      </c>
      <c r="N56" s="12">
        <f t="shared" si="1"/>
        <v>921.95</v>
      </c>
      <c r="O56" s="14">
        <f t="shared" si="2"/>
        <v>1087.0900000000001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0</v>
      </c>
      <c r="F57" s="36">
        <f t="shared" si="5"/>
        <v>39894</v>
      </c>
      <c r="G57" s="36">
        <f t="shared" si="5"/>
        <v>78</v>
      </c>
      <c r="H57" s="36">
        <f t="shared" si="5"/>
        <v>4641</v>
      </c>
      <c r="I57" s="37">
        <f t="shared" si="4"/>
        <v>44613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7906</v>
      </c>
      <c r="M57" s="36">
        <f t="shared" si="6"/>
        <v>97672</v>
      </c>
      <c r="N57" s="38">
        <f t="shared" si="1"/>
        <v>105578</v>
      </c>
      <c r="O57" s="20">
        <f t="shared" si="2"/>
        <v>150191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139.9</v>
      </c>
      <c r="G58" s="41">
        <f t="shared" si="5"/>
        <v>0</v>
      </c>
      <c r="H58" s="41">
        <f t="shared" si="5"/>
        <v>4.2</v>
      </c>
      <c r="I58" s="42">
        <f t="shared" si="4"/>
        <v>144.1</v>
      </c>
      <c r="J58" s="40">
        <f t="shared" si="6"/>
        <v>0</v>
      </c>
      <c r="K58" s="41">
        <f t="shared" si="6"/>
        <v>0</v>
      </c>
      <c r="L58" s="41">
        <f t="shared" si="6"/>
        <v>76.2</v>
      </c>
      <c r="M58" s="41">
        <f t="shared" si="6"/>
        <v>931.40000000000009</v>
      </c>
      <c r="N58" s="43">
        <f t="shared" si="1"/>
        <v>1007.6000000000001</v>
      </c>
      <c r="O58" s="44">
        <f t="shared" si="2"/>
        <v>1151.7</v>
      </c>
      <c r="P58" s="45">
        <f>SUM(O56,P53,P54,P57)</f>
        <v>1087.0900000000001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83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0.85</v>
      </c>
      <c r="N63" s="13">
        <f>SUM(J63:M63)</f>
        <v>0.85</v>
      </c>
      <c r="O63" s="14">
        <f>SUM(N63,I63)</f>
        <v>0.85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16.66</v>
      </c>
      <c r="N66" s="27">
        <f t="shared" si="8"/>
        <v>16.66</v>
      </c>
      <c r="O66" s="28">
        <f t="shared" si="9"/>
        <v>16.66</v>
      </c>
      <c r="P66" s="21" t="s">
        <v>25</v>
      </c>
      <c r="Q66" s="134" t="s">
        <v>84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188</v>
      </c>
      <c r="N67" s="19">
        <f t="shared" si="8"/>
        <v>188</v>
      </c>
      <c r="O67" s="20">
        <f t="shared" si="9"/>
        <v>188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26</v>
      </c>
      <c r="N68" s="30">
        <f t="shared" si="8"/>
        <v>26</v>
      </c>
      <c r="O68" s="31">
        <f t="shared" si="9"/>
        <v>26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0.06</v>
      </c>
      <c r="N69" s="27">
        <f t="shared" si="8"/>
        <v>0.06</v>
      </c>
      <c r="O69" s="28">
        <f t="shared" si="9"/>
        <v>0.06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</v>
      </c>
      <c r="N70" s="19">
        <f t="shared" si="8"/>
        <v>2</v>
      </c>
      <c r="O70" s="20">
        <f t="shared" si="9"/>
        <v>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0.2</v>
      </c>
      <c r="N71" s="30">
        <f t="shared" si="8"/>
        <v>0.2</v>
      </c>
      <c r="O71" s="31">
        <f t="shared" si="9"/>
        <v>0.2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6.17</v>
      </c>
      <c r="N75" s="27">
        <f t="shared" si="8"/>
        <v>6.17</v>
      </c>
      <c r="O75" s="28">
        <f t="shared" si="9"/>
        <v>6.17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258</v>
      </c>
      <c r="N76" s="19">
        <f t="shared" si="8"/>
        <v>258</v>
      </c>
      <c r="O76" s="20">
        <f t="shared" si="9"/>
        <v>258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13.9</v>
      </c>
      <c r="N77" s="30">
        <f t="shared" si="8"/>
        <v>13.9</v>
      </c>
      <c r="O77" s="31">
        <f t="shared" si="9"/>
        <v>13.9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0.08</v>
      </c>
      <c r="G78" s="77"/>
      <c r="H78" s="77"/>
      <c r="I78" s="26">
        <f t="shared" si="7"/>
        <v>0.08</v>
      </c>
      <c r="J78" s="78"/>
      <c r="K78" s="77"/>
      <c r="L78" s="77"/>
      <c r="M78" s="77">
        <v>10.65</v>
      </c>
      <c r="N78" s="27">
        <f t="shared" si="8"/>
        <v>10.65</v>
      </c>
      <c r="O78" s="28">
        <f t="shared" si="9"/>
        <v>10.73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12</v>
      </c>
      <c r="G79" s="71"/>
      <c r="H79" s="71"/>
      <c r="I79" s="17">
        <f t="shared" si="7"/>
        <v>12</v>
      </c>
      <c r="J79" s="72"/>
      <c r="K79" s="71"/>
      <c r="L79" s="71"/>
      <c r="M79" s="71">
        <v>556</v>
      </c>
      <c r="N79" s="19">
        <f t="shared" si="8"/>
        <v>556</v>
      </c>
      <c r="O79" s="20">
        <f t="shared" si="9"/>
        <v>568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0.4</v>
      </c>
      <c r="G80" s="80"/>
      <c r="H80" s="80"/>
      <c r="I80" s="29">
        <f t="shared" si="7"/>
        <v>0.4</v>
      </c>
      <c r="J80" s="81"/>
      <c r="K80" s="80"/>
      <c r="L80" s="80"/>
      <c r="M80" s="80">
        <v>22.5</v>
      </c>
      <c r="N80" s="30">
        <f t="shared" si="8"/>
        <v>22.5</v>
      </c>
      <c r="O80" s="31">
        <f t="shared" si="9"/>
        <v>22.9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>
        <v>1.06</v>
      </c>
      <c r="M81" s="77">
        <v>40.19</v>
      </c>
      <c r="N81" s="27">
        <f t="shared" si="8"/>
        <v>41.25</v>
      </c>
      <c r="O81" s="28">
        <f t="shared" si="9"/>
        <v>41.25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>
        <v>64</v>
      </c>
      <c r="M82" s="71">
        <v>2456</v>
      </c>
      <c r="N82" s="19">
        <f t="shared" si="8"/>
        <v>2520</v>
      </c>
      <c r="O82" s="20">
        <f t="shared" si="9"/>
        <v>2520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>
        <v>2</v>
      </c>
      <c r="M83" s="80">
        <v>76.099999999999994</v>
      </c>
      <c r="N83" s="30">
        <f t="shared" si="8"/>
        <v>78.099999999999994</v>
      </c>
      <c r="O83" s="31">
        <f t="shared" si="9"/>
        <v>78.099999999999994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/>
      <c r="M84" s="77">
        <v>11.69</v>
      </c>
      <c r="N84" s="27">
        <f t="shared" si="8"/>
        <v>11.69</v>
      </c>
      <c r="O84" s="28">
        <f t="shared" si="9"/>
        <v>11.69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/>
      <c r="M85" s="71">
        <v>799</v>
      </c>
      <c r="N85" s="19">
        <f t="shared" si="8"/>
        <v>799</v>
      </c>
      <c r="O85" s="20">
        <f t="shared" si="9"/>
        <v>799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/>
      <c r="M86" s="80">
        <v>24.2</v>
      </c>
      <c r="N86" s="30">
        <f t="shared" si="8"/>
        <v>24.2</v>
      </c>
      <c r="O86" s="31">
        <f t="shared" si="9"/>
        <v>24.2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0.54</v>
      </c>
      <c r="G87" s="77"/>
      <c r="H87" s="77"/>
      <c r="I87" s="26">
        <f t="shared" si="7"/>
        <v>0.54</v>
      </c>
      <c r="J87" s="78"/>
      <c r="K87" s="77"/>
      <c r="L87" s="77"/>
      <c r="M87" s="77">
        <v>12.24</v>
      </c>
      <c r="N87" s="27">
        <f t="shared" si="8"/>
        <v>12.24</v>
      </c>
      <c r="O87" s="28">
        <f t="shared" si="9"/>
        <v>12.780000000000001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108</v>
      </c>
      <c r="G88" s="71"/>
      <c r="H88" s="71"/>
      <c r="I88" s="17">
        <f t="shared" si="7"/>
        <v>108</v>
      </c>
      <c r="J88" s="72"/>
      <c r="K88" s="71"/>
      <c r="L88" s="71"/>
      <c r="M88" s="71">
        <v>919</v>
      </c>
      <c r="N88" s="19">
        <f t="shared" si="8"/>
        <v>919</v>
      </c>
      <c r="O88" s="20">
        <f t="shared" si="9"/>
        <v>1027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1.7</v>
      </c>
      <c r="G89" s="80"/>
      <c r="H89" s="80"/>
      <c r="I89" s="29">
        <f t="shared" si="7"/>
        <v>1.7</v>
      </c>
      <c r="J89" s="81"/>
      <c r="K89" s="80"/>
      <c r="L89" s="80"/>
      <c r="M89" s="80">
        <v>26.1</v>
      </c>
      <c r="N89" s="30">
        <f t="shared" si="8"/>
        <v>26.1</v>
      </c>
      <c r="O89" s="31">
        <f t="shared" si="9"/>
        <v>27.8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0.7</v>
      </c>
      <c r="G90" s="77">
        <v>0.01</v>
      </c>
      <c r="H90" s="77"/>
      <c r="I90" s="26">
        <f t="shared" si="7"/>
        <v>0.71</v>
      </c>
      <c r="J90" s="78"/>
      <c r="K90" s="77"/>
      <c r="L90" s="77">
        <v>0.32</v>
      </c>
      <c r="M90" s="77">
        <v>12.62</v>
      </c>
      <c r="N90" s="27">
        <f t="shared" si="8"/>
        <v>12.94</v>
      </c>
      <c r="O90" s="28">
        <f t="shared" si="9"/>
        <v>13.649999999999999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149</v>
      </c>
      <c r="G91" s="71">
        <v>3</v>
      </c>
      <c r="H91" s="71"/>
      <c r="I91" s="17">
        <f t="shared" si="7"/>
        <v>152</v>
      </c>
      <c r="J91" s="72"/>
      <c r="K91" s="71"/>
      <c r="L91" s="71">
        <v>30</v>
      </c>
      <c r="M91" s="71">
        <v>1128</v>
      </c>
      <c r="N91" s="19">
        <f t="shared" si="8"/>
        <v>1158</v>
      </c>
      <c r="O91" s="20">
        <f t="shared" si="9"/>
        <v>1310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1.9</v>
      </c>
      <c r="G92" s="80">
        <v>0</v>
      </c>
      <c r="H92" s="80"/>
      <c r="I92" s="29">
        <f t="shared" si="7"/>
        <v>1.9</v>
      </c>
      <c r="J92" s="81"/>
      <c r="K92" s="80"/>
      <c r="L92" s="80">
        <v>0.8</v>
      </c>
      <c r="M92" s="80">
        <v>28.9</v>
      </c>
      <c r="N92" s="30">
        <f t="shared" si="8"/>
        <v>29.7</v>
      </c>
      <c r="O92" s="31">
        <f t="shared" si="9"/>
        <v>31.599999999999998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3.64</v>
      </c>
      <c r="G93" s="77"/>
      <c r="H93" s="77"/>
      <c r="I93" s="26">
        <f t="shared" si="7"/>
        <v>3.64</v>
      </c>
      <c r="J93" s="78"/>
      <c r="K93" s="77"/>
      <c r="L93" s="77">
        <v>2.4500000000000002</v>
      </c>
      <c r="M93" s="77">
        <v>21.85</v>
      </c>
      <c r="N93" s="27">
        <f t="shared" si="8"/>
        <v>24.3</v>
      </c>
      <c r="O93" s="28">
        <f t="shared" si="9"/>
        <v>27.94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802</v>
      </c>
      <c r="G94" s="71"/>
      <c r="H94" s="71"/>
      <c r="I94" s="17">
        <f t="shared" si="7"/>
        <v>802</v>
      </c>
      <c r="J94" s="72"/>
      <c r="K94" s="71"/>
      <c r="L94" s="71">
        <v>243</v>
      </c>
      <c r="M94" s="71">
        <v>2291</v>
      </c>
      <c r="N94" s="19">
        <f t="shared" si="8"/>
        <v>2534</v>
      </c>
      <c r="O94" s="20">
        <f t="shared" si="9"/>
        <v>3336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8.9</v>
      </c>
      <c r="G95" s="80"/>
      <c r="H95" s="80"/>
      <c r="I95" s="29">
        <f t="shared" si="7"/>
        <v>8.9</v>
      </c>
      <c r="J95" s="81"/>
      <c r="K95" s="80"/>
      <c r="L95" s="80">
        <v>4.9000000000000004</v>
      </c>
      <c r="M95" s="80">
        <v>45.9</v>
      </c>
      <c r="N95" s="30">
        <f t="shared" si="8"/>
        <v>50.8</v>
      </c>
      <c r="O95" s="31">
        <f t="shared" si="9"/>
        <v>59.699999999999996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6.11</v>
      </c>
      <c r="G96" s="77"/>
      <c r="H96" s="77"/>
      <c r="I96" s="26">
        <f t="shared" si="7"/>
        <v>6.11</v>
      </c>
      <c r="J96" s="78"/>
      <c r="K96" s="77"/>
      <c r="L96" s="77">
        <v>3.06</v>
      </c>
      <c r="M96" s="77">
        <v>25.71</v>
      </c>
      <c r="N96" s="27">
        <f t="shared" si="8"/>
        <v>28.77</v>
      </c>
      <c r="O96" s="28">
        <f t="shared" si="9"/>
        <v>34.880000000000003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1444</v>
      </c>
      <c r="G97" s="71"/>
      <c r="H97" s="71"/>
      <c r="I97" s="17">
        <f t="shared" si="7"/>
        <v>1444</v>
      </c>
      <c r="J97" s="72"/>
      <c r="K97" s="71"/>
      <c r="L97" s="71">
        <v>336</v>
      </c>
      <c r="M97" s="71">
        <v>2792</v>
      </c>
      <c r="N97" s="19">
        <f t="shared" si="8"/>
        <v>3128</v>
      </c>
      <c r="O97" s="20">
        <f t="shared" si="9"/>
        <v>4572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12.9</v>
      </c>
      <c r="G98" s="80"/>
      <c r="H98" s="80"/>
      <c r="I98" s="29">
        <f t="shared" si="7"/>
        <v>12.9</v>
      </c>
      <c r="J98" s="81"/>
      <c r="K98" s="80"/>
      <c r="L98" s="80">
        <v>6.5</v>
      </c>
      <c r="M98" s="80">
        <v>52.6</v>
      </c>
      <c r="N98" s="30">
        <f t="shared" si="8"/>
        <v>59.1</v>
      </c>
      <c r="O98" s="31">
        <f t="shared" si="9"/>
        <v>72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5.72</v>
      </c>
      <c r="G99" s="77"/>
      <c r="H99" s="77"/>
      <c r="I99" s="26">
        <f t="shared" si="7"/>
        <v>5.72</v>
      </c>
      <c r="J99" s="78"/>
      <c r="K99" s="77"/>
      <c r="L99" s="77">
        <v>14.28</v>
      </c>
      <c r="M99" s="77">
        <v>86.66</v>
      </c>
      <c r="N99" s="27">
        <f t="shared" si="8"/>
        <v>100.94</v>
      </c>
      <c r="O99" s="28">
        <f t="shared" si="9"/>
        <v>106.66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1380</v>
      </c>
      <c r="G100" s="71"/>
      <c r="H100" s="71"/>
      <c r="I100" s="17">
        <f t="shared" si="7"/>
        <v>1380</v>
      </c>
      <c r="J100" s="72"/>
      <c r="K100" s="71"/>
      <c r="L100" s="71">
        <v>1676</v>
      </c>
      <c r="M100" s="71">
        <v>10280</v>
      </c>
      <c r="N100" s="19">
        <f t="shared" si="8"/>
        <v>11956</v>
      </c>
      <c r="O100" s="20">
        <f t="shared" si="9"/>
        <v>13336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11.9</v>
      </c>
      <c r="G101" s="80"/>
      <c r="H101" s="80"/>
      <c r="I101" s="29">
        <f t="shared" si="7"/>
        <v>11.9</v>
      </c>
      <c r="J101" s="81"/>
      <c r="K101" s="80"/>
      <c r="L101" s="80">
        <v>25.8</v>
      </c>
      <c r="M101" s="80">
        <v>140.5</v>
      </c>
      <c r="N101" s="30">
        <f t="shared" si="8"/>
        <v>166.3</v>
      </c>
      <c r="O101" s="31">
        <f t="shared" si="9"/>
        <v>178.20000000000002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15.42</v>
      </c>
      <c r="G102" s="77"/>
      <c r="H102" s="77">
        <v>7.0000000000000007E-2</v>
      </c>
      <c r="I102" s="26">
        <f t="shared" si="7"/>
        <v>15.49</v>
      </c>
      <c r="J102" s="78"/>
      <c r="K102" s="77"/>
      <c r="L102" s="77">
        <v>18.8</v>
      </c>
      <c r="M102" s="77">
        <v>153.72</v>
      </c>
      <c r="N102" s="27">
        <f t="shared" si="8"/>
        <v>172.52</v>
      </c>
      <c r="O102" s="28">
        <f t="shared" si="9"/>
        <v>188.01000000000002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3819</v>
      </c>
      <c r="G103" s="71"/>
      <c r="H103" s="71">
        <v>24</v>
      </c>
      <c r="I103" s="17">
        <f t="shared" si="7"/>
        <v>3843</v>
      </c>
      <c r="J103" s="72"/>
      <c r="K103" s="71"/>
      <c r="L103" s="71">
        <v>2331</v>
      </c>
      <c r="M103" s="71">
        <v>18691</v>
      </c>
      <c r="N103" s="19">
        <f t="shared" si="8"/>
        <v>21022</v>
      </c>
      <c r="O103" s="20">
        <f t="shared" si="9"/>
        <v>24865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26.2</v>
      </c>
      <c r="G104" s="80"/>
      <c r="H104" s="80">
        <v>0.4</v>
      </c>
      <c r="I104" s="29">
        <f t="shared" si="7"/>
        <v>26.599999999999998</v>
      </c>
      <c r="J104" s="81"/>
      <c r="K104" s="80"/>
      <c r="L104" s="80">
        <v>22.6</v>
      </c>
      <c r="M104" s="80">
        <v>191.8</v>
      </c>
      <c r="N104" s="30">
        <f t="shared" si="8"/>
        <v>214.4</v>
      </c>
      <c r="O104" s="31">
        <f t="shared" si="9"/>
        <v>241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10.88</v>
      </c>
      <c r="G105" s="77"/>
      <c r="H105" s="77"/>
      <c r="I105" s="26">
        <f t="shared" si="7"/>
        <v>10.88</v>
      </c>
      <c r="J105" s="78"/>
      <c r="K105" s="77"/>
      <c r="L105" s="77">
        <v>10.86</v>
      </c>
      <c r="M105" s="77">
        <v>199.9</v>
      </c>
      <c r="N105" s="27">
        <f t="shared" si="8"/>
        <v>210.76</v>
      </c>
      <c r="O105" s="28">
        <f t="shared" si="9"/>
        <v>221.64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2765</v>
      </c>
      <c r="G106" s="71"/>
      <c r="H106" s="71"/>
      <c r="I106" s="17">
        <f t="shared" si="7"/>
        <v>2765</v>
      </c>
      <c r="J106" s="72"/>
      <c r="K106" s="71"/>
      <c r="L106" s="71">
        <v>1385</v>
      </c>
      <c r="M106" s="71">
        <v>24795</v>
      </c>
      <c r="N106" s="19">
        <f t="shared" si="8"/>
        <v>26180</v>
      </c>
      <c r="O106" s="20">
        <f t="shared" si="9"/>
        <v>28945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15.8</v>
      </c>
      <c r="G107" s="80"/>
      <c r="H107" s="80"/>
      <c r="I107" s="29">
        <f t="shared" si="7"/>
        <v>15.8</v>
      </c>
      <c r="J107" s="81"/>
      <c r="K107" s="80"/>
      <c r="L107" s="80">
        <v>12.2</v>
      </c>
      <c r="M107" s="80">
        <v>218.4</v>
      </c>
      <c r="N107" s="30">
        <f t="shared" si="8"/>
        <v>230.6</v>
      </c>
      <c r="O107" s="31">
        <f t="shared" si="9"/>
        <v>246.4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15.04</v>
      </c>
      <c r="G108" s="77"/>
      <c r="H108" s="77"/>
      <c r="I108" s="26">
        <f t="shared" si="7"/>
        <v>15.04</v>
      </c>
      <c r="J108" s="78"/>
      <c r="K108" s="77"/>
      <c r="L108" s="77">
        <v>7.18</v>
      </c>
      <c r="M108" s="77">
        <v>98.89</v>
      </c>
      <c r="N108" s="27">
        <f t="shared" si="8"/>
        <v>106.07</v>
      </c>
      <c r="O108" s="28">
        <f t="shared" si="9"/>
        <v>121.10999999999999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3870</v>
      </c>
      <c r="G109" s="71"/>
      <c r="H109" s="71"/>
      <c r="I109" s="17">
        <f t="shared" si="7"/>
        <v>3870</v>
      </c>
      <c r="J109" s="72"/>
      <c r="K109" s="71"/>
      <c r="L109" s="71">
        <v>948</v>
      </c>
      <c r="M109" s="71">
        <v>12188</v>
      </c>
      <c r="N109" s="19">
        <f t="shared" si="8"/>
        <v>13136</v>
      </c>
      <c r="O109" s="20">
        <f t="shared" si="9"/>
        <v>17006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17.399999999999999</v>
      </c>
      <c r="G110" s="80"/>
      <c r="H110" s="80"/>
      <c r="I110" s="29">
        <f t="shared" si="7"/>
        <v>17.399999999999999</v>
      </c>
      <c r="J110" s="81"/>
      <c r="K110" s="80"/>
      <c r="L110" s="80">
        <v>1.4</v>
      </c>
      <c r="M110" s="80">
        <v>64.3</v>
      </c>
      <c r="N110" s="30">
        <f t="shared" si="8"/>
        <v>65.7</v>
      </c>
      <c r="O110" s="31">
        <f t="shared" si="9"/>
        <v>83.1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3.63</v>
      </c>
      <c r="G111" s="77"/>
      <c r="H111" s="77">
        <v>0.12</v>
      </c>
      <c r="I111" s="26">
        <f t="shared" si="7"/>
        <v>3.75</v>
      </c>
      <c r="J111" s="78"/>
      <c r="K111" s="77"/>
      <c r="L111" s="77">
        <v>4.62</v>
      </c>
      <c r="M111" s="77">
        <v>34.42</v>
      </c>
      <c r="N111" s="27">
        <f t="shared" si="8"/>
        <v>39.04</v>
      </c>
      <c r="O111" s="28">
        <f t="shared" si="9"/>
        <v>42.79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964</v>
      </c>
      <c r="G112" s="71"/>
      <c r="H112" s="71">
        <v>46</v>
      </c>
      <c r="I112" s="17">
        <f t="shared" si="7"/>
        <v>1010</v>
      </c>
      <c r="J112" s="72"/>
      <c r="K112" s="71"/>
      <c r="L112" s="71">
        <v>609</v>
      </c>
      <c r="M112" s="71">
        <v>4544</v>
      </c>
      <c r="N112" s="19">
        <f t="shared" si="8"/>
        <v>5153</v>
      </c>
      <c r="O112" s="20">
        <f t="shared" si="9"/>
        <v>6163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3.7</v>
      </c>
      <c r="G113" s="80"/>
      <c r="H113" s="80">
        <v>0.6</v>
      </c>
      <c r="I113" s="29">
        <f t="shared" si="7"/>
        <v>4.3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11.45</v>
      </c>
      <c r="G114" s="77">
        <v>0.2</v>
      </c>
      <c r="H114" s="77"/>
      <c r="I114" s="26">
        <f t="shared" si="7"/>
        <v>11.649999999999999</v>
      </c>
      <c r="J114" s="78"/>
      <c r="K114" s="77"/>
      <c r="L114" s="77">
        <v>0.99</v>
      </c>
      <c r="M114" s="77">
        <v>105.32</v>
      </c>
      <c r="N114" s="27">
        <f t="shared" si="8"/>
        <v>106.30999999999999</v>
      </c>
      <c r="O114" s="28">
        <f t="shared" si="9"/>
        <v>117.95999999999998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2968</v>
      </c>
      <c r="G115" s="71">
        <v>75</v>
      </c>
      <c r="H115" s="71"/>
      <c r="I115" s="17">
        <f t="shared" si="7"/>
        <v>3043</v>
      </c>
      <c r="J115" s="72"/>
      <c r="K115" s="71"/>
      <c r="L115" s="71">
        <v>131</v>
      </c>
      <c r="M115" s="71">
        <v>13281</v>
      </c>
      <c r="N115" s="19">
        <f t="shared" si="8"/>
        <v>13412</v>
      </c>
      <c r="O115" s="20">
        <f t="shared" si="9"/>
        <v>16455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9.1999999999999993</v>
      </c>
      <c r="G116" s="89">
        <v>0</v>
      </c>
      <c r="H116" s="89"/>
      <c r="I116" s="47">
        <f t="shared" si="7"/>
        <v>9.1999999999999993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9.1999999999999993</v>
      </c>
      <c r="P116" s="45">
        <f>SUM(O136,P111,P112,P115)</f>
        <v>1087.0899999999999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56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12.04</v>
      </c>
      <c r="G121" s="68"/>
      <c r="H121" s="68"/>
      <c r="I121" s="11">
        <f t="shared" si="7"/>
        <v>12.04</v>
      </c>
      <c r="J121" s="69"/>
      <c r="K121" s="68"/>
      <c r="L121" s="68">
        <v>0.76</v>
      </c>
      <c r="M121" s="68">
        <v>12.31</v>
      </c>
      <c r="N121" s="13">
        <f t="shared" si="8"/>
        <v>13.07</v>
      </c>
      <c r="O121" s="14">
        <f t="shared" si="9"/>
        <v>25.11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3231</v>
      </c>
      <c r="G122" s="71"/>
      <c r="H122" s="71"/>
      <c r="I122" s="17">
        <f t="shared" si="7"/>
        <v>3231</v>
      </c>
      <c r="J122" s="72"/>
      <c r="K122" s="71"/>
      <c r="L122" s="71">
        <v>100</v>
      </c>
      <c r="M122" s="71">
        <v>1567</v>
      </c>
      <c r="N122" s="19">
        <f t="shared" si="8"/>
        <v>1667</v>
      </c>
      <c r="O122" s="20">
        <f t="shared" si="9"/>
        <v>4898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9.8000000000000007</v>
      </c>
      <c r="G123" s="80"/>
      <c r="H123" s="80"/>
      <c r="I123" s="29">
        <f t="shared" si="7"/>
        <v>9.8000000000000007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9.8000000000000007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14.38</v>
      </c>
      <c r="G124" s="77"/>
      <c r="H124" s="77">
        <v>0.05</v>
      </c>
      <c r="I124" s="26">
        <f t="shared" si="7"/>
        <v>14.430000000000001</v>
      </c>
      <c r="J124" s="78"/>
      <c r="K124" s="77"/>
      <c r="L124" s="77"/>
      <c r="M124" s="77">
        <v>1.19</v>
      </c>
      <c r="N124" s="27">
        <f t="shared" si="8"/>
        <v>1.19</v>
      </c>
      <c r="O124" s="28">
        <f t="shared" si="9"/>
        <v>15.620000000000001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3889</v>
      </c>
      <c r="G125" s="71"/>
      <c r="H125" s="71">
        <v>23</v>
      </c>
      <c r="I125" s="17">
        <f t="shared" si="7"/>
        <v>3912</v>
      </c>
      <c r="J125" s="72"/>
      <c r="K125" s="71"/>
      <c r="L125" s="71"/>
      <c r="M125" s="71">
        <v>157</v>
      </c>
      <c r="N125" s="19">
        <f t="shared" si="8"/>
        <v>157</v>
      </c>
      <c r="O125" s="20">
        <f t="shared" si="9"/>
        <v>4069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7.1</v>
      </c>
      <c r="G126" s="80"/>
      <c r="H126" s="80">
        <v>0.2</v>
      </c>
      <c r="I126" s="29">
        <f t="shared" si="7"/>
        <v>7.3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7.3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54.96</v>
      </c>
      <c r="G127" s="77"/>
      <c r="H127" s="77">
        <v>10.1</v>
      </c>
      <c r="I127" s="26">
        <f t="shared" si="7"/>
        <v>65.06</v>
      </c>
      <c r="J127" s="78"/>
      <c r="K127" s="77"/>
      <c r="L127" s="77">
        <v>0.4</v>
      </c>
      <c r="M127" s="77">
        <v>6.07</v>
      </c>
      <c r="N127" s="27">
        <f t="shared" si="8"/>
        <v>6.4700000000000006</v>
      </c>
      <c r="O127" s="28">
        <f t="shared" si="9"/>
        <v>71.53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14493</v>
      </c>
      <c r="G128" s="71"/>
      <c r="H128" s="71">
        <v>4548</v>
      </c>
      <c r="I128" s="17">
        <f t="shared" si="7"/>
        <v>19041</v>
      </c>
      <c r="J128" s="72"/>
      <c r="K128" s="71"/>
      <c r="L128" s="71">
        <v>53</v>
      </c>
      <c r="M128" s="71">
        <v>780</v>
      </c>
      <c r="N128" s="19">
        <f t="shared" si="8"/>
        <v>833</v>
      </c>
      <c r="O128" s="20">
        <f t="shared" si="9"/>
        <v>19874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13</v>
      </c>
      <c r="G129" s="80"/>
      <c r="H129" s="80">
        <v>3</v>
      </c>
      <c r="I129" s="29">
        <f t="shared" si="7"/>
        <v>16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154.59</v>
      </c>
      <c r="G130" s="68">
        <v>0.21</v>
      </c>
      <c r="H130" s="68">
        <v>10.34</v>
      </c>
      <c r="I130" s="11">
        <f t="shared" si="7"/>
        <v>165.14000000000001</v>
      </c>
      <c r="J130" s="69"/>
      <c r="K130" s="68"/>
      <c r="L130" s="68">
        <v>64.78</v>
      </c>
      <c r="M130" s="68">
        <v>839.66</v>
      </c>
      <c r="N130" s="13">
        <f>SUM(J130:M130)</f>
        <v>904.43999999999994</v>
      </c>
      <c r="O130" s="14">
        <f t="shared" si="9"/>
        <v>1069.58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39894</v>
      </c>
      <c r="G131" s="71">
        <v>78</v>
      </c>
      <c r="H131" s="71">
        <v>4641</v>
      </c>
      <c r="I131" s="17">
        <f t="shared" si="7"/>
        <v>44613</v>
      </c>
      <c r="J131" s="72"/>
      <c r="K131" s="71"/>
      <c r="L131" s="71">
        <v>7906</v>
      </c>
      <c r="M131" s="71">
        <v>97484</v>
      </c>
      <c r="N131" s="19">
        <f t="shared" si="8"/>
        <v>105390</v>
      </c>
      <c r="O131" s="20">
        <f t="shared" si="9"/>
        <v>150003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139.9</v>
      </c>
      <c r="G132" s="80">
        <v>0</v>
      </c>
      <c r="H132" s="80">
        <v>4.2</v>
      </c>
      <c r="I132" s="29">
        <f t="shared" ref="I132:I138" si="10">SUM(C132:H132)</f>
        <v>144.1</v>
      </c>
      <c r="J132" s="81"/>
      <c r="K132" s="80"/>
      <c r="L132" s="80">
        <v>76.2</v>
      </c>
      <c r="M132" s="80">
        <v>905.4</v>
      </c>
      <c r="N132" s="30">
        <f t="shared" ref="N132:N138" si="11">SUM(J132:M132)</f>
        <v>981.6</v>
      </c>
      <c r="O132" s="31">
        <f t="shared" ref="O132:O138" si="12">SUM(N132,I132)</f>
        <v>1125.7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154.51</v>
      </c>
      <c r="G133" s="77">
        <v>0.21</v>
      </c>
      <c r="H133" s="77">
        <v>10.34</v>
      </c>
      <c r="I133" s="26">
        <f t="shared" si="10"/>
        <v>165.06</v>
      </c>
      <c r="J133" s="78"/>
      <c r="K133" s="77"/>
      <c r="L133" s="77">
        <v>64.78</v>
      </c>
      <c r="M133" s="77">
        <v>839.6</v>
      </c>
      <c r="N133" s="27">
        <f t="shared" si="11"/>
        <v>904.38</v>
      </c>
      <c r="O133" s="28">
        <f t="shared" si="12"/>
        <v>1069.44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39882</v>
      </c>
      <c r="G134" s="71">
        <v>78</v>
      </c>
      <c r="H134" s="71">
        <v>4641</v>
      </c>
      <c r="I134" s="17">
        <f t="shared" si="10"/>
        <v>44601</v>
      </c>
      <c r="J134" s="72"/>
      <c r="K134" s="71"/>
      <c r="L134" s="71">
        <v>7906</v>
      </c>
      <c r="M134" s="71">
        <v>97482</v>
      </c>
      <c r="N134" s="19">
        <f t="shared" si="11"/>
        <v>105388</v>
      </c>
      <c r="O134" s="20">
        <f t="shared" si="12"/>
        <v>149989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139.5</v>
      </c>
      <c r="G135" s="89">
        <v>0</v>
      </c>
      <c r="H135" s="89">
        <v>4.2</v>
      </c>
      <c r="I135" s="47">
        <f t="shared" si="10"/>
        <v>143.69999999999999</v>
      </c>
      <c r="J135" s="90"/>
      <c r="K135" s="89"/>
      <c r="L135" s="89">
        <v>76.2</v>
      </c>
      <c r="M135" s="89">
        <v>905.2</v>
      </c>
      <c r="N135" s="49">
        <f t="shared" si="11"/>
        <v>981.40000000000009</v>
      </c>
      <c r="O135" s="44">
        <f t="shared" si="12"/>
        <v>1125.1000000000001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</v>
      </c>
      <c r="F136" s="57">
        <f t="shared" si="13"/>
        <v>154.59</v>
      </c>
      <c r="G136" s="57">
        <f t="shared" si="13"/>
        <v>0.21000000000000002</v>
      </c>
      <c r="H136" s="57">
        <f t="shared" si="13"/>
        <v>10.34</v>
      </c>
      <c r="I136" s="58">
        <f t="shared" si="10"/>
        <v>165.14000000000001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64.78</v>
      </c>
      <c r="M136" s="57">
        <f t="shared" si="14"/>
        <v>857.17</v>
      </c>
      <c r="N136" s="60">
        <f t="shared" si="11"/>
        <v>921.94999999999993</v>
      </c>
      <c r="O136" s="61">
        <f t="shared" si="12"/>
        <v>1087.0899999999999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0</v>
      </c>
      <c r="F137" s="36">
        <f t="shared" si="13"/>
        <v>39894</v>
      </c>
      <c r="G137" s="36">
        <f t="shared" si="13"/>
        <v>78</v>
      </c>
      <c r="H137" s="36">
        <f t="shared" si="13"/>
        <v>4641</v>
      </c>
      <c r="I137" s="17">
        <f t="shared" si="10"/>
        <v>44613</v>
      </c>
      <c r="J137" s="18">
        <f t="shared" si="14"/>
        <v>0</v>
      </c>
      <c r="K137" s="16">
        <f t="shared" si="14"/>
        <v>0</v>
      </c>
      <c r="L137" s="16">
        <f t="shared" si="14"/>
        <v>7906</v>
      </c>
      <c r="M137" s="16">
        <f t="shared" si="14"/>
        <v>97672</v>
      </c>
      <c r="N137" s="19">
        <f t="shared" si="11"/>
        <v>105578</v>
      </c>
      <c r="O137" s="20">
        <f t="shared" si="12"/>
        <v>150191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139.89999999999998</v>
      </c>
      <c r="G138" s="41">
        <f t="shared" si="13"/>
        <v>0</v>
      </c>
      <c r="H138" s="41">
        <f t="shared" si="13"/>
        <v>4.2</v>
      </c>
      <c r="I138" s="47">
        <f t="shared" si="10"/>
        <v>144.09999999999997</v>
      </c>
      <c r="J138" s="48">
        <f t="shared" si="14"/>
        <v>0</v>
      </c>
      <c r="K138" s="46">
        <f t="shared" si="14"/>
        <v>0</v>
      </c>
      <c r="L138" s="46">
        <f t="shared" si="14"/>
        <v>76.2</v>
      </c>
      <c r="M138" s="46">
        <f t="shared" si="14"/>
        <v>931.4</v>
      </c>
      <c r="N138" s="49">
        <f t="shared" si="11"/>
        <v>1007.6</v>
      </c>
      <c r="O138" s="44">
        <f t="shared" si="12"/>
        <v>1151.7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47</v>
      </c>
      <c r="E3" s="104" t="s">
        <v>43</v>
      </c>
      <c r="F3" s="104" t="s">
        <v>10</v>
      </c>
      <c r="G3" s="104" t="s">
        <v>49</v>
      </c>
      <c r="H3" s="104" t="s">
        <v>12</v>
      </c>
      <c r="I3" s="100" t="s">
        <v>13</v>
      </c>
      <c r="J3" s="102" t="s">
        <v>14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5.59</v>
      </c>
      <c r="N5" s="13">
        <f t="shared" ref="N5:N58" si="1">SUM(J5:M5)</f>
        <v>5.59</v>
      </c>
      <c r="O5" s="14">
        <f>SUM(N5,I5)</f>
        <v>5.59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1.38</v>
      </c>
      <c r="M8" s="77">
        <v>19.95</v>
      </c>
      <c r="N8" s="27">
        <f t="shared" si="1"/>
        <v>21.33</v>
      </c>
      <c r="O8" s="28">
        <f t="shared" si="2"/>
        <v>21.33</v>
      </c>
      <c r="P8" s="21" t="s">
        <v>25</v>
      </c>
      <c r="Q8" s="134" t="s">
        <v>85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18</v>
      </c>
      <c r="M9" s="71">
        <v>275</v>
      </c>
      <c r="N9" s="19">
        <f t="shared" si="1"/>
        <v>293</v>
      </c>
      <c r="O9" s="20">
        <f t="shared" si="2"/>
        <v>293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2.7</v>
      </c>
      <c r="M10" s="80">
        <v>40.700000000000003</v>
      </c>
      <c r="N10" s="30">
        <f t="shared" si="1"/>
        <v>43.400000000000006</v>
      </c>
      <c r="O10" s="31">
        <f t="shared" si="2"/>
        <v>43.400000000000006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2.94</v>
      </c>
      <c r="M11" s="77">
        <v>29.58</v>
      </c>
      <c r="N11" s="27">
        <f t="shared" si="1"/>
        <v>32.519999999999996</v>
      </c>
      <c r="O11" s="28">
        <f t="shared" si="2"/>
        <v>32.519999999999996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76</v>
      </c>
      <c r="M12" s="71">
        <v>742</v>
      </c>
      <c r="N12" s="19">
        <f t="shared" si="1"/>
        <v>818</v>
      </c>
      <c r="O12" s="20">
        <f t="shared" si="2"/>
        <v>818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6.4</v>
      </c>
      <c r="M13" s="80">
        <v>63.5</v>
      </c>
      <c r="N13" s="30">
        <f t="shared" si="1"/>
        <v>69.900000000000006</v>
      </c>
      <c r="O13" s="31">
        <f t="shared" si="2"/>
        <v>69.900000000000006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0.79</v>
      </c>
      <c r="M14" s="77">
        <v>27.54</v>
      </c>
      <c r="N14" s="27">
        <f t="shared" si="1"/>
        <v>28.33</v>
      </c>
      <c r="O14" s="28">
        <f t="shared" si="2"/>
        <v>28.33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27</v>
      </c>
      <c r="M15" s="71">
        <v>963</v>
      </c>
      <c r="N15" s="19">
        <f t="shared" si="1"/>
        <v>990</v>
      </c>
      <c r="O15" s="20">
        <f t="shared" si="2"/>
        <v>990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1.9</v>
      </c>
      <c r="M16" s="80">
        <v>64.900000000000006</v>
      </c>
      <c r="N16" s="30">
        <f t="shared" si="1"/>
        <v>66.800000000000011</v>
      </c>
      <c r="O16" s="31">
        <f t="shared" si="2"/>
        <v>66.800000000000011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0.28000000000000003</v>
      </c>
      <c r="G17" s="77"/>
      <c r="H17" s="77"/>
      <c r="I17" s="26">
        <f t="shared" si="0"/>
        <v>0.28000000000000003</v>
      </c>
      <c r="J17" s="78"/>
      <c r="K17" s="77"/>
      <c r="L17" s="77">
        <v>4.13</v>
      </c>
      <c r="M17" s="77">
        <v>24.78</v>
      </c>
      <c r="N17" s="27">
        <f t="shared" si="1"/>
        <v>28.91</v>
      </c>
      <c r="O17" s="28">
        <f t="shared" si="2"/>
        <v>29.19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34</v>
      </c>
      <c r="G18" s="71"/>
      <c r="H18" s="71"/>
      <c r="I18" s="17">
        <f t="shared" si="0"/>
        <v>34</v>
      </c>
      <c r="J18" s="72"/>
      <c r="K18" s="71"/>
      <c r="L18" s="71">
        <v>182</v>
      </c>
      <c r="M18" s="71">
        <v>1109</v>
      </c>
      <c r="N18" s="19">
        <f t="shared" si="1"/>
        <v>1291</v>
      </c>
      <c r="O18" s="20">
        <f t="shared" si="2"/>
        <v>1325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1.7</v>
      </c>
      <c r="G19" s="80"/>
      <c r="H19" s="80"/>
      <c r="I19" s="29">
        <f t="shared" si="0"/>
        <v>1.7</v>
      </c>
      <c r="J19" s="81"/>
      <c r="K19" s="80"/>
      <c r="L19" s="80">
        <v>9.3000000000000007</v>
      </c>
      <c r="M19" s="80">
        <v>57.6</v>
      </c>
      <c r="N19" s="30">
        <f t="shared" si="1"/>
        <v>66.900000000000006</v>
      </c>
      <c r="O19" s="31">
        <f t="shared" si="2"/>
        <v>68.600000000000009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1.6</v>
      </c>
      <c r="G20" s="77"/>
      <c r="H20" s="77"/>
      <c r="I20" s="26">
        <f t="shared" si="0"/>
        <v>1.6</v>
      </c>
      <c r="J20" s="78"/>
      <c r="K20" s="77"/>
      <c r="L20" s="77">
        <v>5.82</v>
      </c>
      <c r="M20" s="77">
        <v>73.650000000000006</v>
      </c>
      <c r="N20" s="27">
        <f t="shared" si="1"/>
        <v>79.47</v>
      </c>
      <c r="O20" s="28">
        <f t="shared" si="2"/>
        <v>81.069999999999993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241</v>
      </c>
      <c r="G21" s="71"/>
      <c r="H21" s="71"/>
      <c r="I21" s="17">
        <f t="shared" si="0"/>
        <v>241</v>
      </c>
      <c r="J21" s="72"/>
      <c r="K21" s="71"/>
      <c r="L21" s="71">
        <v>307</v>
      </c>
      <c r="M21" s="71">
        <v>3946</v>
      </c>
      <c r="N21" s="19">
        <f t="shared" si="1"/>
        <v>4253</v>
      </c>
      <c r="O21" s="20">
        <f t="shared" si="2"/>
        <v>4494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8.9</v>
      </c>
      <c r="G22" s="80"/>
      <c r="H22" s="80"/>
      <c r="I22" s="29">
        <f t="shared" si="0"/>
        <v>8.9</v>
      </c>
      <c r="J22" s="81"/>
      <c r="K22" s="80"/>
      <c r="L22" s="80">
        <v>12.7</v>
      </c>
      <c r="M22" s="80">
        <v>161.1</v>
      </c>
      <c r="N22" s="30">
        <f t="shared" si="1"/>
        <v>173.79999999999998</v>
      </c>
      <c r="O22" s="31">
        <f t="shared" si="2"/>
        <v>182.7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0.41</v>
      </c>
      <c r="G23" s="77"/>
      <c r="H23" s="77"/>
      <c r="I23" s="26">
        <f t="shared" si="0"/>
        <v>0.41</v>
      </c>
      <c r="J23" s="78"/>
      <c r="K23" s="77"/>
      <c r="L23" s="77">
        <v>14.01</v>
      </c>
      <c r="M23" s="77">
        <v>72.33</v>
      </c>
      <c r="N23" s="27">
        <f t="shared" si="1"/>
        <v>86.34</v>
      </c>
      <c r="O23" s="28">
        <f t="shared" si="2"/>
        <v>86.75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62</v>
      </c>
      <c r="G24" s="71"/>
      <c r="H24" s="71"/>
      <c r="I24" s="17">
        <f t="shared" si="0"/>
        <v>62</v>
      </c>
      <c r="J24" s="72"/>
      <c r="K24" s="71"/>
      <c r="L24" s="71">
        <v>865</v>
      </c>
      <c r="M24" s="71">
        <v>4468</v>
      </c>
      <c r="N24" s="19">
        <f t="shared" si="1"/>
        <v>5333</v>
      </c>
      <c r="O24" s="20">
        <f t="shared" si="2"/>
        <v>5395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1.7</v>
      </c>
      <c r="G25" s="80"/>
      <c r="H25" s="80"/>
      <c r="I25" s="29">
        <f t="shared" si="0"/>
        <v>1.7</v>
      </c>
      <c r="J25" s="81"/>
      <c r="K25" s="80"/>
      <c r="L25" s="80">
        <v>26.9</v>
      </c>
      <c r="M25" s="80">
        <v>139.80000000000001</v>
      </c>
      <c r="N25" s="30">
        <f t="shared" si="1"/>
        <v>166.70000000000002</v>
      </c>
      <c r="O25" s="31">
        <f t="shared" si="2"/>
        <v>168.4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0.57999999999999996</v>
      </c>
      <c r="G26" s="77"/>
      <c r="H26" s="77">
        <v>0.15</v>
      </c>
      <c r="I26" s="26">
        <f t="shared" si="0"/>
        <v>0.73</v>
      </c>
      <c r="J26" s="78"/>
      <c r="K26" s="77"/>
      <c r="L26" s="77">
        <v>14.61</v>
      </c>
      <c r="M26" s="77">
        <v>100.21</v>
      </c>
      <c r="N26" s="27">
        <f t="shared" si="1"/>
        <v>114.82</v>
      </c>
      <c r="O26" s="28">
        <f t="shared" si="2"/>
        <v>115.55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104</v>
      </c>
      <c r="G27" s="71"/>
      <c r="H27" s="71">
        <v>26</v>
      </c>
      <c r="I27" s="17">
        <f t="shared" si="0"/>
        <v>130</v>
      </c>
      <c r="J27" s="72"/>
      <c r="K27" s="71"/>
      <c r="L27" s="71">
        <v>1030</v>
      </c>
      <c r="M27" s="71">
        <v>6987</v>
      </c>
      <c r="N27" s="19">
        <f t="shared" si="1"/>
        <v>8017</v>
      </c>
      <c r="O27" s="20">
        <f t="shared" si="2"/>
        <v>8147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2.1</v>
      </c>
      <c r="G28" s="80"/>
      <c r="H28" s="80">
        <v>1</v>
      </c>
      <c r="I28" s="29">
        <f t="shared" si="0"/>
        <v>3.1</v>
      </c>
      <c r="J28" s="81"/>
      <c r="K28" s="80"/>
      <c r="L28" s="80">
        <v>31</v>
      </c>
      <c r="M28" s="80">
        <v>209.4</v>
      </c>
      <c r="N28" s="30">
        <f t="shared" si="1"/>
        <v>240.4</v>
      </c>
      <c r="O28" s="31">
        <f t="shared" si="2"/>
        <v>243.5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7.0000000000000007E-2</v>
      </c>
      <c r="G29" s="77">
        <v>0.3</v>
      </c>
      <c r="H29" s="77"/>
      <c r="I29" s="26">
        <f t="shared" si="0"/>
        <v>0.37</v>
      </c>
      <c r="J29" s="78">
        <v>0.36</v>
      </c>
      <c r="K29" s="77"/>
      <c r="L29" s="77">
        <v>5.2</v>
      </c>
      <c r="M29" s="77">
        <v>106.62</v>
      </c>
      <c r="N29" s="27">
        <f t="shared" si="1"/>
        <v>112.18</v>
      </c>
      <c r="O29" s="28">
        <f t="shared" si="2"/>
        <v>112.55000000000001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14</v>
      </c>
      <c r="G30" s="71">
        <v>103</v>
      </c>
      <c r="H30" s="71"/>
      <c r="I30" s="17">
        <f t="shared" si="0"/>
        <v>117</v>
      </c>
      <c r="J30" s="72">
        <v>30</v>
      </c>
      <c r="K30" s="71"/>
      <c r="L30" s="71">
        <v>438</v>
      </c>
      <c r="M30" s="71">
        <v>8881</v>
      </c>
      <c r="N30" s="19">
        <f t="shared" si="1"/>
        <v>9349</v>
      </c>
      <c r="O30" s="20">
        <f t="shared" si="2"/>
        <v>9466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0.2</v>
      </c>
      <c r="G31" s="80">
        <v>1.8</v>
      </c>
      <c r="H31" s="80"/>
      <c r="I31" s="29">
        <f t="shared" si="0"/>
        <v>2</v>
      </c>
      <c r="J31" s="81">
        <v>0.8</v>
      </c>
      <c r="K31" s="80"/>
      <c r="L31" s="80">
        <v>12</v>
      </c>
      <c r="M31" s="80">
        <v>246.7</v>
      </c>
      <c r="N31" s="30">
        <f t="shared" si="1"/>
        <v>259.5</v>
      </c>
      <c r="O31" s="31">
        <f t="shared" si="2"/>
        <v>261.5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5.63</v>
      </c>
      <c r="G32" s="77"/>
      <c r="H32" s="77">
        <v>2.7</v>
      </c>
      <c r="I32" s="26">
        <f t="shared" si="0"/>
        <v>8.33</v>
      </c>
      <c r="J32" s="78"/>
      <c r="K32" s="77"/>
      <c r="L32" s="77">
        <v>9.6300000000000008</v>
      </c>
      <c r="M32" s="77">
        <v>115.82</v>
      </c>
      <c r="N32" s="27">
        <f t="shared" si="1"/>
        <v>125.44999999999999</v>
      </c>
      <c r="O32" s="28">
        <f t="shared" si="2"/>
        <v>133.78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1174</v>
      </c>
      <c r="G33" s="71"/>
      <c r="H33" s="71">
        <v>430</v>
      </c>
      <c r="I33" s="17">
        <f t="shared" si="0"/>
        <v>1604</v>
      </c>
      <c r="J33" s="72"/>
      <c r="K33" s="71"/>
      <c r="L33" s="71">
        <v>861</v>
      </c>
      <c r="M33" s="71">
        <v>10727</v>
      </c>
      <c r="N33" s="19">
        <f t="shared" si="1"/>
        <v>11588</v>
      </c>
      <c r="O33" s="20">
        <f t="shared" si="2"/>
        <v>13192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15.3</v>
      </c>
      <c r="G34" s="80"/>
      <c r="H34" s="80">
        <v>12.5</v>
      </c>
      <c r="I34" s="29">
        <f t="shared" si="0"/>
        <v>27.8</v>
      </c>
      <c r="J34" s="81"/>
      <c r="K34" s="80"/>
      <c r="L34" s="80">
        <v>21.7</v>
      </c>
      <c r="M34" s="80">
        <v>270.39999999999998</v>
      </c>
      <c r="N34" s="30">
        <f t="shared" si="1"/>
        <v>292.09999999999997</v>
      </c>
      <c r="O34" s="31">
        <f t="shared" si="2"/>
        <v>319.89999999999998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1.78</v>
      </c>
      <c r="G35" s="77">
        <v>0.26</v>
      </c>
      <c r="H35" s="77">
        <v>37.26</v>
      </c>
      <c r="I35" s="26">
        <f t="shared" si="0"/>
        <v>39.299999999999997</v>
      </c>
      <c r="J35" s="78">
        <v>0.11</v>
      </c>
      <c r="K35" s="77"/>
      <c r="L35" s="77">
        <v>21.36</v>
      </c>
      <c r="M35" s="77">
        <v>91.89</v>
      </c>
      <c r="N35" s="27">
        <f t="shared" si="1"/>
        <v>113.36</v>
      </c>
      <c r="O35" s="28">
        <f t="shared" si="2"/>
        <v>152.66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407</v>
      </c>
      <c r="G36" s="71">
        <v>87</v>
      </c>
      <c r="H36" s="71">
        <v>7982</v>
      </c>
      <c r="I36" s="17">
        <f t="shared" si="0"/>
        <v>8476</v>
      </c>
      <c r="J36" s="72">
        <v>11</v>
      </c>
      <c r="K36" s="71"/>
      <c r="L36" s="71">
        <v>2099</v>
      </c>
      <c r="M36" s="71">
        <v>8923</v>
      </c>
      <c r="N36" s="19">
        <f t="shared" si="1"/>
        <v>11033</v>
      </c>
      <c r="O36" s="20">
        <f t="shared" si="2"/>
        <v>19509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4.7</v>
      </c>
      <c r="G37" s="80">
        <v>1.1000000000000001</v>
      </c>
      <c r="H37" s="80">
        <v>186.9</v>
      </c>
      <c r="I37" s="29">
        <f t="shared" ref="I37:I50" si="3">SUM(C37:H37)</f>
        <v>192.70000000000002</v>
      </c>
      <c r="J37" s="81">
        <v>0.2</v>
      </c>
      <c r="K37" s="80"/>
      <c r="L37" s="80">
        <v>41.7</v>
      </c>
      <c r="M37" s="80">
        <v>173.1</v>
      </c>
      <c r="N37" s="30">
        <f t="shared" si="1"/>
        <v>215</v>
      </c>
      <c r="O37" s="31">
        <f t="shared" si="2"/>
        <v>407.70000000000005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10.36</v>
      </c>
      <c r="G38" s="77"/>
      <c r="H38" s="77"/>
      <c r="I38" s="26">
        <f t="shared" si="3"/>
        <v>10.36</v>
      </c>
      <c r="J38" s="78"/>
      <c r="K38" s="77"/>
      <c r="L38" s="77">
        <v>15.94</v>
      </c>
      <c r="M38" s="77">
        <v>213.06</v>
      </c>
      <c r="N38" s="27">
        <f t="shared" si="1"/>
        <v>229</v>
      </c>
      <c r="O38" s="28">
        <f t="shared" si="2"/>
        <v>239.36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2365</v>
      </c>
      <c r="G39" s="71"/>
      <c r="H39" s="71"/>
      <c r="I39" s="17">
        <f t="shared" si="3"/>
        <v>2365</v>
      </c>
      <c r="J39" s="72"/>
      <c r="K39" s="71"/>
      <c r="L39" s="71">
        <v>1653</v>
      </c>
      <c r="M39" s="71">
        <v>22840</v>
      </c>
      <c r="N39" s="19">
        <f t="shared" si="1"/>
        <v>24493</v>
      </c>
      <c r="O39" s="20">
        <f t="shared" si="2"/>
        <v>26858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21.4</v>
      </c>
      <c r="G40" s="80"/>
      <c r="H40" s="80"/>
      <c r="I40" s="29">
        <f t="shared" si="3"/>
        <v>21.4</v>
      </c>
      <c r="J40" s="81"/>
      <c r="K40" s="80"/>
      <c r="L40" s="80">
        <v>32.799999999999997</v>
      </c>
      <c r="M40" s="80">
        <v>438.3</v>
      </c>
      <c r="N40" s="30">
        <f t="shared" si="1"/>
        <v>471.1</v>
      </c>
      <c r="O40" s="31">
        <f t="shared" si="2"/>
        <v>492.5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38.159999999999997</v>
      </c>
      <c r="G41" s="77"/>
      <c r="H41" s="77">
        <v>0.08</v>
      </c>
      <c r="I41" s="26">
        <f t="shared" si="3"/>
        <v>38.239999999999995</v>
      </c>
      <c r="J41" s="78"/>
      <c r="K41" s="77"/>
      <c r="L41" s="77">
        <v>26.17</v>
      </c>
      <c r="M41" s="77">
        <v>412.73</v>
      </c>
      <c r="N41" s="27">
        <f t="shared" si="1"/>
        <v>438.90000000000003</v>
      </c>
      <c r="O41" s="28">
        <f t="shared" si="2"/>
        <v>477.14000000000004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9098</v>
      </c>
      <c r="G42" s="71"/>
      <c r="H42" s="71">
        <v>25</v>
      </c>
      <c r="I42" s="17">
        <f t="shared" si="3"/>
        <v>9123</v>
      </c>
      <c r="J42" s="72"/>
      <c r="K42" s="71"/>
      <c r="L42" s="71">
        <v>3104</v>
      </c>
      <c r="M42" s="71">
        <v>47801</v>
      </c>
      <c r="N42" s="19">
        <f t="shared" si="1"/>
        <v>50905</v>
      </c>
      <c r="O42" s="20">
        <f t="shared" si="2"/>
        <v>60028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77.5</v>
      </c>
      <c r="G43" s="80"/>
      <c r="H43" s="80">
        <v>0.4</v>
      </c>
      <c r="I43" s="29">
        <f t="shared" si="3"/>
        <v>77.900000000000006</v>
      </c>
      <c r="J43" s="81"/>
      <c r="K43" s="80"/>
      <c r="L43" s="80">
        <v>44.5</v>
      </c>
      <c r="M43" s="80">
        <v>649.79999999999995</v>
      </c>
      <c r="N43" s="30">
        <f t="shared" si="1"/>
        <v>694.3</v>
      </c>
      <c r="O43" s="31">
        <f t="shared" si="2"/>
        <v>772.19999999999993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46.79</v>
      </c>
      <c r="G44" s="77"/>
      <c r="H44" s="77"/>
      <c r="I44" s="26">
        <f t="shared" si="3"/>
        <v>46.79</v>
      </c>
      <c r="J44" s="78">
        <v>0.55000000000000004</v>
      </c>
      <c r="K44" s="77"/>
      <c r="L44" s="77">
        <v>72.09</v>
      </c>
      <c r="M44" s="77">
        <v>706.89</v>
      </c>
      <c r="N44" s="27">
        <f t="shared" si="1"/>
        <v>779.53</v>
      </c>
      <c r="O44" s="28">
        <f t="shared" si="2"/>
        <v>826.31999999999994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11137</v>
      </c>
      <c r="G45" s="71"/>
      <c r="H45" s="71"/>
      <c r="I45" s="17">
        <f t="shared" si="3"/>
        <v>11137</v>
      </c>
      <c r="J45" s="72">
        <v>62</v>
      </c>
      <c r="K45" s="71"/>
      <c r="L45" s="71">
        <v>8736</v>
      </c>
      <c r="M45" s="71">
        <v>82886</v>
      </c>
      <c r="N45" s="19">
        <f t="shared" si="1"/>
        <v>91684</v>
      </c>
      <c r="O45" s="20">
        <f t="shared" si="2"/>
        <v>102821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79.7</v>
      </c>
      <c r="G46" s="80"/>
      <c r="H46" s="80"/>
      <c r="I46" s="29">
        <f t="shared" si="3"/>
        <v>79.7</v>
      </c>
      <c r="J46" s="81">
        <v>0.6</v>
      </c>
      <c r="K46" s="80"/>
      <c r="L46" s="80">
        <v>87.7</v>
      </c>
      <c r="M46" s="80">
        <v>879.6</v>
      </c>
      <c r="N46" s="30">
        <f t="shared" si="1"/>
        <v>967.9</v>
      </c>
      <c r="O46" s="31">
        <f t="shared" si="2"/>
        <v>1047.5999999999999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144.93</v>
      </c>
      <c r="G47" s="77">
        <v>55.48</v>
      </c>
      <c r="H47" s="77">
        <v>370.17</v>
      </c>
      <c r="I47" s="26">
        <f t="shared" si="3"/>
        <v>570.58000000000004</v>
      </c>
      <c r="J47" s="78"/>
      <c r="K47" s="77"/>
      <c r="L47" s="77">
        <v>39.130000000000003</v>
      </c>
      <c r="M47" s="77">
        <v>1625.12</v>
      </c>
      <c r="N47" s="27">
        <f t="shared" si="1"/>
        <v>1664.25</v>
      </c>
      <c r="O47" s="28">
        <f t="shared" si="2"/>
        <v>2234.83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36209</v>
      </c>
      <c r="G48" s="71">
        <v>13087</v>
      </c>
      <c r="H48" s="71">
        <v>139800</v>
      </c>
      <c r="I48" s="17">
        <f t="shared" si="3"/>
        <v>189096</v>
      </c>
      <c r="J48" s="72"/>
      <c r="K48" s="71"/>
      <c r="L48" s="71">
        <v>5051</v>
      </c>
      <c r="M48" s="71">
        <v>200701</v>
      </c>
      <c r="N48" s="19">
        <f t="shared" si="1"/>
        <v>205752</v>
      </c>
      <c r="O48" s="20">
        <f t="shared" si="2"/>
        <v>394848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127.3</v>
      </c>
      <c r="G49" s="80">
        <v>0</v>
      </c>
      <c r="H49" s="80">
        <v>1099</v>
      </c>
      <c r="I49" s="29">
        <f t="shared" si="3"/>
        <v>1226.3</v>
      </c>
      <c r="J49" s="81"/>
      <c r="K49" s="80"/>
      <c r="L49" s="80">
        <v>25.9</v>
      </c>
      <c r="M49" s="80">
        <v>779.6</v>
      </c>
      <c r="N49" s="30">
        <f t="shared" si="1"/>
        <v>805.5</v>
      </c>
      <c r="O49" s="31">
        <f t="shared" si="2"/>
        <v>2031.8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250.31</v>
      </c>
      <c r="G50" s="68">
        <v>56.04</v>
      </c>
      <c r="H50" s="68">
        <v>410.36</v>
      </c>
      <c r="I50" s="11">
        <f t="shared" si="3"/>
        <v>716.71</v>
      </c>
      <c r="J50" s="69">
        <v>1.02</v>
      </c>
      <c r="K50" s="68"/>
      <c r="L50" s="68">
        <v>231.82</v>
      </c>
      <c r="M50" s="68">
        <v>3601.83</v>
      </c>
      <c r="N50" s="13">
        <f t="shared" si="1"/>
        <v>3834.67</v>
      </c>
      <c r="O50" s="14">
        <f t="shared" si="2"/>
        <v>4551.38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60811</v>
      </c>
      <c r="G51" s="71">
        <v>13277</v>
      </c>
      <c r="H51" s="71">
        <v>148263</v>
      </c>
      <c r="I51" s="17">
        <f t="shared" ref="I51:I58" si="4">SUM(C51:H51)</f>
        <v>222351</v>
      </c>
      <c r="J51" s="72">
        <v>103</v>
      </c>
      <c r="K51" s="71"/>
      <c r="L51" s="71">
        <v>24429</v>
      </c>
      <c r="M51" s="71">
        <v>401001</v>
      </c>
      <c r="N51" s="19">
        <f t="shared" si="1"/>
        <v>425533</v>
      </c>
      <c r="O51" s="20">
        <f>SUM(N51,I51)</f>
        <v>647884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338.8</v>
      </c>
      <c r="G52" s="80">
        <v>2.9</v>
      </c>
      <c r="H52" s="80">
        <v>1299.8</v>
      </c>
      <c r="I52" s="29">
        <f t="shared" si="4"/>
        <v>1641.5</v>
      </c>
      <c r="J52" s="81">
        <v>1.6</v>
      </c>
      <c r="K52" s="80"/>
      <c r="L52" s="80">
        <v>354.5</v>
      </c>
      <c r="M52" s="80">
        <v>4137.7</v>
      </c>
      <c r="N52" s="30">
        <f t="shared" si="1"/>
        <v>4493.8</v>
      </c>
      <c r="O52" s="31">
        <f t="shared" si="2"/>
        <v>6135.3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247.85</v>
      </c>
      <c r="G53" s="77">
        <v>56.04</v>
      </c>
      <c r="H53" s="77">
        <v>370.25</v>
      </c>
      <c r="I53" s="26">
        <f t="shared" si="4"/>
        <v>674.14</v>
      </c>
      <c r="J53" s="78">
        <v>1.02</v>
      </c>
      <c r="K53" s="77"/>
      <c r="L53" s="77">
        <v>228.09</v>
      </c>
      <c r="M53" s="77">
        <v>3558.85</v>
      </c>
      <c r="N53" s="27">
        <f t="shared" si="1"/>
        <v>3787.96</v>
      </c>
      <c r="O53" s="28">
        <f t="shared" si="2"/>
        <v>4462.1000000000004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60428</v>
      </c>
      <c r="G54" s="71">
        <v>13277</v>
      </c>
      <c r="H54" s="71">
        <v>139825</v>
      </c>
      <c r="I54" s="17">
        <f t="shared" si="4"/>
        <v>213530</v>
      </c>
      <c r="J54" s="72">
        <v>103</v>
      </c>
      <c r="K54" s="71"/>
      <c r="L54" s="71">
        <v>24326</v>
      </c>
      <c r="M54" s="71">
        <v>399859</v>
      </c>
      <c r="N54" s="19">
        <f t="shared" si="1"/>
        <v>424288</v>
      </c>
      <c r="O54" s="20">
        <f t="shared" si="2"/>
        <v>637818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326.60000000000002</v>
      </c>
      <c r="G55" s="74">
        <v>2.9</v>
      </c>
      <c r="H55" s="74">
        <v>1099.4000000000001</v>
      </c>
      <c r="I55" s="23">
        <f t="shared" si="4"/>
        <v>1428.9</v>
      </c>
      <c r="J55" s="75">
        <v>1.6</v>
      </c>
      <c r="K55" s="74"/>
      <c r="L55" s="74">
        <v>346.2</v>
      </c>
      <c r="M55" s="74">
        <v>4045.1</v>
      </c>
      <c r="N55" s="23">
        <f t="shared" si="1"/>
        <v>4392.8999999999996</v>
      </c>
      <c r="O55" s="25">
        <f t="shared" si="2"/>
        <v>5821.7999999999993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250.59</v>
      </c>
      <c r="G56" s="10">
        <f t="shared" si="5"/>
        <v>56.04</v>
      </c>
      <c r="H56" s="10">
        <f t="shared" si="5"/>
        <v>410.36</v>
      </c>
      <c r="I56" s="34">
        <f>SUM(C56:H56)</f>
        <v>716.99</v>
      </c>
      <c r="J56" s="33">
        <f>SUM(J5,J8,J11,J14,J17,J20,J23,J26,J29,J32,J35,J38,J41,J44,J47)</f>
        <v>1.02</v>
      </c>
      <c r="K56" s="10">
        <f>SUM(K5,K8,K11,K14,K17,K20,K23,K26,K29,K32,K35,K38,K41,K44,K47)</f>
        <v>0</v>
      </c>
      <c r="L56" s="10">
        <f>SUM(L5,L8,L11,L14,L17,L20,L23,L26,L29,L32,L35,L38,L41,L44,L47)</f>
        <v>233.2</v>
      </c>
      <c r="M56" s="10">
        <f>SUM(M5,M8,M11,M14,M17,M20,M23,M26,M29,M32,M35,M38,M41,M44,M47)</f>
        <v>3625.7599999999998</v>
      </c>
      <c r="N56" s="12">
        <f t="shared" si="1"/>
        <v>3859.9799999999996</v>
      </c>
      <c r="O56" s="14">
        <f t="shared" si="2"/>
        <v>4576.9699999999993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0</v>
      </c>
      <c r="F57" s="36">
        <f t="shared" si="5"/>
        <v>60845</v>
      </c>
      <c r="G57" s="36">
        <f t="shared" si="5"/>
        <v>13277</v>
      </c>
      <c r="H57" s="36">
        <f t="shared" si="5"/>
        <v>148263</v>
      </c>
      <c r="I57" s="37">
        <f t="shared" si="4"/>
        <v>222385</v>
      </c>
      <c r="J57" s="35">
        <f t="shared" ref="J57:M58" si="6">SUM(J6,J9,J12,J15,J18,J21,J24,J27,J30,J33,J36,J39,J42,J45,J48)</f>
        <v>103</v>
      </c>
      <c r="K57" s="36">
        <f t="shared" si="6"/>
        <v>0</v>
      </c>
      <c r="L57" s="36">
        <f t="shared" si="6"/>
        <v>24447</v>
      </c>
      <c r="M57" s="36">
        <f t="shared" si="6"/>
        <v>401249</v>
      </c>
      <c r="N57" s="38">
        <f t="shared" si="1"/>
        <v>425799</v>
      </c>
      <c r="O57" s="20">
        <f t="shared" si="2"/>
        <v>648184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340.5</v>
      </c>
      <c r="G58" s="41">
        <f t="shared" si="5"/>
        <v>2.9000000000000004</v>
      </c>
      <c r="H58" s="41">
        <f t="shared" si="5"/>
        <v>1299.8</v>
      </c>
      <c r="I58" s="42">
        <f t="shared" si="4"/>
        <v>1643.1999999999998</v>
      </c>
      <c r="J58" s="40">
        <f t="shared" si="6"/>
        <v>1.6</v>
      </c>
      <c r="K58" s="41">
        <f t="shared" si="6"/>
        <v>0</v>
      </c>
      <c r="L58" s="41">
        <f t="shared" si="6"/>
        <v>357.2</v>
      </c>
      <c r="M58" s="41">
        <f t="shared" si="6"/>
        <v>4174.5</v>
      </c>
      <c r="N58" s="43">
        <f t="shared" si="1"/>
        <v>4533.3</v>
      </c>
      <c r="O58" s="44">
        <f t="shared" si="2"/>
        <v>6176.5</v>
      </c>
      <c r="P58" s="45">
        <f>SUM(O56,P53,P54,P57)</f>
        <v>4576.9699999999993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47</v>
      </c>
      <c r="E61" s="104" t="s">
        <v>43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50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5.59</v>
      </c>
      <c r="N63" s="13">
        <f>SUM(J63:M63)</f>
        <v>5.59</v>
      </c>
      <c r="O63" s="14">
        <f>SUM(N63,I63)</f>
        <v>5.59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1.38</v>
      </c>
      <c r="M66" s="77">
        <v>19.95</v>
      </c>
      <c r="N66" s="27">
        <f t="shared" si="8"/>
        <v>21.33</v>
      </c>
      <c r="O66" s="28">
        <f t="shared" si="9"/>
        <v>21.33</v>
      </c>
      <c r="P66" s="21" t="s">
        <v>25</v>
      </c>
      <c r="Q66" s="134" t="s">
        <v>85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18</v>
      </c>
      <c r="M67" s="71">
        <v>275</v>
      </c>
      <c r="N67" s="19">
        <f t="shared" si="8"/>
        <v>293</v>
      </c>
      <c r="O67" s="20">
        <f t="shared" si="9"/>
        <v>293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2.7</v>
      </c>
      <c r="M68" s="80">
        <v>40.700000000000003</v>
      </c>
      <c r="N68" s="30">
        <f t="shared" si="8"/>
        <v>43.400000000000006</v>
      </c>
      <c r="O68" s="31">
        <f t="shared" si="9"/>
        <v>43.400000000000006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2.94</v>
      </c>
      <c r="M69" s="77">
        <v>29.58</v>
      </c>
      <c r="N69" s="27">
        <f t="shared" si="8"/>
        <v>32.519999999999996</v>
      </c>
      <c r="O69" s="28">
        <f t="shared" si="9"/>
        <v>32.519999999999996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76</v>
      </c>
      <c r="M70" s="71">
        <v>742</v>
      </c>
      <c r="N70" s="19">
        <f t="shared" si="8"/>
        <v>818</v>
      </c>
      <c r="O70" s="20">
        <f t="shared" si="9"/>
        <v>818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6.4</v>
      </c>
      <c r="M71" s="80">
        <v>63.5</v>
      </c>
      <c r="N71" s="30">
        <f t="shared" si="8"/>
        <v>69.900000000000006</v>
      </c>
      <c r="O71" s="31">
        <f t="shared" si="9"/>
        <v>69.900000000000006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0.79</v>
      </c>
      <c r="M72" s="77">
        <v>27.54</v>
      </c>
      <c r="N72" s="27">
        <f t="shared" si="8"/>
        <v>28.33</v>
      </c>
      <c r="O72" s="28">
        <f t="shared" si="9"/>
        <v>28.33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27</v>
      </c>
      <c r="M73" s="71">
        <v>963</v>
      </c>
      <c r="N73" s="19">
        <f t="shared" si="8"/>
        <v>990</v>
      </c>
      <c r="O73" s="20">
        <f t="shared" si="9"/>
        <v>990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1.9</v>
      </c>
      <c r="M74" s="80">
        <v>64.900000000000006</v>
      </c>
      <c r="N74" s="30">
        <f t="shared" si="8"/>
        <v>66.800000000000011</v>
      </c>
      <c r="O74" s="31">
        <f t="shared" si="9"/>
        <v>66.800000000000011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0.28000000000000003</v>
      </c>
      <c r="G75" s="77"/>
      <c r="H75" s="77"/>
      <c r="I75" s="26">
        <f t="shared" si="7"/>
        <v>0.28000000000000003</v>
      </c>
      <c r="J75" s="78"/>
      <c r="K75" s="77"/>
      <c r="L75" s="77">
        <v>4.13</v>
      </c>
      <c r="M75" s="77">
        <v>24.78</v>
      </c>
      <c r="N75" s="27">
        <f t="shared" si="8"/>
        <v>28.91</v>
      </c>
      <c r="O75" s="28">
        <f t="shared" si="9"/>
        <v>29.19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34</v>
      </c>
      <c r="G76" s="71"/>
      <c r="H76" s="71"/>
      <c r="I76" s="17">
        <f t="shared" si="7"/>
        <v>34</v>
      </c>
      <c r="J76" s="72"/>
      <c r="K76" s="71"/>
      <c r="L76" s="71">
        <v>182</v>
      </c>
      <c r="M76" s="71">
        <v>1109</v>
      </c>
      <c r="N76" s="19">
        <f t="shared" si="8"/>
        <v>1291</v>
      </c>
      <c r="O76" s="20">
        <f t="shared" si="9"/>
        <v>1325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1.7</v>
      </c>
      <c r="G77" s="80"/>
      <c r="H77" s="80"/>
      <c r="I77" s="29">
        <f t="shared" si="7"/>
        <v>1.7</v>
      </c>
      <c r="J77" s="81"/>
      <c r="K77" s="80"/>
      <c r="L77" s="80">
        <v>9.3000000000000007</v>
      </c>
      <c r="M77" s="80">
        <v>57.6</v>
      </c>
      <c r="N77" s="30">
        <f t="shared" si="8"/>
        <v>66.900000000000006</v>
      </c>
      <c r="O77" s="31">
        <f t="shared" si="9"/>
        <v>68.600000000000009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1.6</v>
      </c>
      <c r="G78" s="77"/>
      <c r="H78" s="77"/>
      <c r="I78" s="26">
        <f t="shared" si="7"/>
        <v>1.6</v>
      </c>
      <c r="J78" s="78"/>
      <c r="K78" s="77"/>
      <c r="L78" s="77">
        <v>5.82</v>
      </c>
      <c r="M78" s="77">
        <v>73.650000000000006</v>
      </c>
      <c r="N78" s="27">
        <f t="shared" si="8"/>
        <v>79.47</v>
      </c>
      <c r="O78" s="28">
        <f t="shared" si="9"/>
        <v>81.069999999999993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241</v>
      </c>
      <c r="G79" s="71"/>
      <c r="H79" s="71"/>
      <c r="I79" s="17">
        <f t="shared" si="7"/>
        <v>241</v>
      </c>
      <c r="J79" s="72"/>
      <c r="K79" s="71"/>
      <c r="L79" s="71">
        <v>307</v>
      </c>
      <c r="M79" s="71">
        <v>3946</v>
      </c>
      <c r="N79" s="19">
        <f t="shared" si="8"/>
        <v>4253</v>
      </c>
      <c r="O79" s="20">
        <f t="shared" si="9"/>
        <v>4494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8.9</v>
      </c>
      <c r="G80" s="80"/>
      <c r="H80" s="80"/>
      <c r="I80" s="29">
        <f t="shared" si="7"/>
        <v>8.9</v>
      </c>
      <c r="J80" s="81"/>
      <c r="K80" s="80"/>
      <c r="L80" s="80">
        <v>12.7</v>
      </c>
      <c r="M80" s="80">
        <v>161.1</v>
      </c>
      <c r="N80" s="30">
        <f t="shared" si="8"/>
        <v>173.79999999999998</v>
      </c>
      <c r="O80" s="31">
        <f t="shared" si="9"/>
        <v>182.7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0.41</v>
      </c>
      <c r="G81" s="77"/>
      <c r="H81" s="77"/>
      <c r="I81" s="26">
        <f t="shared" si="7"/>
        <v>0.41</v>
      </c>
      <c r="J81" s="78"/>
      <c r="K81" s="77"/>
      <c r="L81" s="77">
        <v>14.01</v>
      </c>
      <c r="M81" s="77">
        <v>72.33</v>
      </c>
      <c r="N81" s="27">
        <f t="shared" si="8"/>
        <v>86.34</v>
      </c>
      <c r="O81" s="28">
        <f t="shared" si="9"/>
        <v>86.75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62</v>
      </c>
      <c r="G82" s="71"/>
      <c r="H82" s="71"/>
      <c r="I82" s="17">
        <f t="shared" si="7"/>
        <v>62</v>
      </c>
      <c r="J82" s="72"/>
      <c r="K82" s="71"/>
      <c r="L82" s="71">
        <v>865</v>
      </c>
      <c r="M82" s="71">
        <v>4468</v>
      </c>
      <c r="N82" s="19">
        <f t="shared" si="8"/>
        <v>5333</v>
      </c>
      <c r="O82" s="20">
        <f t="shared" si="9"/>
        <v>5395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1.7</v>
      </c>
      <c r="G83" s="80"/>
      <c r="H83" s="80"/>
      <c r="I83" s="29">
        <f t="shared" si="7"/>
        <v>1.7</v>
      </c>
      <c r="J83" s="81"/>
      <c r="K83" s="80"/>
      <c r="L83" s="80">
        <v>26.9</v>
      </c>
      <c r="M83" s="80">
        <v>139.80000000000001</v>
      </c>
      <c r="N83" s="30">
        <f t="shared" si="8"/>
        <v>166.70000000000002</v>
      </c>
      <c r="O83" s="31">
        <f t="shared" si="9"/>
        <v>168.4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0.57999999999999996</v>
      </c>
      <c r="G84" s="77"/>
      <c r="H84" s="77">
        <v>0.15</v>
      </c>
      <c r="I84" s="26">
        <f t="shared" si="7"/>
        <v>0.73</v>
      </c>
      <c r="J84" s="78"/>
      <c r="K84" s="77"/>
      <c r="L84" s="77">
        <v>14.61</v>
      </c>
      <c r="M84" s="77">
        <v>100.21</v>
      </c>
      <c r="N84" s="27">
        <f t="shared" si="8"/>
        <v>114.82</v>
      </c>
      <c r="O84" s="28">
        <f t="shared" si="9"/>
        <v>115.55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104</v>
      </c>
      <c r="G85" s="71"/>
      <c r="H85" s="71">
        <v>26</v>
      </c>
      <c r="I85" s="17">
        <f t="shared" si="7"/>
        <v>130</v>
      </c>
      <c r="J85" s="72"/>
      <c r="K85" s="71"/>
      <c r="L85" s="71">
        <v>1030</v>
      </c>
      <c r="M85" s="71">
        <v>6987</v>
      </c>
      <c r="N85" s="19">
        <f t="shared" si="8"/>
        <v>8017</v>
      </c>
      <c r="O85" s="20">
        <f t="shared" si="9"/>
        <v>8147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2.1</v>
      </c>
      <c r="G86" s="80"/>
      <c r="H86" s="80">
        <v>1</v>
      </c>
      <c r="I86" s="29">
        <f t="shared" si="7"/>
        <v>3.1</v>
      </c>
      <c r="J86" s="81"/>
      <c r="K86" s="80"/>
      <c r="L86" s="80">
        <v>31</v>
      </c>
      <c r="M86" s="80">
        <v>209.4</v>
      </c>
      <c r="N86" s="30">
        <f t="shared" si="8"/>
        <v>240.4</v>
      </c>
      <c r="O86" s="31">
        <f t="shared" si="9"/>
        <v>243.5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7.0000000000000007E-2</v>
      </c>
      <c r="G87" s="77">
        <v>0.3</v>
      </c>
      <c r="H87" s="77"/>
      <c r="I87" s="26">
        <f t="shared" si="7"/>
        <v>0.37</v>
      </c>
      <c r="J87" s="78">
        <v>0.36</v>
      </c>
      <c r="K87" s="77"/>
      <c r="L87" s="77">
        <v>5.2</v>
      </c>
      <c r="M87" s="77">
        <v>106.62</v>
      </c>
      <c r="N87" s="27">
        <f t="shared" si="8"/>
        <v>112.18</v>
      </c>
      <c r="O87" s="28">
        <f t="shared" si="9"/>
        <v>112.55000000000001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14</v>
      </c>
      <c r="G88" s="71">
        <v>103</v>
      </c>
      <c r="H88" s="71"/>
      <c r="I88" s="17">
        <f t="shared" si="7"/>
        <v>117</v>
      </c>
      <c r="J88" s="72">
        <v>30</v>
      </c>
      <c r="K88" s="71"/>
      <c r="L88" s="71">
        <v>438</v>
      </c>
      <c r="M88" s="71">
        <v>8881</v>
      </c>
      <c r="N88" s="19">
        <f t="shared" si="8"/>
        <v>9349</v>
      </c>
      <c r="O88" s="20">
        <f t="shared" si="9"/>
        <v>9466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0.2</v>
      </c>
      <c r="G89" s="80">
        <v>1.8</v>
      </c>
      <c r="H89" s="80"/>
      <c r="I89" s="29">
        <f t="shared" si="7"/>
        <v>2</v>
      </c>
      <c r="J89" s="81">
        <v>0.8</v>
      </c>
      <c r="K89" s="80"/>
      <c r="L89" s="80">
        <v>12</v>
      </c>
      <c r="M89" s="80">
        <v>246.7</v>
      </c>
      <c r="N89" s="30">
        <f t="shared" si="8"/>
        <v>259.5</v>
      </c>
      <c r="O89" s="31">
        <f t="shared" si="9"/>
        <v>261.5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5.63</v>
      </c>
      <c r="G90" s="77"/>
      <c r="H90" s="77">
        <v>2.7</v>
      </c>
      <c r="I90" s="26">
        <f t="shared" si="7"/>
        <v>8.33</v>
      </c>
      <c r="J90" s="78"/>
      <c r="K90" s="77"/>
      <c r="L90" s="77">
        <v>9.6300000000000008</v>
      </c>
      <c r="M90" s="77">
        <v>115.82</v>
      </c>
      <c r="N90" s="27">
        <f t="shared" si="8"/>
        <v>125.44999999999999</v>
      </c>
      <c r="O90" s="28">
        <f t="shared" si="9"/>
        <v>133.78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1174</v>
      </c>
      <c r="G91" s="71"/>
      <c r="H91" s="71">
        <v>430</v>
      </c>
      <c r="I91" s="17">
        <f t="shared" si="7"/>
        <v>1604</v>
      </c>
      <c r="J91" s="72"/>
      <c r="K91" s="71"/>
      <c r="L91" s="71">
        <v>861</v>
      </c>
      <c r="M91" s="71">
        <v>10727</v>
      </c>
      <c r="N91" s="19">
        <f t="shared" si="8"/>
        <v>11588</v>
      </c>
      <c r="O91" s="20">
        <f t="shared" si="9"/>
        <v>13192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15.3</v>
      </c>
      <c r="G92" s="80"/>
      <c r="H92" s="80">
        <v>12.5</v>
      </c>
      <c r="I92" s="29">
        <f t="shared" si="7"/>
        <v>27.8</v>
      </c>
      <c r="J92" s="81"/>
      <c r="K92" s="80"/>
      <c r="L92" s="80">
        <v>21.7</v>
      </c>
      <c r="M92" s="80">
        <v>270.39999999999998</v>
      </c>
      <c r="N92" s="30">
        <f t="shared" si="8"/>
        <v>292.09999999999997</v>
      </c>
      <c r="O92" s="31">
        <f t="shared" si="9"/>
        <v>319.89999999999998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1.78</v>
      </c>
      <c r="G93" s="77">
        <v>0.26</v>
      </c>
      <c r="H93" s="77">
        <v>37.26</v>
      </c>
      <c r="I93" s="26">
        <f t="shared" si="7"/>
        <v>39.299999999999997</v>
      </c>
      <c r="J93" s="78">
        <v>0.11</v>
      </c>
      <c r="K93" s="77"/>
      <c r="L93" s="77">
        <v>21.36</v>
      </c>
      <c r="M93" s="77">
        <v>91.89</v>
      </c>
      <c r="N93" s="27">
        <f t="shared" si="8"/>
        <v>113.36</v>
      </c>
      <c r="O93" s="28">
        <f t="shared" si="9"/>
        <v>152.66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407</v>
      </c>
      <c r="G94" s="71">
        <v>87</v>
      </c>
      <c r="H94" s="71">
        <v>7982</v>
      </c>
      <c r="I94" s="17">
        <f t="shared" si="7"/>
        <v>8476</v>
      </c>
      <c r="J94" s="72">
        <v>11</v>
      </c>
      <c r="K94" s="71"/>
      <c r="L94" s="71">
        <v>2099</v>
      </c>
      <c r="M94" s="71">
        <v>8923</v>
      </c>
      <c r="N94" s="19">
        <f t="shared" si="8"/>
        <v>11033</v>
      </c>
      <c r="O94" s="20">
        <f t="shared" si="9"/>
        <v>19509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4.7</v>
      </c>
      <c r="G95" s="80">
        <v>1.1000000000000001</v>
      </c>
      <c r="H95" s="80">
        <v>186.9</v>
      </c>
      <c r="I95" s="29">
        <f t="shared" si="7"/>
        <v>192.70000000000002</v>
      </c>
      <c r="J95" s="81">
        <v>0.2</v>
      </c>
      <c r="K95" s="80"/>
      <c r="L95" s="80">
        <v>41.7</v>
      </c>
      <c r="M95" s="80">
        <v>173.1</v>
      </c>
      <c r="N95" s="30">
        <f t="shared" si="8"/>
        <v>215</v>
      </c>
      <c r="O95" s="31">
        <f t="shared" si="9"/>
        <v>407.70000000000005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10.36</v>
      </c>
      <c r="G96" s="77"/>
      <c r="H96" s="77"/>
      <c r="I96" s="26">
        <f t="shared" si="7"/>
        <v>10.36</v>
      </c>
      <c r="J96" s="78"/>
      <c r="K96" s="77"/>
      <c r="L96" s="77">
        <v>15.94</v>
      </c>
      <c r="M96" s="77">
        <v>213.06</v>
      </c>
      <c r="N96" s="27">
        <f t="shared" si="8"/>
        <v>229</v>
      </c>
      <c r="O96" s="28">
        <f t="shared" si="9"/>
        <v>239.36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2365</v>
      </c>
      <c r="G97" s="71"/>
      <c r="H97" s="71"/>
      <c r="I97" s="17">
        <f t="shared" si="7"/>
        <v>2365</v>
      </c>
      <c r="J97" s="72"/>
      <c r="K97" s="71"/>
      <c r="L97" s="71">
        <v>1653</v>
      </c>
      <c r="M97" s="71">
        <v>22840</v>
      </c>
      <c r="N97" s="19">
        <f t="shared" si="8"/>
        <v>24493</v>
      </c>
      <c r="O97" s="20">
        <f t="shared" si="9"/>
        <v>26858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21.4</v>
      </c>
      <c r="G98" s="80"/>
      <c r="H98" s="80"/>
      <c r="I98" s="29">
        <f t="shared" si="7"/>
        <v>21.4</v>
      </c>
      <c r="J98" s="81"/>
      <c r="K98" s="80"/>
      <c r="L98" s="80">
        <v>32.799999999999997</v>
      </c>
      <c r="M98" s="80">
        <v>438.3</v>
      </c>
      <c r="N98" s="30">
        <f t="shared" si="8"/>
        <v>471.1</v>
      </c>
      <c r="O98" s="31">
        <f t="shared" si="9"/>
        <v>492.5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38.159999999999997</v>
      </c>
      <c r="G99" s="77"/>
      <c r="H99" s="77">
        <v>0.08</v>
      </c>
      <c r="I99" s="26">
        <f t="shared" si="7"/>
        <v>38.239999999999995</v>
      </c>
      <c r="J99" s="78"/>
      <c r="K99" s="77"/>
      <c r="L99" s="77">
        <v>26.17</v>
      </c>
      <c r="M99" s="77">
        <v>412.73</v>
      </c>
      <c r="N99" s="27">
        <f t="shared" si="8"/>
        <v>438.90000000000003</v>
      </c>
      <c r="O99" s="28">
        <f t="shared" si="9"/>
        <v>477.14000000000004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9098</v>
      </c>
      <c r="G100" s="71"/>
      <c r="H100" s="71">
        <v>25</v>
      </c>
      <c r="I100" s="17">
        <f t="shared" si="7"/>
        <v>9123</v>
      </c>
      <c r="J100" s="72"/>
      <c r="K100" s="71"/>
      <c r="L100" s="71">
        <v>3104</v>
      </c>
      <c r="M100" s="71">
        <v>47801</v>
      </c>
      <c r="N100" s="19">
        <f t="shared" si="8"/>
        <v>50905</v>
      </c>
      <c r="O100" s="20">
        <f t="shared" si="9"/>
        <v>60028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77.5</v>
      </c>
      <c r="G101" s="80"/>
      <c r="H101" s="80">
        <v>0.4</v>
      </c>
      <c r="I101" s="29">
        <f t="shared" si="7"/>
        <v>77.900000000000006</v>
      </c>
      <c r="J101" s="81"/>
      <c r="K101" s="80"/>
      <c r="L101" s="80">
        <v>44.5</v>
      </c>
      <c r="M101" s="80">
        <v>649.79999999999995</v>
      </c>
      <c r="N101" s="30">
        <f t="shared" si="8"/>
        <v>694.3</v>
      </c>
      <c r="O101" s="31">
        <f t="shared" si="9"/>
        <v>772.19999999999993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46.79</v>
      </c>
      <c r="G102" s="77"/>
      <c r="H102" s="77"/>
      <c r="I102" s="26">
        <f t="shared" si="7"/>
        <v>46.79</v>
      </c>
      <c r="J102" s="78">
        <v>0.55000000000000004</v>
      </c>
      <c r="K102" s="77"/>
      <c r="L102" s="77">
        <v>72.09</v>
      </c>
      <c r="M102" s="77">
        <v>706.89</v>
      </c>
      <c r="N102" s="27">
        <f t="shared" si="8"/>
        <v>779.53</v>
      </c>
      <c r="O102" s="28">
        <f t="shared" si="9"/>
        <v>826.31999999999994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11137</v>
      </c>
      <c r="G103" s="71"/>
      <c r="H103" s="71"/>
      <c r="I103" s="17">
        <f t="shared" si="7"/>
        <v>11137</v>
      </c>
      <c r="J103" s="72">
        <v>62</v>
      </c>
      <c r="K103" s="71"/>
      <c r="L103" s="71">
        <v>8736</v>
      </c>
      <c r="M103" s="71">
        <v>82886</v>
      </c>
      <c r="N103" s="19">
        <f t="shared" si="8"/>
        <v>91684</v>
      </c>
      <c r="O103" s="20">
        <f t="shared" si="9"/>
        <v>102821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79.7</v>
      </c>
      <c r="G104" s="80"/>
      <c r="H104" s="80"/>
      <c r="I104" s="29">
        <f t="shared" si="7"/>
        <v>79.7</v>
      </c>
      <c r="J104" s="81">
        <v>0.6</v>
      </c>
      <c r="K104" s="80"/>
      <c r="L104" s="80">
        <v>87.7</v>
      </c>
      <c r="M104" s="80">
        <v>879.6</v>
      </c>
      <c r="N104" s="30">
        <f t="shared" si="8"/>
        <v>967.9</v>
      </c>
      <c r="O104" s="31">
        <f t="shared" si="9"/>
        <v>1047.5999999999999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37.53</v>
      </c>
      <c r="G105" s="77"/>
      <c r="H105" s="77">
        <v>4.3600000000000003</v>
      </c>
      <c r="I105" s="26">
        <f t="shared" si="7"/>
        <v>41.89</v>
      </c>
      <c r="J105" s="78"/>
      <c r="K105" s="77"/>
      <c r="L105" s="77">
        <v>20.38</v>
      </c>
      <c r="M105" s="77">
        <v>597.79</v>
      </c>
      <c r="N105" s="27">
        <f t="shared" si="8"/>
        <v>618.16999999999996</v>
      </c>
      <c r="O105" s="28">
        <f t="shared" si="9"/>
        <v>660.06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9114</v>
      </c>
      <c r="G106" s="71"/>
      <c r="H106" s="71">
        <v>1243</v>
      </c>
      <c r="I106" s="17">
        <f t="shared" si="7"/>
        <v>10357</v>
      </c>
      <c r="J106" s="72"/>
      <c r="K106" s="71"/>
      <c r="L106" s="71">
        <v>2659</v>
      </c>
      <c r="M106" s="71">
        <v>73628</v>
      </c>
      <c r="N106" s="19">
        <f t="shared" si="8"/>
        <v>76287</v>
      </c>
      <c r="O106" s="20">
        <f t="shared" si="9"/>
        <v>86644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50.6</v>
      </c>
      <c r="G107" s="80"/>
      <c r="H107" s="80">
        <v>17.399999999999999</v>
      </c>
      <c r="I107" s="29">
        <f t="shared" si="7"/>
        <v>68</v>
      </c>
      <c r="J107" s="81"/>
      <c r="K107" s="80"/>
      <c r="L107" s="80">
        <v>22.2</v>
      </c>
      <c r="M107" s="80">
        <v>643.29999999999995</v>
      </c>
      <c r="N107" s="30">
        <f t="shared" si="8"/>
        <v>665.5</v>
      </c>
      <c r="O107" s="31">
        <f t="shared" si="9"/>
        <v>733.5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21.25</v>
      </c>
      <c r="G108" s="77"/>
      <c r="H108" s="77">
        <v>16.59</v>
      </c>
      <c r="I108" s="26">
        <f t="shared" si="7"/>
        <v>37.840000000000003</v>
      </c>
      <c r="J108" s="78"/>
      <c r="K108" s="77"/>
      <c r="L108" s="77">
        <v>11.3</v>
      </c>
      <c r="M108" s="77">
        <v>439.87</v>
      </c>
      <c r="N108" s="27">
        <f t="shared" si="8"/>
        <v>451.17</v>
      </c>
      <c r="O108" s="28">
        <f t="shared" si="9"/>
        <v>489.01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5268</v>
      </c>
      <c r="G109" s="71"/>
      <c r="H109" s="71">
        <v>7861</v>
      </c>
      <c r="I109" s="17">
        <f t="shared" si="7"/>
        <v>13129</v>
      </c>
      <c r="J109" s="72"/>
      <c r="K109" s="71"/>
      <c r="L109" s="71">
        <v>1464</v>
      </c>
      <c r="M109" s="71">
        <v>56036</v>
      </c>
      <c r="N109" s="19">
        <f t="shared" si="8"/>
        <v>57500</v>
      </c>
      <c r="O109" s="20">
        <f t="shared" si="9"/>
        <v>70629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22.4</v>
      </c>
      <c r="G110" s="80"/>
      <c r="H110" s="80">
        <v>94.4</v>
      </c>
      <c r="I110" s="29">
        <f t="shared" si="7"/>
        <v>116.80000000000001</v>
      </c>
      <c r="J110" s="81"/>
      <c r="K110" s="80"/>
      <c r="L110" s="80">
        <v>3.7</v>
      </c>
      <c r="M110" s="80">
        <v>136.30000000000001</v>
      </c>
      <c r="N110" s="30">
        <f t="shared" si="8"/>
        <v>140</v>
      </c>
      <c r="O110" s="31">
        <f t="shared" si="9"/>
        <v>256.8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21.06</v>
      </c>
      <c r="G111" s="77"/>
      <c r="H111" s="77">
        <v>6.85</v>
      </c>
      <c r="I111" s="26">
        <f t="shared" si="7"/>
        <v>27.909999999999997</v>
      </c>
      <c r="J111" s="78"/>
      <c r="K111" s="77"/>
      <c r="L111" s="77">
        <v>4.5199999999999996</v>
      </c>
      <c r="M111" s="77">
        <v>182.07</v>
      </c>
      <c r="N111" s="27">
        <f t="shared" si="8"/>
        <v>186.59</v>
      </c>
      <c r="O111" s="28">
        <f t="shared" si="9"/>
        <v>214.5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5521</v>
      </c>
      <c r="G112" s="71"/>
      <c r="H112" s="71">
        <v>1802</v>
      </c>
      <c r="I112" s="17">
        <f t="shared" si="7"/>
        <v>7323</v>
      </c>
      <c r="J112" s="72"/>
      <c r="K112" s="71"/>
      <c r="L112" s="71">
        <v>594</v>
      </c>
      <c r="M112" s="71">
        <v>23332</v>
      </c>
      <c r="N112" s="19">
        <f t="shared" si="8"/>
        <v>23926</v>
      </c>
      <c r="O112" s="20">
        <f t="shared" si="9"/>
        <v>31249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22.4</v>
      </c>
      <c r="G113" s="80"/>
      <c r="H113" s="80">
        <v>18.8</v>
      </c>
      <c r="I113" s="29">
        <f t="shared" si="7"/>
        <v>41.2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41.2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18.82</v>
      </c>
      <c r="G114" s="77"/>
      <c r="H114" s="77">
        <v>47.25</v>
      </c>
      <c r="I114" s="26">
        <f t="shared" si="7"/>
        <v>66.069999999999993</v>
      </c>
      <c r="J114" s="78"/>
      <c r="K114" s="77"/>
      <c r="L114" s="77">
        <v>2.41</v>
      </c>
      <c r="M114" s="77">
        <v>130.56</v>
      </c>
      <c r="N114" s="27">
        <f t="shared" si="8"/>
        <v>132.97</v>
      </c>
      <c r="O114" s="28">
        <f t="shared" si="9"/>
        <v>199.04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4834</v>
      </c>
      <c r="G115" s="71"/>
      <c r="H115" s="71">
        <v>14086</v>
      </c>
      <c r="I115" s="17">
        <f t="shared" si="7"/>
        <v>18920</v>
      </c>
      <c r="J115" s="72"/>
      <c r="K115" s="71"/>
      <c r="L115" s="71">
        <v>265</v>
      </c>
      <c r="M115" s="71">
        <v>16004</v>
      </c>
      <c r="N115" s="19">
        <f t="shared" si="8"/>
        <v>16269</v>
      </c>
      <c r="O115" s="20">
        <f t="shared" si="9"/>
        <v>35189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13.7</v>
      </c>
      <c r="G116" s="89"/>
      <c r="H116" s="89">
        <v>126.7</v>
      </c>
      <c r="I116" s="47">
        <f t="shared" si="7"/>
        <v>140.4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140.4</v>
      </c>
      <c r="P116" s="45">
        <f>SUM(O136,P111,P112,P115)</f>
        <v>4576.9699999999993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17.09</v>
      </c>
      <c r="G121" s="68"/>
      <c r="H121" s="68">
        <v>102.93</v>
      </c>
      <c r="I121" s="11">
        <f t="shared" si="7"/>
        <v>120.02000000000001</v>
      </c>
      <c r="J121" s="69"/>
      <c r="K121" s="68"/>
      <c r="L121" s="68">
        <v>0.25</v>
      </c>
      <c r="M121" s="68">
        <v>179.71</v>
      </c>
      <c r="N121" s="13">
        <f t="shared" si="8"/>
        <v>179.96</v>
      </c>
      <c r="O121" s="14">
        <f t="shared" si="9"/>
        <v>299.98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4090</v>
      </c>
      <c r="G122" s="71"/>
      <c r="H122" s="71">
        <v>40325</v>
      </c>
      <c r="I122" s="17">
        <f t="shared" si="7"/>
        <v>44415</v>
      </c>
      <c r="J122" s="72"/>
      <c r="K122" s="71"/>
      <c r="L122" s="71">
        <v>33</v>
      </c>
      <c r="M122" s="71">
        <v>20692</v>
      </c>
      <c r="N122" s="19">
        <f t="shared" si="8"/>
        <v>20725</v>
      </c>
      <c r="O122" s="20">
        <f t="shared" si="9"/>
        <v>65140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11.8</v>
      </c>
      <c r="G123" s="80"/>
      <c r="H123" s="80">
        <v>364.3</v>
      </c>
      <c r="I123" s="29">
        <f t="shared" si="7"/>
        <v>376.1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376.1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13.68</v>
      </c>
      <c r="G124" s="77">
        <v>14.62</v>
      </c>
      <c r="H124" s="77">
        <v>5.47</v>
      </c>
      <c r="I124" s="26">
        <f t="shared" si="7"/>
        <v>33.769999999999996</v>
      </c>
      <c r="J124" s="78"/>
      <c r="K124" s="77"/>
      <c r="L124" s="77">
        <v>0.27</v>
      </c>
      <c r="M124" s="77">
        <v>19.27</v>
      </c>
      <c r="N124" s="27">
        <f t="shared" si="8"/>
        <v>19.54</v>
      </c>
      <c r="O124" s="28">
        <f t="shared" si="9"/>
        <v>53.309999999999995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3385</v>
      </c>
      <c r="G125" s="71">
        <v>3745</v>
      </c>
      <c r="H125" s="71">
        <v>1953</v>
      </c>
      <c r="I125" s="17">
        <f t="shared" si="7"/>
        <v>9083</v>
      </c>
      <c r="J125" s="72"/>
      <c r="K125" s="71"/>
      <c r="L125" s="71">
        <v>36</v>
      </c>
      <c r="M125" s="71">
        <v>2248</v>
      </c>
      <c r="N125" s="19">
        <f t="shared" si="8"/>
        <v>2284</v>
      </c>
      <c r="O125" s="20">
        <f t="shared" si="9"/>
        <v>11367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4.0999999999999996</v>
      </c>
      <c r="G126" s="80">
        <v>0</v>
      </c>
      <c r="H126" s="80">
        <v>17.600000000000001</v>
      </c>
      <c r="I126" s="29">
        <f t="shared" si="7"/>
        <v>21.700000000000003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21.700000000000003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15.5</v>
      </c>
      <c r="G127" s="77">
        <v>40.86</v>
      </c>
      <c r="H127" s="77">
        <v>186.72</v>
      </c>
      <c r="I127" s="26">
        <f t="shared" si="7"/>
        <v>243.07999999999998</v>
      </c>
      <c r="J127" s="78"/>
      <c r="K127" s="77"/>
      <c r="L127" s="77"/>
      <c r="M127" s="77">
        <v>75.849999999999994</v>
      </c>
      <c r="N127" s="27">
        <f t="shared" si="8"/>
        <v>75.849999999999994</v>
      </c>
      <c r="O127" s="28">
        <f t="shared" si="9"/>
        <v>318.92999999999995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3997</v>
      </c>
      <c r="G128" s="71">
        <v>9342</v>
      </c>
      <c r="H128" s="71">
        <v>72530</v>
      </c>
      <c r="I128" s="17">
        <f t="shared" si="7"/>
        <v>85869</v>
      </c>
      <c r="J128" s="72"/>
      <c r="K128" s="71"/>
      <c r="L128" s="71"/>
      <c r="M128" s="71">
        <v>8761</v>
      </c>
      <c r="N128" s="19">
        <f t="shared" si="8"/>
        <v>8761</v>
      </c>
      <c r="O128" s="20">
        <f t="shared" si="9"/>
        <v>94630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2.2999999999999998</v>
      </c>
      <c r="G129" s="80">
        <v>0</v>
      </c>
      <c r="H129" s="80">
        <v>459.8</v>
      </c>
      <c r="I129" s="29">
        <f t="shared" si="7"/>
        <v>462.1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462.1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250.31</v>
      </c>
      <c r="G130" s="68">
        <v>56.04</v>
      </c>
      <c r="H130" s="68">
        <v>410.36</v>
      </c>
      <c r="I130" s="11">
        <f t="shared" si="7"/>
        <v>716.71</v>
      </c>
      <c r="J130" s="69">
        <v>1.02</v>
      </c>
      <c r="K130" s="68"/>
      <c r="L130" s="68">
        <v>231.82</v>
      </c>
      <c r="M130" s="68">
        <v>3601.83</v>
      </c>
      <c r="N130" s="13">
        <f>SUM(J130:M130)</f>
        <v>3834.67</v>
      </c>
      <c r="O130" s="14">
        <f t="shared" si="9"/>
        <v>4551.38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60811</v>
      </c>
      <c r="G131" s="71">
        <v>13277</v>
      </c>
      <c r="H131" s="71">
        <v>148263</v>
      </c>
      <c r="I131" s="17">
        <f t="shared" si="7"/>
        <v>222351</v>
      </c>
      <c r="J131" s="72">
        <v>103</v>
      </c>
      <c r="K131" s="71"/>
      <c r="L131" s="71">
        <v>24429</v>
      </c>
      <c r="M131" s="71">
        <v>401001</v>
      </c>
      <c r="N131" s="19">
        <f t="shared" si="8"/>
        <v>425533</v>
      </c>
      <c r="O131" s="20">
        <f t="shared" si="9"/>
        <v>647884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338.8</v>
      </c>
      <c r="G132" s="80">
        <v>2.9</v>
      </c>
      <c r="H132" s="80">
        <v>1299.8</v>
      </c>
      <c r="I132" s="29">
        <f t="shared" ref="I132:I138" si="10">SUM(C132:H132)</f>
        <v>1641.5</v>
      </c>
      <c r="J132" s="81">
        <v>1.6</v>
      </c>
      <c r="K132" s="80"/>
      <c r="L132" s="80">
        <v>354.5</v>
      </c>
      <c r="M132" s="80">
        <v>4137.7</v>
      </c>
      <c r="N132" s="30">
        <f t="shared" ref="N132:N138" si="11">SUM(J132:M132)</f>
        <v>4493.8</v>
      </c>
      <c r="O132" s="31">
        <f t="shared" ref="O132:O138" si="12">SUM(N132,I132)</f>
        <v>6135.3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247.85</v>
      </c>
      <c r="G133" s="77">
        <v>56.04</v>
      </c>
      <c r="H133" s="77">
        <v>370.25</v>
      </c>
      <c r="I133" s="26">
        <f t="shared" si="10"/>
        <v>674.14</v>
      </c>
      <c r="J133" s="78">
        <v>1.02</v>
      </c>
      <c r="K133" s="77"/>
      <c r="L133" s="77">
        <v>228.09</v>
      </c>
      <c r="M133" s="77">
        <v>3558.85</v>
      </c>
      <c r="N133" s="27">
        <f t="shared" si="11"/>
        <v>3787.96</v>
      </c>
      <c r="O133" s="28">
        <f t="shared" si="12"/>
        <v>4462.1000000000004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60428</v>
      </c>
      <c r="G134" s="71">
        <v>13277</v>
      </c>
      <c r="H134" s="71">
        <v>139825</v>
      </c>
      <c r="I134" s="17">
        <f t="shared" si="10"/>
        <v>213530</v>
      </c>
      <c r="J134" s="72">
        <v>103</v>
      </c>
      <c r="K134" s="71"/>
      <c r="L134" s="71">
        <v>24326</v>
      </c>
      <c r="M134" s="71">
        <v>399859</v>
      </c>
      <c r="N134" s="19">
        <f t="shared" si="11"/>
        <v>424288</v>
      </c>
      <c r="O134" s="20">
        <f t="shared" si="12"/>
        <v>637818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326.60000000000002</v>
      </c>
      <c r="G135" s="89">
        <v>2.9</v>
      </c>
      <c r="H135" s="89">
        <v>1099.4000000000001</v>
      </c>
      <c r="I135" s="47">
        <f t="shared" si="10"/>
        <v>1428.9</v>
      </c>
      <c r="J135" s="90">
        <v>1.6</v>
      </c>
      <c r="K135" s="89"/>
      <c r="L135" s="89">
        <v>346.2</v>
      </c>
      <c r="M135" s="89">
        <v>4045.1</v>
      </c>
      <c r="N135" s="49">
        <f t="shared" si="11"/>
        <v>4392.8999999999996</v>
      </c>
      <c r="O135" s="44">
        <f t="shared" si="12"/>
        <v>5821.7999999999993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</v>
      </c>
      <c r="F136" s="57">
        <f t="shared" si="13"/>
        <v>250.59</v>
      </c>
      <c r="G136" s="57">
        <f t="shared" si="13"/>
        <v>56.04</v>
      </c>
      <c r="H136" s="57">
        <f t="shared" si="13"/>
        <v>410.36</v>
      </c>
      <c r="I136" s="58">
        <f t="shared" si="10"/>
        <v>716.99</v>
      </c>
      <c r="J136" s="59">
        <f t="shared" ref="J136:M138" si="14">SUM(J63,J66,J69,J72,J75,J78,J81,J84,J87,J90,J93,J96,J99,J102,J105,J108,J111,J114,J121,J124,J127)</f>
        <v>1.02</v>
      </c>
      <c r="K136" s="57">
        <f t="shared" si="14"/>
        <v>0</v>
      </c>
      <c r="L136" s="57">
        <f t="shared" si="14"/>
        <v>233.20000000000002</v>
      </c>
      <c r="M136" s="57">
        <f t="shared" si="14"/>
        <v>3625.7599999999998</v>
      </c>
      <c r="N136" s="60">
        <f t="shared" si="11"/>
        <v>3859.9799999999996</v>
      </c>
      <c r="O136" s="61">
        <f t="shared" si="12"/>
        <v>4576.9699999999993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0</v>
      </c>
      <c r="F137" s="36">
        <f t="shared" si="13"/>
        <v>60845</v>
      </c>
      <c r="G137" s="36">
        <f t="shared" si="13"/>
        <v>13277</v>
      </c>
      <c r="H137" s="36">
        <f t="shared" si="13"/>
        <v>148263</v>
      </c>
      <c r="I137" s="17">
        <f t="shared" si="10"/>
        <v>222385</v>
      </c>
      <c r="J137" s="18">
        <f t="shared" si="14"/>
        <v>103</v>
      </c>
      <c r="K137" s="16">
        <f t="shared" si="14"/>
        <v>0</v>
      </c>
      <c r="L137" s="16">
        <f t="shared" si="14"/>
        <v>24447</v>
      </c>
      <c r="M137" s="16">
        <f t="shared" si="14"/>
        <v>401249</v>
      </c>
      <c r="N137" s="19">
        <f t="shared" si="11"/>
        <v>425799</v>
      </c>
      <c r="O137" s="20">
        <f t="shared" si="12"/>
        <v>648184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340.5</v>
      </c>
      <c r="G138" s="41">
        <f t="shared" si="13"/>
        <v>2.9000000000000004</v>
      </c>
      <c r="H138" s="41">
        <f t="shared" si="13"/>
        <v>1299.8000000000002</v>
      </c>
      <c r="I138" s="47">
        <f t="shared" si="10"/>
        <v>1643.2000000000003</v>
      </c>
      <c r="J138" s="48">
        <f t="shared" si="14"/>
        <v>1.6</v>
      </c>
      <c r="K138" s="46">
        <f t="shared" si="14"/>
        <v>0</v>
      </c>
      <c r="L138" s="46">
        <f t="shared" si="14"/>
        <v>357.2</v>
      </c>
      <c r="M138" s="46">
        <f t="shared" si="14"/>
        <v>4174.5</v>
      </c>
      <c r="N138" s="49">
        <f t="shared" si="11"/>
        <v>4533.3</v>
      </c>
      <c r="O138" s="44">
        <f t="shared" si="12"/>
        <v>6176.5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47</v>
      </c>
      <c r="E3" s="104" t="s">
        <v>9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86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0.09</v>
      </c>
      <c r="N8" s="27">
        <f t="shared" si="1"/>
        <v>0.09</v>
      </c>
      <c r="O8" s="28">
        <f t="shared" si="2"/>
        <v>0.09</v>
      </c>
      <c r="P8" s="21" t="s">
        <v>25</v>
      </c>
      <c r="Q8" s="134" t="s">
        <v>87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</v>
      </c>
      <c r="N9" s="19">
        <f t="shared" si="1"/>
        <v>1</v>
      </c>
      <c r="O9" s="20">
        <f t="shared" si="2"/>
        <v>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0.1</v>
      </c>
      <c r="N10" s="30">
        <f t="shared" si="1"/>
        <v>0.1</v>
      </c>
      <c r="O10" s="31">
        <f t="shared" si="2"/>
        <v>0.1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1.05</v>
      </c>
      <c r="E17" s="77"/>
      <c r="F17" s="77"/>
      <c r="G17" s="77"/>
      <c r="H17" s="77"/>
      <c r="I17" s="26">
        <f t="shared" si="0"/>
        <v>1.05</v>
      </c>
      <c r="J17" s="78"/>
      <c r="K17" s="77"/>
      <c r="L17" s="77"/>
      <c r="M17" s="77">
        <v>7.66</v>
      </c>
      <c r="N17" s="27">
        <f t="shared" si="1"/>
        <v>7.66</v>
      </c>
      <c r="O17" s="28">
        <f t="shared" si="2"/>
        <v>8.7100000000000009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71</v>
      </c>
      <c r="E18" s="71"/>
      <c r="F18" s="71"/>
      <c r="G18" s="71"/>
      <c r="H18" s="71"/>
      <c r="I18" s="17">
        <f t="shared" si="0"/>
        <v>71</v>
      </c>
      <c r="J18" s="72"/>
      <c r="K18" s="71"/>
      <c r="L18" s="71"/>
      <c r="M18" s="71">
        <v>325</v>
      </c>
      <c r="N18" s="19">
        <f t="shared" si="1"/>
        <v>325</v>
      </c>
      <c r="O18" s="20">
        <f t="shared" si="2"/>
        <v>396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5.0999999999999996</v>
      </c>
      <c r="E19" s="80"/>
      <c r="F19" s="80"/>
      <c r="G19" s="80"/>
      <c r="H19" s="80"/>
      <c r="I19" s="29">
        <f t="shared" si="0"/>
        <v>5.0999999999999996</v>
      </c>
      <c r="J19" s="81"/>
      <c r="K19" s="80"/>
      <c r="L19" s="80"/>
      <c r="M19" s="80">
        <v>16.7</v>
      </c>
      <c r="N19" s="30">
        <f t="shared" si="1"/>
        <v>16.7</v>
      </c>
      <c r="O19" s="31">
        <f t="shared" si="2"/>
        <v>21.799999999999997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18.32</v>
      </c>
      <c r="N20" s="27">
        <f t="shared" si="1"/>
        <v>18.32</v>
      </c>
      <c r="O20" s="28">
        <f t="shared" si="2"/>
        <v>18.32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1003</v>
      </c>
      <c r="N21" s="19">
        <f t="shared" si="1"/>
        <v>1003</v>
      </c>
      <c r="O21" s="20">
        <f t="shared" si="2"/>
        <v>1003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40.9</v>
      </c>
      <c r="N22" s="30">
        <f t="shared" si="1"/>
        <v>40.9</v>
      </c>
      <c r="O22" s="31">
        <f t="shared" si="2"/>
        <v>40.9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0.22</v>
      </c>
      <c r="G23" s="77"/>
      <c r="H23" s="77"/>
      <c r="I23" s="26">
        <f t="shared" si="0"/>
        <v>0.22</v>
      </c>
      <c r="J23" s="78"/>
      <c r="K23" s="77"/>
      <c r="L23" s="77"/>
      <c r="M23" s="77">
        <v>10.52</v>
      </c>
      <c r="N23" s="27">
        <f t="shared" si="1"/>
        <v>10.52</v>
      </c>
      <c r="O23" s="28">
        <f t="shared" si="2"/>
        <v>10.74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33</v>
      </c>
      <c r="G24" s="71"/>
      <c r="H24" s="71"/>
      <c r="I24" s="17">
        <f t="shared" si="0"/>
        <v>33</v>
      </c>
      <c r="J24" s="72"/>
      <c r="K24" s="71"/>
      <c r="L24" s="71"/>
      <c r="M24" s="71">
        <v>604</v>
      </c>
      <c r="N24" s="19">
        <f t="shared" si="1"/>
        <v>604</v>
      </c>
      <c r="O24" s="20">
        <f t="shared" si="2"/>
        <v>637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0.8</v>
      </c>
      <c r="G25" s="80"/>
      <c r="H25" s="80"/>
      <c r="I25" s="29">
        <f t="shared" si="0"/>
        <v>0.8</v>
      </c>
      <c r="J25" s="81"/>
      <c r="K25" s="80"/>
      <c r="L25" s="80"/>
      <c r="M25" s="80">
        <v>18.899999999999999</v>
      </c>
      <c r="N25" s="30">
        <f t="shared" si="1"/>
        <v>18.899999999999999</v>
      </c>
      <c r="O25" s="31">
        <f t="shared" si="2"/>
        <v>19.7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0.21</v>
      </c>
      <c r="G26" s="77">
        <v>0.19</v>
      </c>
      <c r="H26" s="77"/>
      <c r="I26" s="26">
        <f t="shared" si="0"/>
        <v>0.4</v>
      </c>
      <c r="J26" s="78"/>
      <c r="K26" s="77"/>
      <c r="L26" s="77">
        <v>0.72</v>
      </c>
      <c r="M26" s="77">
        <v>15.83</v>
      </c>
      <c r="N26" s="27">
        <f t="shared" si="1"/>
        <v>16.55</v>
      </c>
      <c r="O26" s="28">
        <f t="shared" si="2"/>
        <v>16.95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41</v>
      </c>
      <c r="G27" s="71">
        <v>51</v>
      </c>
      <c r="H27" s="71"/>
      <c r="I27" s="17">
        <f t="shared" si="0"/>
        <v>92</v>
      </c>
      <c r="J27" s="72"/>
      <c r="K27" s="71"/>
      <c r="L27" s="71">
        <v>51</v>
      </c>
      <c r="M27" s="71">
        <v>1144</v>
      </c>
      <c r="N27" s="19">
        <f t="shared" si="1"/>
        <v>1195</v>
      </c>
      <c r="O27" s="20">
        <f t="shared" si="2"/>
        <v>1287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0.9</v>
      </c>
      <c r="G28" s="80">
        <v>1</v>
      </c>
      <c r="H28" s="80"/>
      <c r="I28" s="29">
        <f t="shared" si="0"/>
        <v>1.9</v>
      </c>
      <c r="J28" s="81"/>
      <c r="K28" s="80"/>
      <c r="L28" s="80">
        <v>1.5</v>
      </c>
      <c r="M28" s="80">
        <v>34.9</v>
      </c>
      <c r="N28" s="30">
        <f t="shared" si="1"/>
        <v>36.4</v>
      </c>
      <c r="O28" s="31">
        <f t="shared" si="2"/>
        <v>38.299999999999997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0.28999999999999998</v>
      </c>
      <c r="G29" s="77"/>
      <c r="H29" s="77"/>
      <c r="I29" s="26">
        <f t="shared" si="0"/>
        <v>0.28999999999999998</v>
      </c>
      <c r="J29" s="78"/>
      <c r="K29" s="77"/>
      <c r="L29" s="77"/>
      <c r="M29" s="77">
        <v>14.24</v>
      </c>
      <c r="N29" s="27">
        <f t="shared" si="1"/>
        <v>14.24</v>
      </c>
      <c r="O29" s="28">
        <f t="shared" si="2"/>
        <v>14.53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58</v>
      </c>
      <c r="G30" s="71"/>
      <c r="H30" s="71"/>
      <c r="I30" s="17">
        <f t="shared" si="0"/>
        <v>58</v>
      </c>
      <c r="J30" s="72"/>
      <c r="K30" s="71"/>
      <c r="L30" s="71"/>
      <c r="M30" s="71">
        <v>1101</v>
      </c>
      <c r="N30" s="19">
        <f t="shared" si="1"/>
        <v>1101</v>
      </c>
      <c r="O30" s="20">
        <f t="shared" si="2"/>
        <v>1159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0.9</v>
      </c>
      <c r="G31" s="80"/>
      <c r="H31" s="80"/>
      <c r="I31" s="29">
        <f t="shared" si="0"/>
        <v>0.9</v>
      </c>
      <c r="J31" s="81"/>
      <c r="K31" s="80"/>
      <c r="L31" s="80"/>
      <c r="M31" s="80">
        <v>31.2</v>
      </c>
      <c r="N31" s="30">
        <f t="shared" si="1"/>
        <v>31.2</v>
      </c>
      <c r="O31" s="31">
        <f t="shared" si="2"/>
        <v>32.1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0.47</v>
      </c>
      <c r="G32" s="77"/>
      <c r="H32" s="77"/>
      <c r="I32" s="26">
        <f t="shared" si="0"/>
        <v>0.47</v>
      </c>
      <c r="J32" s="78"/>
      <c r="K32" s="77"/>
      <c r="L32" s="77">
        <v>0.52</v>
      </c>
      <c r="M32" s="77">
        <v>26.49</v>
      </c>
      <c r="N32" s="27">
        <f t="shared" si="1"/>
        <v>27.009999999999998</v>
      </c>
      <c r="O32" s="28">
        <f t="shared" si="2"/>
        <v>27.479999999999997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101</v>
      </c>
      <c r="G33" s="71"/>
      <c r="H33" s="71"/>
      <c r="I33" s="17">
        <f t="shared" si="0"/>
        <v>101</v>
      </c>
      <c r="J33" s="72"/>
      <c r="K33" s="71"/>
      <c r="L33" s="71">
        <v>41</v>
      </c>
      <c r="M33" s="71">
        <v>2076</v>
      </c>
      <c r="N33" s="19">
        <f t="shared" si="1"/>
        <v>2117</v>
      </c>
      <c r="O33" s="20">
        <f t="shared" si="2"/>
        <v>2218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1.3</v>
      </c>
      <c r="G34" s="80"/>
      <c r="H34" s="80"/>
      <c r="I34" s="29">
        <f t="shared" si="0"/>
        <v>1.3</v>
      </c>
      <c r="J34" s="81"/>
      <c r="K34" s="80"/>
      <c r="L34" s="80">
        <v>1</v>
      </c>
      <c r="M34" s="80">
        <v>52.9</v>
      </c>
      <c r="N34" s="30">
        <f t="shared" si="1"/>
        <v>53.9</v>
      </c>
      <c r="O34" s="31">
        <f t="shared" si="2"/>
        <v>55.199999999999996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0.05</v>
      </c>
      <c r="G35" s="77"/>
      <c r="H35" s="77"/>
      <c r="I35" s="26">
        <f t="shared" si="0"/>
        <v>0.05</v>
      </c>
      <c r="J35" s="78"/>
      <c r="K35" s="77"/>
      <c r="L35" s="77">
        <v>0.22</v>
      </c>
      <c r="M35" s="77">
        <v>17.649999999999999</v>
      </c>
      <c r="N35" s="27">
        <f t="shared" si="1"/>
        <v>17.869999999999997</v>
      </c>
      <c r="O35" s="28">
        <f t="shared" si="2"/>
        <v>17.919999999999998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11</v>
      </c>
      <c r="G36" s="71"/>
      <c r="H36" s="71"/>
      <c r="I36" s="17">
        <f t="shared" si="0"/>
        <v>11</v>
      </c>
      <c r="J36" s="72"/>
      <c r="K36" s="71"/>
      <c r="L36" s="71">
        <v>19</v>
      </c>
      <c r="M36" s="71">
        <v>1769</v>
      </c>
      <c r="N36" s="19">
        <f t="shared" si="1"/>
        <v>1788</v>
      </c>
      <c r="O36" s="20">
        <f t="shared" si="2"/>
        <v>1799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0.1</v>
      </c>
      <c r="G37" s="80"/>
      <c r="H37" s="80"/>
      <c r="I37" s="29">
        <f t="shared" ref="I37:I50" si="3">SUM(C37:H37)</f>
        <v>0.1</v>
      </c>
      <c r="J37" s="81"/>
      <c r="K37" s="80"/>
      <c r="L37" s="80">
        <v>0.3</v>
      </c>
      <c r="M37" s="80">
        <v>34.9</v>
      </c>
      <c r="N37" s="30">
        <f t="shared" si="1"/>
        <v>35.199999999999996</v>
      </c>
      <c r="O37" s="31">
        <f t="shared" si="2"/>
        <v>35.299999999999997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0.38</v>
      </c>
      <c r="G38" s="77">
        <v>0.14000000000000001</v>
      </c>
      <c r="H38" s="77"/>
      <c r="I38" s="26">
        <f t="shared" si="3"/>
        <v>0.52</v>
      </c>
      <c r="J38" s="78"/>
      <c r="K38" s="77"/>
      <c r="L38" s="77">
        <v>2.36</v>
      </c>
      <c r="M38" s="77">
        <v>65.38</v>
      </c>
      <c r="N38" s="27">
        <f t="shared" si="1"/>
        <v>67.739999999999995</v>
      </c>
      <c r="O38" s="28">
        <f t="shared" si="2"/>
        <v>68.259999999999991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79</v>
      </c>
      <c r="G39" s="71">
        <v>48</v>
      </c>
      <c r="H39" s="71"/>
      <c r="I39" s="17">
        <f t="shared" si="3"/>
        <v>127</v>
      </c>
      <c r="J39" s="72"/>
      <c r="K39" s="71"/>
      <c r="L39" s="71">
        <v>217</v>
      </c>
      <c r="M39" s="71">
        <v>6250</v>
      </c>
      <c r="N39" s="19">
        <f t="shared" si="1"/>
        <v>6467</v>
      </c>
      <c r="O39" s="20">
        <f t="shared" si="2"/>
        <v>6594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0.7</v>
      </c>
      <c r="G40" s="80">
        <v>0.4</v>
      </c>
      <c r="H40" s="80"/>
      <c r="I40" s="29">
        <f t="shared" si="3"/>
        <v>1.1000000000000001</v>
      </c>
      <c r="J40" s="81"/>
      <c r="K40" s="80"/>
      <c r="L40" s="80">
        <v>4.2</v>
      </c>
      <c r="M40" s="80">
        <v>117</v>
      </c>
      <c r="N40" s="30">
        <f t="shared" si="1"/>
        <v>121.2</v>
      </c>
      <c r="O40" s="31">
        <f t="shared" si="2"/>
        <v>122.3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4.54</v>
      </c>
      <c r="G41" s="77"/>
      <c r="H41" s="77">
        <v>0.14000000000000001</v>
      </c>
      <c r="I41" s="26">
        <f t="shared" si="3"/>
        <v>4.68</v>
      </c>
      <c r="J41" s="78"/>
      <c r="K41" s="77"/>
      <c r="L41" s="77">
        <v>8.35</v>
      </c>
      <c r="M41" s="77">
        <v>202.82</v>
      </c>
      <c r="N41" s="27">
        <f t="shared" si="1"/>
        <v>211.17</v>
      </c>
      <c r="O41" s="28">
        <f t="shared" si="2"/>
        <v>215.85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526</v>
      </c>
      <c r="G42" s="71"/>
      <c r="H42" s="71">
        <v>40</v>
      </c>
      <c r="I42" s="17">
        <f t="shared" si="3"/>
        <v>566</v>
      </c>
      <c r="J42" s="72"/>
      <c r="K42" s="71"/>
      <c r="L42" s="71">
        <v>953</v>
      </c>
      <c r="M42" s="71">
        <v>22095</v>
      </c>
      <c r="N42" s="19">
        <f t="shared" si="1"/>
        <v>23048</v>
      </c>
      <c r="O42" s="20">
        <f t="shared" si="2"/>
        <v>23614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4.0999999999999996</v>
      </c>
      <c r="G43" s="80"/>
      <c r="H43" s="80">
        <v>0.8</v>
      </c>
      <c r="I43" s="29">
        <f t="shared" si="3"/>
        <v>4.8999999999999995</v>
      </c>
      <c r="J43" s="81"/>
      <c r="K43" s="80"/>
      <c r="L43" s="80">
        <v>15.2</v>
      </c>
      <c r="M43" s="80">
        <v>311.2</v>
      </c>
      <c r="N43" s="30">
        <f t="shared" si="1"/>
        <v>326.39999999999998</v>
      </c>
      <c r="O43" s="31">
        <f t="shared" si="2"/>
        <v>331.29999999999995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4.8499999999999996</v>
      </c>
      <c r="G44" s="77"/>
      <c r="H44" s="77">
        <v>5.73</v>
      </c>
      <c r="I44" s="26">
        <f t="shared" si="3"/>
        <v>10.58</v>
      </c>
      <c r="J44" s="78"/>
      <c r="K44" s="77"/>
      <c r="L44" s="77">
        <v>14.72</v>
      </c>
      <c r="M44" s="77">
        <v>299.62</v>
      </c>
      <c r="N44" s="27">
        <f t="shared" si="1"/>
        <v>314.34000000000003</v>
      </c>
      <c r="O44" s="28">
        <f t="shared" si="2"/>
        <v>324.92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943</v>
      </c>
      <c r="G45" s="71"/>
      <c r="H45" s="71">
        <v>1780</v>
      </c>
      <c r="I45" s="17">
        <f t="shared" si="3"/>
        <v>2723</v>
      </c>
      <c r="J45" s="72"/>
      <c r="K45" s="71"/>
      <c r="L45" s="71">
        <v>1815</v>
      </c>
      <c r="M45" s="71">
        <v>36164</v>
      </c>
      <c r="N45" s="19">
        <f t="shared" si="1"/>
        <v>37979</v>
      </c>
      <c r="O45" s="20">
        <f t="shared" si="2"/>
        <v>40702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7.8</v>
      </c>
      <c r="G46" s="80"/>
      <c r="H46" s="80">
        <v>30.1</v>
      </c>
      <c r="I46" s="29">
        <f t="shared" si="3"/>
        <v>37.9</v>
      </c>
      <c r="J46" s="81"/>
      <c r="K46" s="80"/>
      <c r="L46" s="80">
        <v>18.3</v>
      </c>
      <c r="M46" s="80">
        <v>367.5</v>
      </c>
      <c r="N46" s="30">
        <f t="shared" si="1"/>
        <v>385.8</v>
      </c>
      <c r="O46" s="31">
        <f t="shared" si="2"/>
        <v>423.7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23.38</v>
      </c>
      <c r="G47" s="77">
        <v>0.01</v>
      </c>
      <c r="H47" s="77">
        <v>14.56</v>
      </c>
      <c r="I47" s="26">
        <f t="shared" si="3"/>
        <v>37.950000000000003</v>
      </c>
      <c r="J47" s="78"/>
      <c r="K47" s="77"/>
      <c r="L47" s="77">
        <v>28.78</v>
      </c>
      <c r="M47" s="77">
        <v>951.76</v>
      </c>
      <c r="N47" s="27">
        <f t="shared" si="1"/>
        <v>980.54</v>
      </c>
      <c r="O47" s="28">
        <f t="shared" si="2"/>
        <v>1018.49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4699</v>
      </c>
      <c r="G48" s="71">
        <v>3</v>
      </c>
      <c r="H48" s="71">
        <v>6565</v>
      </c>
      <c r="I48" s="17">
        <f t="shared" si="3"/>
        <v>11267</v>
      </c>
      <c r="J48" s="72"/>
      <c r="K48" s="71"/>
      <c r="L48" s="71">
        <v>3592</v>
      </c>
      <c r="M48" s="71">
        <v>113396</v>
      </c>
      <c r="N48" s="19">
        <f t="shared" si="1"/>
        <v>116988</v>
      </c>
      <c r="O48" s="20">
        <f t="shared" si="2"/>
        <v>128255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12.9</v>
      </c>
      <c r="G49" s="80">
        <v>0</v>
      </c>
      <c r="H49" s="80">
        <v>44.7</v>
      </c>
      <c r="I49" s="29">
        <f t="shared" si="3"/>
        <v>57.6</v>
      </c>
      <c r="J49" s="81"/>
      <c r="K49" s="80"/>
      <c r="L49" s="80">
        <v>29.6</v>
      </c>
      <c r="M49" s="80">
        <v>499.5</v>
      </c>
      <c r="N49" s="30">
        <f t="shared" si="1"/>
        <v>529.1</v>
      </c>
      <c r="O49" s="31">
        <f t="shared" si="2"/>
        <v>586.70000000000005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34.39</v>
      </c>
      <c r="G50" s="68">
        <v>0.34</v>
      </c>
      <c r="H50" s="68">
        <v>20.43</v>
      </c>
      <c r="I50" s="11">
        <f t="shared" si="3"/>
        <v>55.160000000000004</v>
      </c>
      <c r="J50" s="69"/>
      <c r="K50" s="68"/>
      <c r="L50" s="68">
        <v>55.67</v>
      </c>
      <c r="M50" s="68">
        <v>1630.38</v>
      </c>
      <c r="N50" s="13">
        <f t="shared" si="1"/>
        <v>1686.0500000000002</v>
      </c>
      <c r="O50" s="14">
        <f t="shared" si="2"/>
        <v>1741.2100000000003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6491</v>
      </c>
      <c r="G51" s="71">
        <v>102</v>
      </c>
      <c r="H51" s="71">
        <v>8385</v>
      </c>
      <c r="I51" s="17">
        <f t="shared" ref="I51:I58" si="4">SUM(C51:H51)</f>
        <v>14978</v>
      </c>
      <c r="J51" s="72"/>
      <c r="K51" s="71"/>
      <c r="L51" s="71">
        <v>6688</v>
      </c>
      <c r="M51" s="71">
        <v>185928</v>
      </c>
      <c r="N51" s="19">
        <f t="shared" si="1"/>
        <v>192616</v>
      </c>
      <c r="O51" s="20">
        <f>SUM(N51,I51)</f>
        <v>207594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29.5</v>
      </c>
      <c r="G52" s="80">
        <v>1.4</v>
      </c>
      <c r="H52" s="80">
        <v>75.599999999999994</v>
      </c>
      <c r="I52" s="29">
        <f t="shared" si="4"/>
        <v>106.5</v>
      </c>
      <c r="J52" s="81"/>
      <c r="K52" s="80"/>
      <c r="L52" s="80">
        <v>70.099999999999994</v>
      </c>
      <c r="M52" s="80">
        <v>1525.7</v>
      </c>
      <c r="N52" s="30">
        <f t="shared" si="1"/>
        <v>1595.8</v>
      </c>
      <c r="O52" s="31">
        <f t="shared" si="2"/>
        <v>1702.3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34.17</v>
      </c>
      <c r="G53" s="77">
        <v>0.34</v>
      </c>
      <c r="H53" s="77">
        <v>20.43</v>
      </c>
      <c r="I53" s="26">
        <f t="shared" si="4"/>
        <v>54.940000000000005</v>
      </c>
      <c r="J53" s="78"/>
      <c r="K53" s="77"/>
      <c r="L53" s="77">
        <v>55.67</v>
      </c>
      <c r="M53" s="77">
        <v>1630.29</v>
      </c>
      <c r="N53" s="27">
        <f t="shared" si="1"/>
        <v>1685.96</v>
      </c>
      <c r="O53" s="28">
        <f t="shared" si="2"/>
        <v>1740.9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6458</v>
      </c>
      <c r="G54" s="71">
        <v>102</v>
      </c>
      <c r="H54" s="71">
        <v>8385</v>
      </c>
      <c r="I54" s="17">
        <f t="shared" si="4"/>
        <v>14945</v>
      </c>
      <c r="J54" s="72"/>
      <c r="K54" s="71"/>
      <c r="L54" s="71">
        <v>6688</v>
      </c>
      <c r="M54" s="71">
        <v>185927</v>
      </c>
      <c r="N54" s="19">
        <f t="shared" si="1"/>
        <v>192615</v>
      </c>
      <c r="O54" s="20">
        <f t="shared" si="2"/>
        <v>207560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28.7</v>
      </c>
      <c r="G55" s="74">
        <v>1.4</v>
      </c>
      <c r="H55" s="74">
        <v>75.599999999999994</v>
      </c>
      <c r="I55" s="23">
        <f t="shared" si="4"/>
        <v>105.69999999999999</v>
      </c>
      <c r="J55" s="75"/>
      <c r="K55" s="74"/>
      <c r="L55" s="74">
        <v>70.099999999999994</v>
      </c>
      <c r="M55" s="74">
        <v>1525.6</v>
      </c>
      <c r="N55" s="23">
        <f t="shared" si="1"/>
        <v>1595.6999999999998</v>
      </c>
      <c r="O55" s="25">
        <f t="shared" si="2"/>
        <v>1701.3999999999999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1.05</v>
      </c>
      <c r="E56" s="10">
        <f t="shared" si="5"/>
        <v>0</v>
      </c>
      <c r="F56" s="10">
        <f t="shared" si="5"/>
        <v>34.39</v>
      </c>
      <c r="G56" s="10">
        <f t="shared" si="5"/>
        <v>0.34</v>
      </c>
      <c r="H56" s="10">
        <f t="shared" si="5"/>
        <v>20.43</v>
      </c>
      <c r="I56" s="34">
        <f>SUM(C56:H56)</f>
        <v>56.21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55.67</v>
      </c>
      <c r="M56" s="10">
        <f>SUM(M5,M8,M11,M14,M17,M20,M23,M26,M29,M32,M35,M38,M41,M44,M47)</f>
        <v>1630.38</v>
      </c>
      <c r="N56" s="12">
        <f t="shared" si="1"/>
        <v>1686.0500000000002</v>
      </c>
      <c r="O56" s="14">
        <f t="shared" si="2"/>
        <v>1742.2600000000002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71</v>
      </c>
      <c r="E57" s="36">
        <f t="shared" si="5"/>
        <v>0</v>
      </c>
      <c r="F57" s="36">
        <f t="shared" si="5"/>
        <v>6491</v>
      </c>
      <c r="G57" s="36">
        <f t="shared" si="5"/>
        <v>102</v>
      </c>
      <c r="H57" s="36">
        <f t="shared" si="5"/>
        <v>8385</v>
      </c>
      <c r="I57" s="37">
        <f t="shared" si="4"/>
        <v>15049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6688</v>
      </c>
      <c r="M57" s="36">
        <f t="shared" si="6"/>
        <v>185928</v>
      </c>
      <c r="N57" s="38">
        <f t="shared" si="1"/>
        <v>192616</v>
      </c>
      <c r="O57" s="20">
        <f t="shared" si="2"/>
        <v>207665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5.0999999999999996</v>
      </c>
      <c r="E58" s="41">
        <f t="shared" si="5"/>
        <v>0</v>
      </c>
      <c r="F58" s="41">
        <f t="shared" si="5"/>
        <v>29.5</v>
      </c>
      <c r="G58" s="41">
        <f t="shared" si="5"/>
        <v>1.4</v>
      </c>
      <c r="H58" s="41">
        <f t="shared" si="5"/>
        <v>75.600000000000009</v>
      </c>
      <c r="I58" s="42">
        <f t="shared" si="4"/>
        <v>111.60000000000001</v>
      </c>
      <c r="J58" s="40">
        <f t="shared" si="6"/>
        <v>0</v>
      </c>
      <c r="K58" s="41">
        <f t="shared" si="6"/>
        <v>0</v>
      </c>
      <c r="L58" s="41">
        <f t="shared" si="6"/>
        <v>70.099999999999994</v>
      </c>
      <c r="M58" s="41">
        <f t="shared" si="6"/>
        <v>1525.7</v>
      </c>
      <c r="N58" s="43">
        <f t="shared" si="1"/>
        <v>1595.8</v>
      </c>
      <c r="O58" s="44">
        <f t="shared" si="2"/>
        <v>1707.3999999999999</v>
      </c>
      <c r="P58" s="45">
        <f>SUM(O56,P53,P54,P57)</f>
        <v>1742.2600000000002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15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0.09</v>
      </c>
      <c r="N66" s="27">
        <f t="shared" si="8"/>
        <v>0.09</v>
      </c>
      <c r="O66" s="28">
        <f t="shared" si="9"/>
        <v>0.09</v>
      </c>
      <c r="P66" s="21" t="s">
        <v>25</v>
      </c>
      <c r="Q66" s="134" t="s">
        <v>87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</v>
      </c>
      <c r="N67" s="19">
        <f t="shared" si="8"/>
        <v>1</v>
      </c>
      <c r="O67" s="20">
        <f t="shared" si="9"/>
        <v>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0.1</v>
      </c>
      <c r="N68" s="30">
        <f t="shared" si="8"/>
        <v>0.1</v>
      </c>
      <c r="O68" s="31">
        <f t="shared" si="9"/>
        <v>0.1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1.05</v>
      </c>
      <c r="E75" s="77"/>
      <c r="F75" s="77"/>
      <c r="G75" s="77"/>
      <c r="H75" s="77"/>
      <c r="I75" s="26">
        <f t="shared" si="7"/>
        <v>1.05</v>
      </c>
      <c r="J75" s="78"/>
      <c r="K75" s="77"/>
      <c r="L75" s="77"/>
      <c r="M75" s="77">
        <v>7.66</v>
      </c>
      <c r="N75" s="27">
        <f t="shared" si="8"/>
        <v>7.66</v>
      </c>
      <c r="O75" s="28">
        <f t="shared" si="9"/>
        <v>8.7100000000000009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71</v>
      </c>
      <c r="E76" s="71"/>
      <c r="F76" s="71"/>
      <c r="G76" s="71"/>
      <c r="H76" s="71"/>
      <c r="I76" s="17">
        <f t="shared" si="7"/>
        <v>71</v>
      </c>
      <c r="J76" s="72"/>
      <c r="K76" s="71"/>
      <c r="L76" s="71"/>
      <c r="M76" s="71">
        <v>325</v>
      </c>
      <c r="N76" s="19">
        <f t="shared" si="8"/>
        <v>325</v>
      </c>
      <c r="O76" s="20">
        <f t="shared" si="9"/>
        <v>396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5.0999999999999996</v>
      </c>
      <c r="E77" s="80"/>
      <c r="F77" s="80"/>
      <c r="G77" s="80"/>
      <c r="H77" s="80"/>
      <c r="I77" s="29">
        <f t="shared" si="7"/>
        <v>5.0999999999999996</v>
      </c>
      <c r="J77" s="81"/>
      <c r="K77" s="80"/>
      <c r="L77" s="80"/>
      <c r="M77" s="80">
        <v>16.7</v>
      </c>
      <c r="N77" s="30">
        <f t="shared" si="8"/>
        <v>16.7</v>
      </c>
      <c r="O77" s="31">
        <f t="shared" si="9"/>
        <v>21.799999999999997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18.32</v>
      </c>
      <c r="N78" s="27">
        <f t="shared" si="8"/>
        <v>18.32</v>
      </c>
      <c r="O78" s="28">
        <f t="shared" si="9"/>
        <v>18.32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1003</v>
      </c>
      <c r="N79" s="19">
        <f t="shared" si="8"/>
        <v>1003</v>
      </c>
      <c r="O79" s="20">
        <f t="shared" si="9"/>
        <v>1003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40.9</v>
      </c>
      <c r="N80" s="30">
        <f t="shared" si="8"/>
        <v>40.9</v>
      </c>
      <c r="O80" s="31">
        <f t="shared" si="9"/>
        <v>40.9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0.22</v>
      </c>
      <c r="G81" s="77"/>
      <c r="H81" s="77"/>
      <c r="I81" s="26">
        <f t="shared" si="7"/>
        <v>0.22</v>
      </c>
      <c r="J81" s="78"/>
      <c r="K81" s="77"/>
      <c r="L81" s="77"/>
      <c r="M81" s="77">
        <v>10.52</v>
      </c>
      <c r="N81" s="27">
        <f t="shared" si="8"/>
        <v>10.52</v>
      </c>
      <c r="O81" s="28">
        <f t="shared" si="9"/>
        <v>10.74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33</v>
      </c>
      <c r="G82" s="71"/>
      <c r="H82" s="71"/>
      <c r="I82" s="17">
        <f t="shared" si="7"/>
        <v>33</v>
      </c>
      <c r="J82" s="72"/>
      <c r="K82" s="71"/>
      <c r="L82" s="71"/>
      <c r="M82" s="71">
        <v>604</v>
      </c>
      <c r="N82" s="19">
        <f t="shared" si="8"/>
        <v>604</v>
      </c>
      <c r="O82" s="20">
        <f t="shared" si="9"/>
        <v>637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0.8</v>
      </c>
      <c r="G83" s="80"/>
      <c r="H83" s="80"/>
      <c r="I83" s="29">
        <f t="shared" si="7"/>
        <v>0.8</v>
      </c>
      <c r="J83" s="81"/>
      <c r="K83" s="80"/>
      <c r="L83" s="80"/>
      <c r="M83" s="80">
        <v>18.899999999999999</v>
      </c>
      <c r="N83" s="30">
        <f t="shared" si="8"/>
        <v>18.899999999999999</v>
      </c>
      <c r="O83" s="31">
        <f t="shared" si="9"/>
        <v>19.7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0.21</v>
      </c>
      <c r="G84" s="77">
        <v>0.19</v>
      </c>
      <c r="H84" s="77"/>
      <c r="I84" s="26">
        <f t="shared" si="7"/>
        <v>0.4</v>
      </c>
      <c r="J84" s="78"/>
      <c r="K84" s="77"/>
      <c r="L84" s="77">
        <v>0.72</v>
      </c>
      <c r="M84" s="77">
        <v>15.83</v>
      </c>
      <c r="N84" s="27">
        <f t="shared" si="8"/>
        <v>16.55</v>
      </c>
      <c r="O84" s="28">
        <f t="shared" si="9"/>
        <v>16.95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41</v>
      </c>
      <c r="G85" s="71">
        <v>51</v>
      </c>
      <c r="H85" s="71"/>
      <c r="I85" s="17">
        <f t="shared" si="7"/>
        <v>92</v>
      </c>
      <c r="J85" s="72"/>
      <c r="K85" s="71"/>
      <c r="L85" s="71">
        <v>51</v>
      </c>
      <c r="M85" s="71">
        <v>1144</v>
      </c>
      <c r="N85" s="19">
        <f t="shared" si="8"/>
        <v>1195</v>
      </c>
      <c r="O85" s="20">
        <f t="shared" si="9"/>
        <v>1287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0.9</v>
      </c>
      <c r="G86" s="80">
        <v>1</v>
      </c>
      <c r="H86" s="80"/>
      <c r="I86" s="29">
        <f t="shared" si="7"/>
        <v>1.9</v>
      </c>
      <c r="J86" s="81"/>
      <c r="K86" s="80"/>
      <c r="L86" s="80">
        <v>1.5</v>
      </c>
      <c r="M86" s="80">
        <v>34.9</v>
      </c>
      <c r="N86" s="30">
        <f t="shared" si="8"/>
        <v>36.4</v>
      </c>
      <c r="O86" s="31">
        <f t="shared" si="9"/>
        <v>38.299999999999997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0.28999999999999998</v>
      </c>
      <c r="G87" s="77"/>
      <c r="H87" s="77"/>
      <c r="I87" s="26">
        <f t="shared" si="7"/>
        <v>0.28999999999999998</v>
      </c>
      <c r="J87" s="78"/>
      <c r="K87" s="77"/>
      <c r="L87" s="77"/>
      <c r="M87" s="77">
        <v>14.24</v>
      </c>
      <c r="N87" s="27">
        <f t="shared" si="8"/>
        <v>14.24</v>
      </c>
      <c r="O87" s="28">
        <f t="shared" si="9"/>
        <v>14.53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58</v>
      </c>
      <c r="G88" s="71"/>
      <c r="H88" s="71"/>
      <c r="I88" s="17">
        <f t="shared" si="7"/>
        <v>58</v>
      </c>
      <c r="J88" s="72"/>
      <c r="K88" s="71"/>
      <c r="L88" s="71"/>
      <c r="M88" s="71">
        <v>1101</v>
      </c>
      <c r="N88" s="19">
        <f t="shared" si="8"/>
        <v>1101</v>
      </c>
      <c r="O88" s="20">
        <f t="shared" si="9"/>
        <v>1159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0.9</v>
      </c>
      <c r="G89" s="80"/>
      <c r="H89" s="80"/>
      <c r="I89" s="29">
        <f t="shared" si="7"/>
        <v>0.9</v>
      </c>
      <c r="J89" s="81"/>
      <c r="K89" s="80"/>
      <c r="L89" s="80"/>
      <c r="M89" s="80">
        <v>31.2</v>
      </c>
      <c r="N89" s="30">
        <f t="shared" si="8"/>
        <v>31.2</v>
      </c>
      <c r="O89" s="31">
        <f t="shared" si="9"/>
        <v>32.1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0.47</v>
      </c>
      <c r="G90" s="77"/>
      <c r="H90" s="77"/>
      <c r="I90" s="26">
        <f t="shared" si="7"/>
        <v>0.47</v>
      </c>
      <c r="J90" s="78"/>
      <c r="K90" s="77"/>
      <c r="L90" s="77">
        <v>0.52</v>
      </c>
      <c r="M90" s="77">
        <v>26.49</v>
      </c>
      <c r="N90" s="27">
        <f t="shared" si="8"/>
        <v>27.009999999999998</v>
      </c>
      <c r="O90" s="28">
        <f t="shared" si="9"/>
        <v>27.479999999999997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101</v>
      </c>
      <c r="G91" s="71"/>
      <c r="H91" s="71"/>
      <c r="I91" s="17">
        <f t="shared" si="7"/>
        <v>101</v>
      </c>
      <c r="J91" s="72"/>
      <c r="K91" s="71"/>
      <c r="L91" s="71">
        <v>41</v>
      </c>
      <c r="M91" s="71">
        <v>2076</v>
      </c>
      <c r="N91" s="19">
        <f t="shared" si="8"/>
        <v>2117</v>
      </c>
      <c r="O91" s="20">
        <f t="shared" si="9"/>
        <v>2218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1.3</v>
      </c>
      <c r="G92" s="80"/>
      <c r="H92" s="80"/>
      <c r="I92" s="29">
        <f t="shared" si="7"/>
        <v>1.3</v>
      </c>
      <c r="J92" s="81"/>
      <c r="K92" s="80"/>
      <c r="L92" s="80">
        <v>1</v>
      </c>
      <c r="M92" s="80">
        <v>52.9</v>
      </c>
      <c r="N92" s="30">
        <f t="shared" si="8"/>
        <v>53.9</v>
      </c>
      <c r="O92" s="31">
        <f t="shared" si="9"/>
        <v>55.199999999999996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0.05</v>
      </c>
      <c r="G93" s="77"/>
      <c r="H93" s="77"/>
      <c r="I93" s="26">
        <f t="shared" si="7"/>
        <v>0.05</v>
      </c>
      <c r="J93" s="78"/>
      <c r="K93" s="77"/>
      <c r="L93" s="77">
        <v>0.22</v>
      </c>
      <c r="M93" s="77">
        <v>17.649999999999999</v>
      </c>
      <c r="N93" s="27">
        <f t="shared" si="8"/>
        <v>17.869999999999997</v>
      </c>
      <c r="O93" s="28">
        <f t="shared" si="9"/>
        <v>17.919999999999998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11</v>
      </c>
      <c r="G94" s="71"/>
      <c r="H94" s="71"/>
      <c r="I94" s="17">
        <f t="shared" si="7"/>
        <v>11</v>
      </c>
      <c r="J94" s="72"/>
      <c r="K94" s="71"/>
      <c r="L94" s="71">
        <v>19</v>
      </c>
      <c r="M94" s="71">
        <v>1769</v>
      </c>
      <c r="N94" s="19">
        <f t="shared" si="8"/>
        <v>1788</v>
      </c>
      <c r="O94" s="20">
        <f t="shared" si="9"/>
        <v>1799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0.1</v>
      </c>
      <c r="G95" s="80"/>
      <c r="H95" s="80"/>
      <c r="I95" s="29">
        <f t="shared" si="7"/>
        <v>0.1</v>
      </c>
      <c r="J95" s="81"/>
      <c r="K95" s="80"/>
      <c r="L95" s="80">
        <v>0.3</v>
      </c>
      <c r="M95" s="80">
        <v>34.9</v>
      </c>
      <c r="N95" s="30">
        <f t="shared" si="8"/>
        <v>35.199999999999996</v>
      </c>
      <c r="O95" s="31">
        <f t="shared" si="9"/>
        <v>35.299999999999997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0.38</v>
      </c>
      <c r="G96" s="77">
        <v>0.14000000000000001</v>
      </c>
      <c r="H96" s="77"/>
      <c r="I96" s="26">
        <f t="shared" si="7"/>
        <v>0.52</v>
      </c>
      <c r="J96" s="78"/>
      <c r="K96" s="77"/>
      <c r="L96" s="77">
        <v>2.36</v>
      </c>
      <c r="M96" s="77">
        <v>65.38</v>
      </c>
      <c r="N96" s="27">
        <f t="shared" si="8"/>
        <v>67.739999999999995</v>
      </c>
      <c r="O96" s="28">
        <f t="shared" si="9"/>
        <v>68.259999999999991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79</v>
      </c>
      <c r="G97" s="71">
        <v>48</v>
      </c>
      <c r="H97" s="71"/>
      <c r="I97" s="17">
        <f t="shared" si="7"/>
        <v>127</v>
      </c>
      <c r="J97" s="72"/>
      <c r="K97" s="71"/>
      <c r="L97" s="71">
        <v>217</v>
      </c>
      <c r="M97" s="71">
        <v>6250</v>
      </c>
      <c r="N97" s="19">
        <f t="shared" si="8"/>
        <v>6467</v>
      </c>
      <c r="O97" s="20">
        <f t="shared" si="9"/>
        <v>6594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0.7</v>
      </c>
      <c r="G98" s="80">
        <v>0.4</v>
      </c>
      <c r="H98" s="80"/>
      <c r="I98" s="29">
        <f t="shared" si="7"/>
        <v>1.1000000000000001</v>
      </c>
      <c r="J98" s="81"/>
      <c r="K98" s="80"/>
      <c r="L98" s="80">
        <v>4.2</v>
      </c>
      <c r="M98" s="80">
        <v>117</v>
      </c>
      <c r="N98" s="30">
        <f t="shared" si="8"/>
        <v>121.2</v>
      </c>
      <c r="O98" s="31">
        <f t="shared" si="9"/>
        <v>122.3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4.54</v>
      </c>
      <c r="G99" s="77"/>
      <c r="H99" s="77">
        <v>0.14000000000000001</v>
      </c>
      <c r="I99" s="26">
        <f t="shared" si="7"/>
        <v>4.68</v>
      </c>
      <c r="J99" s="78"/>
      <c r="K99" s="77"/>
      <c r="L99" s="77">
        <v>8.35</v>
      </c>
      <c r="M99" s="77">
        <v>202.82</v>
      </c>
      <c r="N99" s="27">
        <f t="shared" si="8"/>
        <v>211.17</v>
      </c>
      <c r="O99" s="28">
        <f t="shared" si="9"/>
        <v>215.85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526</v>
      </c>
      <c r="G100" s="71"/>
      <c r="H100" s="71">
        <v>40</v>
      </c>
      <c r="I100" s="17">
        <f t="shared" si="7"/>
        <v>566</v>
      </c>
      <c r="J100" s="72"/>
      <c r="K100" s="71"/>
      <c r="L100" s="71">
        <v>953</v>
      </c>
      <c r="M100" s="71">
        <v>22095</v>
      </c>
      <c r="N100" s="19">
        <f t="shared" si="8"/>
        <v>23048</v>
      </c>
      <c r="O100" s="20">
        <f t="shared" si="9"/>
        <v>23614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4.0999999999999996</v>
      </c>
      <c r="G101" s="80"/>
      <c r="H101" s="80">
        <v>0.8</v>
      </c>
      <c r="I101" s="29">
        <f t="shared" si="7"/>
        <v>4.8999999999999995</v>
      </c>
      <c r="J101" s="81"/>
      <c r="K101" s="80"/>
      <c r="L101" s="80">
        <v>15.2</v>
      </c>
      <c r="M101" s="80">
        <v>311.2</v>
      </c>
      <c r="N101" s="30">
        <f t="shared" si="8"/>
        <v>326.39999999999998</v>
      </c>
      <c r="O101" s="31">
        <f t="shared" si="9"/>
        <v>331.29999999999995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4.8499999999999996</v>
      </c>
      <c r="G102" s="77"/>
      <c r="H102" s="77">
        <v>5.73</v>
      </c>
      <c r="I102" s="26">
        <f t="shared" si="7"/>
        <v>10.58</v>
      </c>
      <c r="J102" s="78"/>
      <c r="K102" s="77"/>
      <c r="L102" s="77">
        <v>14.72</v>
      </c>
      <c r="M102" s="77">
        <v>299.62</v>
      </c>
      <c r="N102" s="27">
        <f t="shared" si="8"/>
        <v>314.34000000000003</v>
      </c>
      <c r="O102" s="28">
        <f t="shared" si="9"/>
        <v>324.92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943</v>
      </c>
      <c r="G103" s="71"/>
      <c r="H103" s="71">
        <v>1780</v>
      </c>
      <c r="I103" s="17">
        <f t="shared" si="7"/>
        <v>2723</v>
      </c>
      <c r="J103" s="72"/>
      <c r="K103" s="71"/>
      <c r="L103" s="71">
        <v>1815</v>
      </c>
      <c r="M103" s="71">
        <v>36164</v>
      </c>
      <c r="N103" s="19">
        <f t="shared" si="8"/>
        <v>37979</v>
      </c>
      <c r="O103" s="20">
        <f t="shared" si="9"/>
        <v>40702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7.8</v>
      </c>
      <c r="G104" s="80"/>
      <c r="H104" s="80">
        <v>30.1</v>
      </c>
      <c r="I104" s="29">
        <f t="shared" si="7"/>
        <v>37.9</v>
      </c>
      <c r="J104" s="81"/>
      <c r="K104" s="80"/>
      <c r="L104" s="80">
        <v>18.3</v>
      </c>
      <c r="M104" s="80">
        <v>367.5</v>
      </c>
      <c r="N104" s="30">
        <f t="shared" si="8"/>
        <v>385.8</v>
      </c>
      <c r="O104" s="31">
        <f t="shared" si="9"/>
        <v>423.7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1.02</v>
      </c>
      <c r="G105" s="77"/>
      <c r="H105" s="77">
        <v>0.05</v>
      </c>
      <c r="I105" s="26">
        <f t="shared" si="7"/>
        <v>1.07</v>
      </c>
      <c r="J105" s="78"/>
      <c r="K105" s="77"/>
      <c r="L105" s="77">
        <v>23.13</v>
      </c>
      <c r="M105" s="77">
        <v>335.99</v>
      </c>
      <c r="N105" s="27">
        <f t="shared" si="8"/>
        <v>359.12</v>
      </c>
      <c r="O105" s="28">
        <f t="shared" si="9"/>
        <v>360.19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211</v>
      </c>
      <c r="G106" s="71"/>
      <c r="H106" s="71">
        <v>18</v>
      </c>
      <c r="I106" s="17">
        <f t="shared" si="7"/>
        <v>229</v>
      </c>
      <c r="J106" s="72"/>
      <c r="K106" s="71"/>
      <c r="L106" s="71">
        <v>2857</v>
      </c>
      <c r="M106" s="71">
        <v>39923</v>
      </c>
      <c r="N106" s="19">
        <f t="shared" si="8"/>
        <v>42780</v>
      </c>
      <c r="O106" s="20">
        <f t="shared" si="9"/>
        <v>43009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1.3</v>
      </c>
      <c r="G107" s="80"/>
      <c r="H107" s="80">
        <v>0.3</v>
      </c>
      <c r="I107" s="29">
        <f t="shared" si="7"/>
        <v>1.6</v>
      </c>
      <c r="J107" s="81"/>
      <c r="K107" s="80"/>
      <c r="L107" s="80">
        <v>26.1</v>
      </c>
      <c r="M107" s="80">
        <v>365.8</v>
      </c>
      <c r="N107" s="30">
        <f t="shared" si="8"/>
        <v>391.90000000000003</v>
      </c>
      <c r="O107" s="31">
        <f t="shared" si="9"/>
        <v>393.50000000000006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0.06</v>
      </c>
      <c r="G108" s="77"/>
      <c r="H108" s="77">
        <v>7.0000000000000007E-2</v>
      </c>
      <c r="I108" s="26">
        <f t="shared" si="7"/>
        <v>0.13</v>
      </c>
      <c r="J108" s="78"/>
      <c r="K108" s="77"/>
      <c r="L108" s="77">
        <v>4.29</v>
      </c>
      <c r="M108" s="77">
        <v>253.75</v>
      </c>
      <c r="N108" s="27">
        <f t="shared" si="8"/>
        <v>258.04000000000002</v>
      </c>
      <c r="O108" s="28">
        <f t="shared" si="9"/>
        <v>258.17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12</v>
      </c>
      <c r="G109" s="71"/>
      <c r="H109" s="71">
        <v>27</v>
      </c>
      <c r="I109" s="17">
        <f t="shared" si="7"/>
        <v>39</v>
      </c>
      <c r="J109" s="72"/>
      <c r="K109" s="71"/>
      <c r="L109" s="71">
        <v>555</v>
      </c>
      <c r="M109" s="71">
        <v>30008</v>
      </c>
      <c r="N109" s="19">
        <f t="shared" si="8"/>
        <v>30563</v>
      </c>
      <c r="O109" s="20">
        <f t="shared" si="9"/>
        <v>30602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0.1</v>
      </c>
      <c r="G110" s="80"/>
      <c r="H110" s="80">
        <v>0.4</v>
      </c>
      <c r="I110" s="29">
        <f t="shared" si="7"/>
        <v>0.5</v>
      </c>
      <c r="J110" s="81"/>
      <c r="K110" s="80"/>
      <c r="L110" s="80">
        <v>3.5</v>
      </c>
      <c r="M110" s="80">
        <v>133.69999999999999</v>
      </c>
      <c r="N110" s="30">
        <f t="shared" si="8"/>
        <v>137.19999999999999</v>
      </c>
      <c r="O110" s="31">
        <f t="shared" si="9"/>
        <v>137.69999999999999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3.14</v>
      </c>
      <c r="G111" s="77"/>
      <c r="H111" s="77">
        <v>1.35</v>
      </c>
      <c r="I111" s="26">
        <f t="shared" si="7"/>
        <v>4.49</v>
      </c>
      <c r="J111" s="78"/>
      <c r="K111" s="77"/>
      <c r="L111" s="77"/>
      <c r="M111" s="77">
        <v>127.04</v>
      </c>
      <c r="N111" s="27">
        <f t="shared" si="8"/>
        <v>127.04</v>
      </c>
      <c r="O111" s="28">
        <f t="shared" si="9"/>
        <v>131.53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782</v>
      </c>
      <c r="G112" s="71"/>
      <c r="H112" s="71">
        <v>531</v>
      </c>
      <c r="I112" s="17">
        <f t="shared" si="7"/>
        <v>1313</v>
      </c>
      <c r="J112" s="72"/>
      <c r="K112" s="71"/>
      <c r="L112" s="71"/>
      <c r="M112" s="71">
        <v>14373</v>
      </c>
      <c r="N112" s="19">
        <f t="shared" si="8"/>
        <v>14373</v>
      </c>
      <c r="O112" s="20">
        <f t="shared" si="9"/>
        <v>15686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3</v>
      </c>
      <c r="G113" s="80"/>
      <c r="H113" s="80">
        <v>6.3</v>
      </c>
      <c r="I113" s="29">
        <f t="shared" si="7"/>
        <v>9.3000000000000007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9.3000000000000007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1.74</v>
      </c>
      <c r="G114" s="77"/>
      <c r="H114" s="77">
        <v>1.22</v>
      </c>
      <c r="I114" s="26">
        <f t="shared" si="7"/>
        <v>2.96</v>
      </c>
      <c r="J114" s="78"/>
      <c r="K114" s="77"/>
      <c r="L114" s="77">
        <v>1.36</v>
      </c>
      <c r="M114" s="77">
        <v>94.74</v>
      </c>
      <c r="N114" s="27">
        <f t="shared" si="8"/>
        <v>96.1</v>
      </c>
      <c r="O114" s="28">
        <f t="shared" si="9"/>
        <v>99.059999999999988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446</v>
      </c>
      <c r="G115" s="71"/>
      <c r="H115" s="71">
        <v>499</v>
      </c>
      <c r="I115" s="17">
        <f t="shared" si="7"/>
        <v>945</v>
      </c>
      <c r="J115" s="72"/>
      <c r="K115" s="71"/>
      <c r="L115" s="71">
        <v>180</v>
      </c>
      <c r="M115" s="71">
        <v>11433</v>
      </c>
      <c r="N115" s="19">
        <f t="shared" si="8"/>
        <v>11613</v>
      </c>
      <c r="O115" s="20">
        <f t="shared" si="9"/>
        <v>12558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1.5</v>
      </c>
      <c r="G116" s="89"/>
      <c r="H116" s="89">
        <v>4.8</v>
      </c>
      <c r="I116" s="47">
        <f t="shared" si="7"/>
        <v>6.3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6.3</v>
      </c>
      <c r="P116" s="45">
        <f>SUM(O136,P111,P112,P115)</f>
        <v>1742.2600000000002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64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12.37</v>
      </c>
      <c r="G121" s="68"/>
      <c r="H121" s="68">
        <v>1.04</v>
      </c>
      <c r="I121" s="11">
        <f t="shared" si="7"/>
        <v>13.41</v>
      </c>
      <c r="J121" s="69"/>
      <c r="K121" s="68"/>
      <c r="L121" s="68"/>
      <c r="M121" s="68">
        <v>10.6</v>
      </c>
      <c r="N121" s="13">
        <f t="shared" si="8"/>
        <v>10.6</v>
      </c>
      <c r="O121" s="14">
        <f t="shared" si="9"/>
        <v>24.009999999999998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1888</v>
      </c>
      <c r="G122" s="71"/>
      <c r="H122" s="71">
        <v>435</v>
      </c>
      <c r="I122" s="17">
        <f t="shared" si="7"/>
        <v>2323</v>
      </c>
      <c r="J122" s="72"/>
      <c r="K122" s="71"/>
      <c r="L122" s="71"/>
      <c r="M122" s="71">
        <v>1272</v>
      </c>
      <c r="N122" s="19">
        <f t="shared" si="8"/>
        <v>1272</v>
      </c>
      <c r="O122" s="20">
        <f t="shared" si="9"/>
        <v>3595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5.7</v>
      </c>
      <c r="G123" s="80"/>
      <c r="H123" s="80">
        <v>3.8</v>
      </c>
      <c r="I123" s="29">
        <f t="shared" si="7"/>
        <v>9.5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9.5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1.98</v>
      </c>
      <c r="G124" s="77"/>
      <c r="H124" s="77">
        <v>2.9</v>
      </c>
      <c r="I124" s="26">
        <f t="shared" si="7"/>
        <v>4.88</v>
      </c>
      <c r="J124" s="78"/>
      <c r="K124" s="77"/>
      <c r="L124" s="77"/>
      <c r="M124" s="77">
        <v>91.65</v>
      </c>
      <c r="N124" s="27">
        <f t="shared" si="8"/>
        <v>91.65</v>
      </c>
      <c r="O124" s="28">
        <f t="shared" si="9"/>
        <v>96.53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543</v>
      </c>
      <c r="G125" s="71"/>
      <c r="H125" s="71">
        <v>1322</v>
      </c>
      <c r="I125" s="17">
        <f t="shared" si="7"/>
        <v>1865</v>
      </c>
      <c r="J125" s="72"/>
      <c r="K125" s="71"/>
      <c r="L125" s="71"/>
      <c r="M125" s="71">
        <v>11452</v>
      </c>
      <c r="N125" s="19">
        <f t="shared" si="8"/>
        <v>11452</v>
      </c>
      <c r="O125" s="20">
        <f t="shared" si="9"/>
        <v>13317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0.5</v>
      </c>
      <c r="G126" s="80"/>
      <c r="H126" s="80">
        <v>11.7</v>
      </c>
      <c r="I126" s="29">
        <f t="shared" si="7"/>
        <v>12.2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12.2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3.07</v>
      </c>
      <c r="G127" s="77">
        <v>0.01</v>
      </c>
      <c r="H127" s="77">
        <v>7.93</v>
      </c>
      <c r="I127" s="26">
        <f t="shared" si="7"/>
        <v>11.01</v>
      </c>
      <c r="J127" s="78"/>
      <c r="K127" s="77"/>
      <c r="L127" s="77"/>
      <c r="M127" s="77">
        <v>37.99</v>
      </c>
      <c r="N127" s="27">
        <f t="shared" si="8"/>
        <v>37.99</v>
      </c>
      <c r="O127" s="28">
        <f t="shared" si="9"/>
        <v>49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817</v>
      </c>
      <c r="G128" s="71">
        <v>3</v>
      </c>
      <c r="H128" s="71">
        <v>3733</v>
      </c>
      <c r="I128" s="17">
        <f t="shared" si="7"/>
        <v>4553</v>
      </c>
      <c r="J128" s="72"/>
      <c r="K128" s="71"/>
      <c r="L128" s="71"/>
      <c r="M128" s="71">
        <v>4935</v>
      </c>
      <c r="N128" s="19">
        <f t="shared" si="8"/>
        <v>4935</v>
      </c>
      <c r="O128" s="20">
        <f t="shared" si="9"/>
        <v>9488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0.8</v>
      </c>
      <c r="G129" s="80">
        <v>0</v>
      </c>
      <c r="H129" s="80">
        <v>17.399999999999999</v>
      </c>
      <c r="I129" s="29">
        <f t="shared" si="7"/>
        <v>18.2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18.2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34.39</v>
      </c>
      <c r="G130" s="68">
        <v>0.34</v>
      </c>
      <c r="H130" s="68">
        <v>20.43</v>
      </c>
      <c r="I130" s="11">
        <f t="shared" si="7"/>
        <v>55.160000000000004</v>
      </c>
      <c r="J130" s="69"/>
      <c r="K130" s="68"/>
      <c r="L130" s="68">
        <v>55.67</v>
      </c>
      <c r="M130" s="68">
        <v>1630.38</v>
      </c>
      <c r="N130" s="13">
        <f>SUM(J130:M130)</f>
        <v>1686.0500000000002</v>
      </c>
      <c r="O130" s="14">
        <f t="shared" si="9"/>
        <v>1741.2100000000003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6491</v>
      </c>
      <c r="G131" s="71">
        <v>102</v>
      </c>
      <c r="H131" s="71">
        <v>8385</v>
      </c>
      <c r="I131" s="17">
        <f t="shared" si="7"/>
        <v>14978</v>
      </c>
      <c r="J131" s="72"/>
      <c r="K131" s="71"/>
      <c r="L131" s="71">
        <v>6688</v>
      </c>
      <c r="M131" s="71">
        <v>185928</v>
      </c>
      <c r="N131" s="19">
        <f t="shared" si="8"/>
        <v>192616</v>
      </c>
      <c r="O131" s="20">
        <f t="shared" si="9"/>
        <v>207594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29.5</v>
      </c>
      <c r="G132" s="80">
        <v>1.4</v>
      </c>
      <c r="H132" s="80">
        <v>75.599999999999994</v>
      </c>
      <c r="I132" s="29">
        <f t="shared" ref="I132:I138" si="10">SUM(C132:H132)</f>
        <v>106.5</v>
      </c>
      <c r="J132" s="81"/>
      <c r="K132" s="80"/>
      <c r="L132" s="80">
        <v>70.099999999999994</v>
      </c>
      <c r="M132" s="80">
        <v>1525.7</v>
      </c>
      <c r="N132" s="30">
        <f t="shared" ref="N132:N138" si="11">SUM(J132:M132)</f>
        <v>1595.8</v>
      </c>
      <c r="O132" s="31">
        <f t="shared" ref="O132:O138" si="12">SUM(N132,I132)</f>
        <v>1702.3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34.17</v>
      </c>
      <c r="G133" s="77">
        <v>0.34</v>
      </c>
      <c r="H133" s="77">
        <v>20.43</v>
      </c>
      <c r="I133" s="26">
        <f t="shared" si="10"/>
        <v>54.940000000000005</v>
      </c>
      <c r="J133" s="78"/>
      <c r="K133" s="77"/>
      <c r="L133" s="77">
        <v>55.67</v>
      </c>
      <c r="M133" s="77">
        <v>1630.29</v>
      </c>
      <c r="N133" s="27">
        <f t="shared" si="11"/>
        <v>1685.96</v>
      </c>
      <c r="O133" s="28">
        <f t="shared" si="12"/>
        <v>1740.9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6458</v>
      </c>
      <c r="G134" s="71">
        <v>102</v>
      </c>
      <c r="H134" s="71">
        <v>8385</v>
      </c>
      <c r="I134" s="17">
        <f t="shared" si="10"/>
        <v>14945</v>
      </c>
      <c r="J134" s="72"/>
      <c r="K134" s="71"/>
      <c r="L134" s="71">
        <v>6688</v>
      </c>
      <c r="M134" s="71">
        <v>185927</v>
      </c>
      <c r="N134" s="19">
        <f t="shared" si="11"/>
        <v>192615</v>
      </c>
      <c r="O134" s="20">
        <f t="shared" si="12"/>
        <v>207560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28.7</v>
      </c>
      <c r="G135" s="89">
        <v>1.4</v>
      </c>
      <c r="H135" s="89">
        <v>75.599999999999994</v>
      </c>
      <c r="I135" s="47">
        <f t="shared" si="10"/>
        <v>105.69999999999999</v>
      </c>
      <c r="J135" s="90"/>
      <c r="K135" s="89"/>
      <c r="L135" s="89">
        <v>70.099999999999994</v>
      </c>
      <c r="M135" s="89">
        <v>1525.6</v>
      </c>
      <c r="N135" s="49">
        <f t="shared" si="11"/>
        <v>1595.6999999999998</v>
      </c>
      <c r="O135" s="44">
        <f t="shared" si="12"/>
        <v>1701.3999999999999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1.05</v>
      </c>
      <c r="E136" s="57">
        <f t="shared" si="13"/>
        <v>0</v>
      </c>
      <c r="F136" s="57">
        <f t="shared" si="13"/>
        <v>34.389999999999993</v>
      </c>
      <c r="G136" s="57">
        <f t="shared" si="13"/>
        <v>0.34</v>
      </c>
      <c r="H136" s="57">
        <f t="shared" si="13"/>
        <v>20.43</v>
      </c>
      <c r="I136" s="58">
        <f t="shared" si="10"/>
        <v>56.209999999999994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55.669999999999995</v>
      </c>
      <c r="M136" s="57">
        <f t="shared" si="14"/>
        <v>1630.38</v>
      </c>
      <c r="N136" s="60">
        <f t="shared" si="11"/>
        <v>1686.0500000000002</v>
      </c>
      <c r="O136" s="61">
        <f t="shared" si="12"/>
        <v>1742.2600000000002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71</v>
      </c>
      <c r="E137" s="36">
        <f t="shared" si="13"/>
        <v>0</v>
      </c>
      <c r="F137" s="36">
        <f t="shared" si="13"/>
        <v>6491</v>
      </c>
      <c r="G137" s="36">
        <f t="shared" si="13"/>
        <v>102</v>
      </c>
      <c r="H137" s="36">
        <f t="shared" si="13"/>
        <v>8385</v>
      </c>
      <c r="I137" s="17">
        <f t="shared" si="10"/>
        <v>15049</v>
      </c>
      <c r="J137" s="18">
        <f t="shared" si="14"/>
        <v>0</v>
      </c>
      <c r="K137" s="16">
        <f t="shared" si="14"/>
        <v>0</v>
      </c>
      <c r="L137" s="16">
        <f t="shared" si="14"/>
        <v>6688</v>
      </c>
      <c r="M137" s="16">
        <f t="shared" si="14"/>
        <v>185928</v>
      </c>
      <c r="N137" s="19">
        <f t="shared" si="11"/>
        <v>192616</v>
      </c>
      <c r="O137" s="20">
        <f t="shared" si="12"/>
        <v>207665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5.0999999999999996</v>
      </c>
      <c r="E138" s="41">
        <f t="shared" si="13"/>
        <v>0</v>
      </c>
      <c r="F138" s="41">
        <f t="shared" si="13"/>
        <v>29.500000000000004</v>
      </c>
      <c r="G138" s="41">
        <f t="shared" si="13"/>
        <v>1.4</v>
      </c>
      <c r="H138" s="41">
        <f t="shared" si="13"/>
        <v>75.599999999999994</v>
      </c>
      <c r="I138" s="47">
        <f t="shared" si="10"/>
        <v>111.6</v>
      </c>
      <c r="J138" s="48">
        <f t="shared" si="14"/>
        <v>0</v>
      </c>
      <c r="K138" s="46">
        <f t="shared" si="14"/>
        <v>0</v>
      </c>
      <c r="L138" s="46">
        <f t="shared" si="14"/>
        <v>70.099999999999994</v>
      </c>
      <c r="M138" s="46">
        <f t="shared" si="14"/>
        <v>1525.7</v>
      </c>
      <c r="N138" s="49">
        <f t="shared" si="11"/>
        <v>1595.8</v>
      </c>
      <c r="O138" s="44">
        <f t="shared" si="12"/>
        <v>1707.3999999999999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66</v>
      </c>
      <c r="D3" s="104" t="s">
        <v>76</v>
      </c>
      <c r="E3" s="104" t="s">
        <v>67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64</v>
      </c>
      <c r="K3" s="104" t="s">
        <v>65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0.06</v>
      </c>
      <c r="N5" s="13">
        <f t="shared" ref="N5:N58" si="1">SUM(J5:M5)</f>
        <v>0.06</v>
      </c>
      <c r="O5" s="14">
        <f>SUM(N5,I5)</f>
        <v>0.06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2.25</v>
      </c>
      <c r="N8" s="27">
        <f t="shared" si="1"/>
        <v>2.25</v>
      </c>
      <c r="O8" s="28">
        <f t="shared" si="2"/>
        <v>2.25</v>
      </c>
      <c r="P8" s="21" t="s">
        <v>25</v>
      </c>
      <c r="Q8" s="134" t="s">
        <v>88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34</v>
      </c>
      <c r="N9" s="19">
        <f t="shared" si="1"/>
        <v>34</v>
      </c>
      <c r="O9" s="20">
        <f t="shared" si="2"/>
        <v>34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4.9000000000000004</v>
      </c>
      <c r="N10" s="30">
        <f t="shared" si="1"/>
        <v>4.9000000000000004</v>
      </c>
      <c r="O10" s="31">
        <f t="shared" si="2"/>
        <v>4.9000000000000004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0.04</v>
      </c>
      <c r="N11" s="27">
        <f t="shared" si="1"/>
        <v>0.04</v>
      </c>
      <c r="O11" s="28">
        <f t="shared" si="2"/>
        <v>0.04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</v>
      </c>
      <c r="N12" s="19">
        <f t="shared" si="1"/>
        <v>1</v>
      </c>
      <c r="O12" s="20">
        <f t="shared" si="2"/>
        <v>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0.1</v>
      </c>
      <c r="N13" s="30">
        <f t="shared" si="1"/>
        <v>0.1</v>
      </c>
      <c r="O13" s="31">
        <f t="shared" si="2"/>
        <v>0.1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0.08</v>
      </c>
      <c r="N14" s="27">
        <f t="shared" si="1"/>
        <v>0.08</v>
      </c>
      <c r="O14" s="28">
        <f t="shared" si="2"/>
        <v>0.08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3</v>
      </c>
      <c r="N15" s="19">
        <f t="shared" si="1"/>
        <v>3</v>
      </c>
      <c r="O15" s="20">
        <f t="shared" si="2"/>
        <v>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0.2</v>
      </c>
      <c r="N16" s="30">
        <f t="shared" si="1"/>
        <v>0.2</v>
      </c>
      <c r="O16" s="31">
        <f t="shared" si="2"/>
        <v>0.2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1.2</v>
      </c>
      <c r="N17" s="27">
        <f t="shared" si="1"/>
        <v>1.2</v>
      </c>
      <c r="O17" s="28">
        <f t="shared" si="2"/>
        <v>1.2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50</v>
      </c>
      <c r="N18" s="19">
        <f t="shared" si="1"/>
        <v>50</v>
      </c>
      <c r="O18" s="20">
        <f t="shared" si="2"/>
        <v>50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2.8</v>
      </c>
      <c r="N19" s="30">
        <f t="shared" si="1"/>
        <v>2.8</v>
      </c>
      <c r="O19" s="31">
        <f t="shared" si="2"/>
        <v>2.8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8.2899999999999991</v>
      </c>
      <c r="N20" s="27">
        <f t="shared" si="1"/>
        <v>8.2899999999999991</v>
      </c>
      <c r="O20" s="28">
        <f t="shared" si="2"/>
        <v>8.2899999999999991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434</v>
      </c>
      <c r="N21" s="19">
        <f t="shared" si="1"/>
        <v>434</v>
      </c>
      <c r="O21" s="20">
        <f t="shared" si="2"/>
        <v>434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17.5</v>
      </c>
      <c r="N22" s="30">
        <f t="shared" si="1"/>
        <v>17.5</v>
      </c>
      <c r="O22" s="31">
        <f t="shared" si="2"/>
        <v>17.5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18.02</v>
      </c>
      <c r="N23" s="27">
        <f t="shared" si="1"/>
        <v>18.02</v>
      </c>
      <c r="O23" s="28">
        <f t="shared" si="2"/>
        <v>18.02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1071</v>
      </c>
      <c r="N24" s="19">
        <f t="shared" si="1"/>
        <v>1071</v>
      </c>
      <c r="O24" s="20">
        <f t="shared" si="2"/>
        <v>1071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34.4</v>
      </c>
      <c r="N25" s="30">
        <f t="shared" si="1"/>
        <v>34.4</v>
      </c>
      <c r="O25" s="31">
        <f t="shared" si="2"/>
        <v>34.4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>
        <v>4.2300000000000004</v>
      </c>
      <c r="M26" s="77">
        <v>24.5</v>
      </c>
      <c r="N26" s="27">
        <f t="shared" si="1"/>
        <v>28.73</v>
      </c>
      <c r="O26" s="28">
        <f t="shared" si="2"/>
        <v>28.73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>
        <v>300</v>
      </c>
      <c r="M27" s="71">
        <v>1646</v>
      </c>
      <c r="N27" s="19">
        <f t="shared" si="1"/>
        <v>1946</v>
      </c>
      <c r="O27" s="20">
        <f t="shared" si="2"/>
        <v>1946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>
        <v>9</v>
      </c>
      <c r="M28" s="80">
        <v>50.2</v>
      </c>
      <c r="N28" s="30">
        <f t="shared" si="1"/>
        <v>59.2</v>
      </c>
      <c r="O28" s="31">
        <f t="shared" si="2"/>
        <v>59.2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1.44</v>
      </c>
      <c r="G29" s="77"/>
      <c r="H29" s="77"/>
      <c r="I29" s="26">
        <f t="shared" si="0"/>
        <v>1.44</v>
      </c>
      <c r="J29" s="78"/>
      <c r="K29" s="77"/>
      <c r="L29" s="77">
        <v>0.08</v>
      </c>
      <c r="M29" s="77">
        <v>6.51</v>
      </c>
      <c r="N29" s="27">
        <f t="shared" si="1"/>
        <v>6.59</v>
      </c>
      <c r="O29" s="28">
        <f t="shared" si="2"/>
        <v>8.0299999999999994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145</v>
      </c>
      <c r="G30" s="71"/>
      <c r="H30" s="71"/>
      <c r="I30" s="17">
        <f t="shared" si="0"/>
        <v>145</v>
      </c>
      <c r="J30" s="72"/>
      <c r="K30" s="71"/>
      <c r="L30" s="71">
        <v>6</v>
      </c>
      <c r="M30" s="71">
        <v>518</v>
      </c>
      <c r="N30" s="19">
        <f t="shared" si="1"/>
        <v>524</v>
      </c>
      <c r="O30" s="20">
        <f t="shared" si="2"/>
        <v>669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2.1</v>
      </c>
      <c r="G31" s="80"/>
      <c r="H31" s="80"/>
      <c r="I31" s="29">
        <f t="shared" si="0"/>
        <v>2.1</v>
      </c>
      <c r="J31" s="81"/>
      <c r="K31" s="80"/>
      <c r="L31" s="80">
        <v>0.2</v>
      </c>
      <c r="M31" s="80">
        <v>14.4</v>
      </c>
      <c r="N31" s="30">
        <f t="shared" si="1"/>
        <v>14.6</v>
      </c>
      <c r="O31" s="31">
        <f t="shared" si="2"/>
        <v>16.7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/>
      <c r="G32" s="77"/>
      <c r="H32" s="77"/>
      <c r="I32" s="26">
        <f t="shared" si="0"/>
        <v>0</v>
      </c>
      <c r="J32" s="78"/>
      <c r="K32" s="77"/>
      <c r="L32" s="77">
        <v>0.36</v>
      </c>
      <c r="M32" s="77">
        <v>9.75</v>
      </c>
      <c r="N32" s="27">
        <f t="shared" si="1"/>
        <v>10.11</v>
      </c>
      <c r="O32" s="28">
        <f t="shared" si="2"/>
        <v>10.11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/>
      <c r="G33" s="71"/>
      <c r="H33" s="71"/>
      <c r="I33" s="17">
        <f t="shared" si="0"/>
        <v>0</v>
      </c>
      <c r="J33" s="72"/>
      <c r="K33" s="71"/>
      <c r="L33" s="71">
        <v>32</v>
      </c>
      <c r="M33" s="71">
        <v>890</v>
      </c>
      <c r="N33" s="19">
        <f t="shared" si="1"/>
        <v>922</v>
      </c>
      <c r="O33" s="20">
        <f t="shared" si="2"/>
        <v>922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/>
      <c r="G34" s="80"/>
      <c r="H34" s="80"/>
      <c r="I34" s="29">
        <f t="shared" si="0"/>
        <v>0</v>
      </c>
      <c r="J34" s="81"/>
      <c r="K34" s="80"/>
      <c r="L34" s="80">
        <v>0.9</v>
      </c>
      <c r="M34" s="80">
        <v>23</v>
      </c>
      <c r="N34" s="30">
        <f t="shared" si="1"/>
        <v>23.9</v>
      </c>
      <c r="O34" s="31">
        <f t="shared" si="2"/>
        <v>23.9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0.55000000000000004</v>
      </c>
      <c r="D35" s="77"/>
      <c r="E35" s="77"/>
      <c r="F35" s="77">
        <v>0.17</v>
      </c>
      <c r="G35" s="77"/>
      <c r="H35" s="77"/>
      <c r="I35" s="26">
        <f t="shared" si="0"/>
        <v>0.72000000000000008</v>
      </c>
      <c r="J35" s="78"/>
      <c r="K35" s="77"/>
      <c r="L35" s="77">
        <v>2.4700000000000002</v>
      </c>
      <c r="M35" s="77">
        <v>12.81</v>
      </c>
      <c r="N35" s="27">
        <f t="shared" si="1"/>
        <v>15.280000000000001</v>
      </c>
      <c r="O35" s="28">
        <f t="shared" si="2"/>
        <v>16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226</v>
      </c>
      <c r="D36" s="71"/>
      <c r="E36" s="71"/>
      <c r="F36" s="71">
        <v>39</v>
      </c>
      <c r="G36" s="71"/>
      <c r="H36" s="71"/>
      <c r="I36" s="17">
        <f t="shared" si="0"/>
        <v>265</v>
      </c>
      <c r="J36" s="72"/>
      <c r="K36" s="71"/>
      <c r="L36" s="71">
        <v>248</v>
      </c>
      <c r="M36" s="71">
        <v>1282</v>
      </c>
      <c r="N36" s="19">
        <f t="shared" si="1"/>
        <v>1530</v>
      </c>
      <c r="O36" s="20">
        <f t="shared" si="2"/>
        <v>1795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2.9</v>
      </c>
      <c r="D37" s="80"/>
      <c r="E37" s="80"/>
      <c r="F37" s="80">
        <v>0.4</v>
      </c>
      <c r="G37" s="80"/>
      <c r="H37" s="80"/>
      <c r="I37" s="29">
        <f t="shared" ref="I37:I50" si="3">SUM(C37:H37)</f>
        <v>3.3</v>
      </c>
      <c r="J37" s="81"/>
      <c r="K37" s="80"/>
      <c r="L37" s="80">
        <v>5</v>
      </c>
      <c r="M37" s="80">
        <v>25.1</v>
      </c>
      <c r="N37" s="30">
        <f t="shared" si="1"/>
        <v>30.1</v>
      </c>
      <c r="O37" s="31">
        <f t="shared" si="2"/>
        <v>33.4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0.77</v>
      </c>
      <c r="G38" s="77"/>
      <c r="H38" s="77">
        <v>0.01</v>
      </c>
      <c r="I38" s="26">
        <f t="shared" si="3"/>
        <v>0.78</v>
      </c>
      <c r="J38" s="78"/>
      <c r="K38" s="77"/>
      <c r="L38" s="77">
        <v>5.87</v>
      </c>
      <c r="M38" s="77">
        <v>34.46</v>
      </c>
      <c r="N38" s="27">
        <f t="shared" si="1"/>
        <v>40.33</v>
      </c>
      <c r="O38" s="28">
        <f t="shared" si="2"/>
        <v>41.11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165</v>
      </c>
      <c r="G39" s="71"/>
      <c r="H39" s="71">
        <v>2</v>
      </c>
      <c r="I39" s="17">
        <f t="shared" si="3"/>
        <v>167</v>
      </c>
      <c r="J39" s="72"/>
      <c r="K39" s="71"/>
      <c r="L39" s="71">
        <v>583</v>
      </c>
      <c r="M39" s="71">
        <v>3436</v>
      </c>
      <c r="N39" s="19">
        <f t="shared" si="1"/>
        <v>4019</v>
      </c>
      <c r="O39" s="20">
        <f t="shared" si="2"/>
        <v>4186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1.5</v>
      </c>
      <c r="G40" s="80"/>
      <c r="H40" s="80">
        <v>0</v>
      </c>
      <c r="I40" s="29">
        <f t="shared" si="3"/>
        <v>1.5</v>
      </c>
      <c r="J40" s="81"/>
      <c r="K40" s="80"/>
      <c r="L40" s="80">
        <v>10.1</v>
      </c>
      <c r="M40" s="80">
        <v>63.9</v>
      </c>
      <c r="N40" s="30">
        <f t="shared" si="1"/>
        <v>74</v>
      </c>
      <c r="O40" s="31">
        <f t="shared" si="2"/>
        <v>75.5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2.19</v>
      </c>
      <c r="G41" s="77"/>
      <c r="H41" s="77">
        <v>0.88</v>
      </c>
      <c r="I41" s="26">
        <f t="shared" si="3"/>
        <v>3.07</v>
      </c>
      <c r="J41" s="78"/>
      <c r="K41" s="77"/>
      <c r="L41" s="77">
        <v>5.44</v>
      </c>
      <c r="M41" s="77">
        <v>101.97</v>
      </c>
      <c r="N41" s="27">
        <f t="shared" si="1"/>
        <v>107.41</v>
      </c>
      <c r="O41" s="28">
        <f t="shared" si="2"/>
        <v>110.47999999999999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501</v>
      </c>
      <c r="G42" s="71"/>
      <c r="H42" s="71">
        <v>275</v>
      </c>
      <c r="I42" s="17">
        <f t="shared" si="3"/>
        <v>776</v>
      </c>
      <c r="J42" s="72"/>
      <c r="K42" s="71"/>
      <c r="L42" s="71">
        <v>604</v>
      </c>
      <c r="M42" s="71">
        <v>10842</v>
      </c>
      <c r="N42" s="19">
        <f t="shared" si="1"/>
        <v>11446</v>
      </c>
      <c r="O42" s="20">
        <f t="shared" si="2"/>
        <v>12222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4.4000000000000004</v>
      </c>
      <c r="G43" s="80"/>
      <c r="H43" s="80">
        <v>4.5999999999999996</v>
      </c>
      <c r="I43" s="29">
        <f t="shared" si="3"/>
        <v>9</v>
      </c>
      <c r="J43" s="81"/>
      <c r="K43" s="80"/>
      <c r="L43" s="80">
        <v>9.6999999999999993</v>
      </c>
      <c r="M43" s="80">
        <v>153.6</v>
      </c>
      <c r="N43" s="30">
        <f t="shared" si="1"/>
        <v>163.29999999999998</v>
      </c>
      <c r="O43" s="31">
        <f t="shared" si="2"/>
        <v>172.29999999999998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5.97</v>
      </c>
      <c r="G44" s="77"/>
      <c r="H44" s="77">
        <v>0.7</v>
      </c>
      <c r="I44" s="26">
        <f t="shared" si="3"/>
        <v>6.67</v>
      </c>
      <c r="J44" s="78">
        <v>0.11</v>
      </c>
      <c r="K44" s="77"/>
      <c r="L44" s="77">
        <v>16.41</v>
      </c>
      <c r="M44" s="77">
        <v>69.67</v>
      </c>
      <c r="N44" s="27">
        <f t="shared" si="1"/>
        <v>86.19</v>
      </c>
      <c r="O44" s="28">
        <f t="shared" si="2"/>
        <v>92.86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1263</v>
      </c>
      <c r="G45" s="71"/>
      <c r="H45" s="71">
        <v>197</v>
      </c>
      <c r="I45" s="17">
        <f t="shared" si="3"/>
        <v>1460</v>
      </c>
      <c r="J45" s="72">
        <v>13</v>
      </c>
      <c r="K45" s="71"/>
      <c r="L45" s="71">
        <v>1848</v>
      </c>
      <c r="M45" s="71">
        <v>8010</v>
      </c>
      <c r="N45" s="19">
        <f t="shared" si="1"/>
        <v>9871</v>
      </c>
      <c r="O45" s="20">
        <f t="shared" si="2"/>
        <v>11331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9.1</v>
      </c>
      <c r="G46" s="80"/>
      <c r="H46" s="80">
        <v>3.3</v>
      </c>
      <c r="I46" s="29">
        <f t="shared" si="3"/>
        <v>12.399999999999999</v>
      </c>
      <c r="J46" s="81">
        <v>0.1</v>
      </c>
      <c r="K46" s="80"/>
      <c r="L46" s="80">
        <v>21</v>
      </c>
      <c r="M46" s="80">
        <v>83.1</v>
      </c>
      <c r="N46" s="30">
        <f t="shared" si="1"/>
        <v>104.19999999999999</v>
      </c>
      <c r="O46" s="31">
        <f t="shared" si="2"/>
        <v>116.6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16.18</v>
      </c>
      <c r="G47" s="77">
        <v>1.39</v>
      </c>
      <c r="H47" s="77">
        <v>0.73</v>
      </c>
      <c r="I47" s="26">
        <f t="shared" si="3"/>
        <v>18.3</v>
      </c>
      <c r="J47" s="78"/>
      <c r="K47" s="77"/>
      <c r="L47" s="77">
        <v>33.69</v>
      </c>
      <c r="M47" s="77">
        <v>157.22</v>
      </c>
      <c r="N47" s="27">
        <f t="shared" si="1"/>
        <v>190.91</v>
      </c>
      <c r="O47" s="28">
        <f t="shared" si="2"/>
        <v>209.21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4003</v>
      </c>
      <c r="G48" s="71">
        <v>468</v>
      </c>
      <c r="H48" s="71">
        <v>271</v>
      </c>
      <c r="I48" s="17">
        <f t="shared" si="3"/>
        <v>4742</v>
      </c>
      <c r="J48" s="72"/>
      <c r="K48" s="71"/>
      <c r="L48" s="71">
        <v>3997</v>
      </c>
      <c r="M48" s="71">
        <v>18651</v>
      </c>
      <c r="N48" s="19">
        <f t="shared" si="1"/>
        <v>22648</v>
      </c>
      <c r="O48" s="20">
        <f t="shared" si="2"/>
        <v>27390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7.5</v>
      </c>
      <c r="G49" s="80">
        <v>1.1000000000000001</v>
      </c>
      <c r="H49" s="80">
        <v>2.4</v>
      </c>
      <c r="I49" s="29">
        <f t="shared" si="3"/>
        <v>11</v>
      </c>
      <c r="J49" s="81"/>
      <c r="K49" s="80"/>
      <c r="L49" s="80">
        <v>35.4</v>
      </c>
      <c r="M49" s="80">
        <v>132.5</v>
      </c>
      <c r="N49" s="30">
        <f t="shared" si="1"/>
        <v>167.9</v>
      </c>
      <c r="O49" s="31">
        <f t="shared" si="2"/>
        <v>178.9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0.55000000000000004</v>
      </c>
      <c r="D50" s="68"/>
      <c r="E50" s="68"/>
      <c r="F50" s="68">
        <v>26.72</v>
      </c>
      <c r="G50" s="68">
        <v>1.39</v>
      </c>
      <c r="H50" s="68">
        <v>2.3199999999999998</v>
      </c>
      <c r="I50" s="11">
        <f t="shared" si="3"/>
        <v>30.98</v>
      </c>
      <c r="J50" s="69">
        <v>0.11</v>
      </c>
      <c r="K50" s="68"/>
      <c r="L50" s="68">
        <v>68.55</v>
      </c>
      <c r="M50" s="68">
        <v>445.92</v>
      </c>
      <c r="N50" s="13">
        <f t="shared" si="1"/>
        <v>514.58000000000004</v>
      </c>
      <c r="O50" s="14">
        <f t="shared" si="2"/>
        <v>545.56000000000006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226</v>
      </c>
      <c r="D51" s="71"/>
      <c r="E51" s="71"/>
      <c r="F51" s="71">
        <v>6116</v>
      </c>
      <c r="G51" s="71">
        <v>468</v>
      </c>
      <c r="H51" s="71">
        <v>745</v>
      </c>
      <c r="I51" s="17">
        <f t="shared" ref="I51:I58" si="4">SUM(C51:H51)</f>
        <v>7555</v>
      </c>
      <c r="J51" s="72">
        <v>13</v>
      </c>
      <c r="K51" s="71"/>
      <c r="L51" s="71">
        <v>7618</v>
      </c>
      <c r="M51" s="71">
        <v>46858</v>
      </c>
      <c r="N51" s="19">
        <f t="shared" si="1"/>
        <v>54489</v>
      </c>
      <c r="O51" s="20">
        <f>SUM(N51,I51)</f>
        <v>62044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2.9</v>
      </c>
      <c r="D52" s="80"/>
      <c r="E52" s="80"/>
      <c r="F52" s="80">
        <v>25</v>
      </c>
      <c r="G52" s="80">
        <v>1.1000000000000001</v>
      </c>
      <c r="H52" s="80">
        <v>10.3</v>
      </c>
      <c r="I52" s="29">
        <f t="shared" si="4"/>
        <v>39.299999999999997</v>
      </c>
      <c r="J52" s="81">
        <v>0.1</v>
      </c>
      <c r="K52" s="80"/>
      <c r="L52" s="80">
        <v>91.3</v>
      </c>
      <c r="M52" s="80">
        <v>604.29999999999995</v>
      </c>
      <c r="N52" s="30">
        <f t="shared" si="1"/>
        <v>695.69999999999993</v>
      </c>
      <c r="O52" s="31">
        <f t="shared" si="2"/>
        <v>734.99999999999989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0.55000000000000004</v>
      </c>
      <c r="D53" s="77"/>
      <c r="E53" s="77"/>
      <c r="F53" s="77">
        <v>26.72</v>
      </c>
      <c r="G53" s="77">
        <v>1.39</v>
      </c>
      <c r="H53" s="77">
        <v>2.3199999999999998</v>
      </c>
      <c r="I53" s="26">
        <f t="shared" si="4"/>
        <v>30.98</v>
      </c>
      <c r="J53" s="78">
        <v>0.11</v>
      </c>
      <c r="K53" s="77"/>
      <c r="L53" s="77">
        <v>68.55</v>
      </c>
      <c r="M53" s="77">
        <v>444.4</v>
      </c>
      <c r="N53" s="27">
        <f t="shared" si="1"/>
        <v>513.05999999999995</v>
      </c>
      <c r="O53" s="28">
        <f t="shared" si="2"/>
        <v>544.04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226</v>
      </c>
      <c r="D54" s="71"/>
      <c r="E54" s="71"/>
      <c r="F54" s="71">
        <v>6116</v>
      </c>
      <c r="G54" s="71">
        <v>468</v>
      </c>
      <c r="H54" s="71">
        <v>745</v>
      </c>
      <c r="I54" s="17">
        <f t="shared" si="4"/>
        <v>7555</v>
      </c>
      <c r="J54" s="72">
        <v>13</v>
      </c>
      <c r="K54" s="71"/>
      <c r="L54" s="71">
        <v>7618</v>
      </c>
      <c r="M54" s="71">
        <v>46830</v>
      </c>
      <c r="N54" s="19">
        <f t="shared" si="1"/>
        <v>54461</v>
      </c>
      <c r="O54" s="20">
        <f t="shared" si="2"/>
        <v>62016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2.9</v>
      </c>
      <c r="D55" s="74"/>
      <c r="E55" s="74"/>
      <c r="F55" s="74">
        <v>25</v>
      </c>
      <c r="G55" s="74">
        <v>1.1000000000000001</v>
      </c>
      <c r="H55" s="74">
        <v>10.3</v>
      </c>
      <c r="I55" s="23">
        <f t="shared" si="4"/>
        <v>39.299999999999997</v>
      </c>
      <c r="J55" s="75">
        <v>0.1</v>
      </c>
      <c r="K55" s="74"/>
      <c r="L55" s="74">
        <v>91.3</v>
      </c>
      <c r="M55" s="74">
        <v>600.5</v>
      </c>
      <c r="N55" s="23">
        <f t="shared" si="1"/>
        <v>691.9</v>
      </c>
      <c r="O55" s="25">
        <f t="shared" si="2"/>
        <v>731.19999999999993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0.55000000000000004</v>
      </c>
      <c r="D56" s="10">
        <f t="shared" si="5"/>
        <v>0</v>
      </c>
      <c r="E56" s="10">
        <f t="shared" si="5"/>
        <v>0</v>
      </c>
      <c r="F56" s="10">
        <f t="shared" si="5"/>
        <v>26.72</v>
      </c>
      <c r="G56" s="10">
        <f t="shared" si="5"/>
        <v>1.39</v>
      </c>
      <c r="H56" s="10">
        <f t="shared" si="5"/>
        <v>2.3199999999999998</v>
      </c>
      <c r="I56" s="34">
        <f>SUM(C56:H56)</f>
        <v>30.98</v>
      </c>
      <c r="J56" s="33">
        <f>SUM(J5,J8,J11,J14,J17,J20,J23,J26,J29,J32,J35,J38,J41,J44,J47)</f>
        <v>0.11</v>
      </c>
      <c r="K56" s="10">
        <f>SUM(K5,K8,K11,K14,K17,K20,K23,K26,K29,K32,K35,K38,K41,K44,K47)</f>
        <v>0</v>
      </c>
      <c r="L56" s="10">
        <f>SUM(L5,L8,L11,L14,L17,L20,L23,L26,L29,L32,L35,L38,L41,L44,L47)</f>
        <v>68.55</v>
      </c>
      <c r="M56" s="10">
        <f>SUM(M5,M8,M11,M14,M17,M20,M23,M26,M29,M32,M35,M38,M41,M44,M47)</f>
        <v>446.83000000000004</v>
      </c>
      <c r="N56" s="12">
        <f t="shared" si="1"/>
        <v>515.49</v>
      </c>
      <c r="O56" s="14">
        <f t="shared" si="2"/>
        <v>546.47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226</v>
      </c>
      <c r="D57" s="36">
        <f t="shared" si="5"/>
        <v>0</v>
      </c>
      <c r="E57" s="36">
        <f t="shared" si="5"/>
        <v>0</v>
      </c>
      <c r="F57" s="36">
        <f t="shared" si="5"/>
        <v>6116</v>
      </c>
      <c r="G57" s="36">
        <f t="shared" si="5"/>
        <v>468</v>
      </c>
      <c r="H57" s="36">
        <f t="shared" si="5"/>
        <v>745</v>
      </c>
      <c r="I57" s="37">
        <f t="shared" si="4"/>
        <v>7555</v>
      </c>
      <c r="J57" s="35">
        <f t="shared" ref="J57:M58" si="6">SUM(J6,J9,J12,J15,J18,J21,J24,J27,J30,J33,J36,J39,J42,J45,J48)</f>
        <v>13</v>
      </c>
      <c r="K57" s="36">
        <f t="shared" si="6"/>
        <v>0</v>
      </c>
      <c r="L57" s="36">
        <f t="shared" si="6"/>
        <v>7618</v>
      </c>
      <c r="M57" s="36">
        <f t="shared" si="6"/>
        <v>46868</v>
      </c>
      <c r="N57" s="38">
        <f t="shared" si="1"/>
        <v>54499</v>
      </c>
      <c r="O57" s="20">
        <f t="shared" si="2"/>
        <v>62054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2.9</v>
      </c>
      <c r="D58" s="41">
        <f t="shared" si="5"/>
        <v>0</v>
      </c>
      <c r="E58" s="41">
        <f t="shared" si="5"/>
        <v>0</v>
      </c>
      <c r="F58" s="41">
        <f t="shared" si="5"/>
        <v>25</v>
      </c>
      <c r="G58" s="41">
        <f t="shared" si="5"/>
        <v>1.1000000000000001</v>
      </c>
      <c r="H58" s="41">
        <f t="shared" si="5"/>
        <v>10.299999999999999</v>
      </c>
      <c r="I58" s="42">
        <f t="shared" si="4"/>
        <v>39.299999999999997</v>
      </c>
      <c r="J58" s="40">
        <f t="shared" si="6"/>
        <v>0.1</v>
      </c>
      <c r="K58" s="41">
        <f t="shared" si="6"/>
        <v>0</v>
      </c>
      <c r="L58" s="41">
        <f t="shared" si="6"/>
        <v>91.3</v>
      </c>
      <c r="M58" s="41">
        <f t="shared" si="6"/>
        <v>605.70000000000005</v>
      </c>
      <c r="N58" s="43">
        <f t="shared" si="1"/>
        <v>697.1</v>
      </c>
      <c r="O58" s="44">
        <f t="shared" si="2"/>
        <v>736.4</v>
      </c>
      <c r="P58" s="45">
        <f>SUM(O56,P53,P54,P57)</f>
        <v>546.47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42</v>
      </c>
      <c r="E61" s="104" t="s">
        <v>43</v>
      </c>
      <c r="F61" s="104" t="s">
        <v>48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0.06</v>
      </c>
      <c r="N63" s="13">
        <f>SUM(J63:M63)</f>
        <v>0.06</v>
      </c>
      <c r="O63" s="14">
        <f>SUM(N63,I63)</f>
        <v>0.06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2.25</v>
      </c>
      <c r="N66" s="27">
        <f t="shared" si="8"/>
        <v>2.25</v>
      </c>
      <c r="O66" s="28">
        <f t="shared" si="9"/>
        <v>2.25</v>
      </c>
      <c r="P66" s="21" t="s">
        <v>25</v>
      </c>
      <c r="Q66" s="134" t="s">
        <v>88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34</v>
      </c>
      <c r="N67" s="19">
        <f t="shared" si="8"/>
        <v>34</v>
      </c>
      <c r="O67" s="20">
        <f t="shared" si="9"/>
        <v>34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4.9000000000000004</v>
      </c>
      <c r="N68" s="30">
        <f t="shared" si="8"/>
        <v>4.9000000000000004</v>
      </c>
      <c r="O68" s="31">
        <f t="shared" si="9"/>
        <v>4.9000000000000004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0.04</v>
      </c>
      <c r="N69" s="27">
        <f t="shared" si="8"/>
        <v>0.04</v>
      </c>
      <c r="O69" s="28">
        <f t="shared" si="9"/>
        <v>0.04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</v>
      </c>
      <c r="N70" s="19">
        <f t="shared" si="8"/>
        <v>1</v>
      </c>
      <c r="O70" s="20">
        <f t="shared" si="9"/>
        <v>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0.1</v>
      </c>
      <c r="N71" s="30">
        <f t="shared" si="8"/>
        <v>0.1</v>
      </c>
      <c r="O71" s="31">
        <f t="shared" si="9"/>
        <v>0.1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0.08</v>
      </c>
      <c r="N72" s="27">
        <f t="shared" si="8"/>
        <v>0.08</v>
      </c>
      <c r="O72" s="28">
        <f t="shared" si="9"/>
        <v>0.08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3</v>
      </c>
      <c r="N73" s="19">
        <f t="shared" si="8"/>
        <v>3</v>
      </c>
      <c r="O73" s="20">
        <f t="shared" si="9"/>
        <v>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0.2</v>
      </c>
      <c r="N74" s="30">
        <f t="shared" si="8"/>
        <v>0.2</v>
      </c>
      <c r="O74" s="31">
        <f t="shared" si="9"/>
        <v>0.2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1.2</v>
      </c>
      <c r="N75" s="27">
        <f t="shared" si="8"/>
        <v>1.2</v>
      </c>
      <c r="O75" s="28">
        <f t="shared" si="9"/>
        <v>1.2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50</v>
      </c>
      <c r="N76" s="19">
        <f t="shared" si="8"/>
        <v>50</v>
      </c>
      <c r="O76" s="20">
        <f t="shared" si="9"/>
        <v>50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2.8</v>
      </c>
      <c r="N77" s="30">
        <f t="shared" si="8"/>
        <v>2.8</v>
      </c>
      <c r="O77" s="31">
        <f t="shared" si="9"/>
        <v>2.8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8.2899999999999991</v>
      </c>
      <c r="N78" s="27">
        <f t="shared" si="8"/>
        <v>8.2899999999999991</v>
      </c>
      <c r="O78" s="28">
        <f t="shared" si="9"/>
        <v>8.2899999999999991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434</v>
      </c>
      <c r="N79" s="19">
        <f t="shared" si="8"/>
        <v>434</v>
      </c>
      <c r="O79" s="20">
        <f t="shared" si="9"/>
        <v>434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17.5</v>
      </c>
      <c r="N80" s="30">
        <f t="shared" si="8"/>
        <v>17.5</v>
      </c>
      <c r="O80" s="31">
        <f t="shared" si="9"/>
        <v>17.5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18.02</v>
      </c>
      <c r="N81" s="27">
        <f t="shared" si="8"/>
        <v>18.02</v>
      </c>
      <c r="O81" s="28">
        <f t="shared" si="9"/>
        <v>18.02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1071</v>
      </c>
      <c r="N82" s="19">
        <f t="shared" si="8"/>
        <v>1071</v>
      </c>
      <c r="O82" s="20">
        <f t="shared" si="9"/>
        <v>1071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34.4</v>
      </c>
      <c r="N83" s="30">
        <f t="shared" si="8"/>
        <v>34.4</v>
      </c>
      <c r="O83" s="31">
        <f t="shared" si="9"/>
        <v>34.4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>
        <v>4.2300000000000004</v>
      </c>
      <c r="M84" s="77">
        <v>24.5</v>
      </c>
      <c r="N84" s="27">
        <f t="shared" si="8"/>
        <v>28.73</v>
      </c>
      <c r="O84" s="28">
        <f t="shared" si="9"/>
        <v>28.73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>
        <v>300</v>
      </c>
      <c r="M85" s="71">
        <v>1646</v>
      </c>
      <c r="N85" s="19">
        <f t="shared" si="8"/>
        <v>1946</v>
      </c>
      <c r="O85" s="20">
        <f t="shared" si="9"/>
        <v>1946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>
        <v>9</v>
      </c>
      <c r="M86" s="80">
        <v>50.2</v>
      </c>
      <c r="N86" s="30">
        <f t="shared" si="8"/>
        <v>59.2</v>
      </c>
      <c r="O86" s="31">
        <f t="shared" si="9"/>
        <v>59.2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1.44</v>
      </c>
      <c r="G87" s="77"/>
      <c r="H87" s="77"/>
      <c r="I87" s="26">
        <f t="shared" si="7"/>
        <v>1.44</v>
      </c>
      <c r="J87" s="78"/>
      <c r="K87" s="77"/>
      <c r="L87" s="77">
        <v>0.08</v>
      </c>
      <c r="M87" s="77">
        <v>6.51</v>
      </c>
      <c r="N87" s="27">
        <f t="shared" si="8"/>
        <v>6.59</v>
      </c>
      <c r="O87" s="28">
        <f t="shared" si="9"/>
        <v>8.0299999999999994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145</v>
      </c>
      <c r="G88" s="71"/>
      <c r="H88" s="71"/>
      <c r="I88" s="17">
        <f t="shared" si="7"/>
        <v>145</v>
      </c>
      <c r="J88" s="72"/>
      <c r="K88" s="71"/>
      <c r="L88" s="71">
        <v>6</v>
      </c>
      <c r="M88" s="71">
        <v>518</v>
      </c>
      <c r="N88" s="19">
        <f t="shared" si="8"/>
        <v>524</v>
      </c>
      <c r="O88" s="20">
        <f t="shared" si="9"/>
        <v>669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2.1</v>
      </c>
      <c r="G89" s="80"/>
      <c r="H89" s="80"/>
      <c r="I89" s="29">
        <f t="shared" si="7"/>
        <v>2.1</v>
      </c>
      <c r="J89" s="81"/>
      <c r="K89" s="80"/>
      <c r="L89" s="80">
        <v>0.2</v>
      </c>
      <c r="M89" s="80">
        <v>14.4</v>
      </c>
      <c r="N89" s="30">
        <f t="shared" si="8"/>
        <v>14.6</v>
      </c>
      <c r="O89" s="31">
        <f t="shared" si="9"/>
        <v>16.7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/>
      <c r="G90" s="77"/>
      <c r="H90" s="77"/>
      <c r="I90" s="26">
        <f t="shared" si="7"/>
        <v>0</v>
      </c>
      <c r="J90" s="78"/>
      <c r="K90" s="77"/>
      <c r="L90" s="77">
        <v>0.36</v>
      </c>
      <c r="M90" s="77">
        <v>9.75</v>
      </c>
      <c r="N90" s="27">
        <f t="shared" si="8"/>
        <v>10.11</v>
      </c>
      <c r="O90" s="28">
        <f t="shared" si="9"/>
        <v>10.11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/>
      <c r="G91" s="71"/>
      <c r="H91" s="71"/>
      <c r="I91" s="17">
        <f t="shared" si="7"/>
        <v>0</v>
      </c>
      <c r="J91" s="72"/>
      <c r="K91" s="71"/>
      <c r="L91" s="71">
        <v>32</v>
      </c>
      <c r="M91" s="71">
        <v>890</v>
      </c>
      <c r="N91" s="19">
        <f t="shared" si="8"/>
        <v>922</v>
      </c>
      <c r="O91" s="20">
        <f t="shared" si="9"/>
        <v>922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/>
      <c r="G92" s="80"/>
      <c r="H92" s="80"/>
      <c r="I92" s="29">
        <f t="shared" si="7"/>
        <v>0</v>
      </c>
      <c r="J92" s="81"/>
      <c r="K92" s="80"/>
      <c r="L92" s="80">
        <v>0.9</v>
      </c>
      <c r="M92" s="80">
        <v>23</v>
      </c>
      <c r="N92" s="30">
        <f t="shared" si="8"/>
        <v>23.9</v>
      </c>
      <c r="O92" s="31">
        <f t="shared" si="9"/>
        <v>23.9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0.55000000000000004</v>
      </c>
      <c r="D93" s="77"/>
      <c r="E93" s="77"/>
      <c r="F93" s="77">
        <v>0.17</v>
      </c>
      <c r="G93" s="77"/>
      <c r="H93" s="77"/>
      <c r="I93" s="26">
        <f t="shared" si="7"/>
        <v>0.72000000000000008</v>
      </c>
      <c r="J93" s="78"/>
      <c r="K93" s="77"/>
      <c r="L93" s="77">
        <v>2.4700000000000002</v>
      </c>
      <c r="M93" s="77">
        <v>12.81</v>
      </c>
      <c r="N93" s="27">
        <f t="shared" si="8"/>
        <v>15.280000000000001</v>
      </c>
      <c r="O93" s="28">
        <f t="shared" si="9"/>
        <v>16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226</v>
      </c>
      <c r="D94" s="71"/>
      <c r="E94" s="71"/>
      <c r="F94" s="71">
        <v>39</v>
      </c>
      <c r="G94" s="71"/>
      <c r="H94" s="71"/>
      <c r="I94" s="17">
        <f t="shared" si="7"/>
        <v>265</v>
      </c>
      <c r="J94" s="72"/>
      <c r="K94" s="71"/>
      <c r="L94" s="71">
        <v>248</v>
      </c>
      <c r="M94" s="71">
        <v>1282</v>
      </c>
      <c r="N94" s="19">
        <f t="shared" si="8"/>
        <v>1530</v>
      </c>
      <c r="O94" s="20">
        <f t="shared" si="9"/>
        <v>1795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2.9</v>
      </c>
      <c r="D95" s="80"/>
      <c r="E95" s="80"/>
      <c r="F95" s="80">
        <v>0.4</v>
      </c>
      <c r="G95" s="80"/>
      <c r="H95" s="80"/>
      <c r="I95" s="29">
        <f t="shared" si="7"/>
        <v>3.3</v>
      </c>
      <c r="J95" s="81"/>
      <c r="K95" s="80"/>
      <c r="L95" s="80">
        <v>5</v>
      </c>
      <c r="M95" s="80">
        <v>25.1</v>
      </c>
      <c r="N95" s="30">
        <f t="shared" si="8"/>
        <v>30.1</v>
      </c>
      <c r="O95" s="31">
        <f t="shared" si="9"/>
        <v>33.4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0.77</v>
      </c>
      <c r="G96" s="77"/>
      <c r="H96" s="77">
        <v>0.01</v>
      </c>
      <c r="I96" s="26">
        <f t="shared" si="7"/>
        <v>0.78</v>
      </c>
      <c r="J96" s="78"/>
      <c r="K96" s="77"/>
      <c r="L96" s="77">
        <v>5.87</v>
      </c>
      <c r="M96" s="77">
        <v>34.46</v>
      </c>
      <c r="N96" s="27">
        <f t="shared" si="8"/>
        <v>40.33</v>
      </c>
      <c r="O96" s="28">
        <f t="shared" si="9"/>
        <v>41.11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165</v>
      </c>
      <c r="G97" s="71"/>
      <c r="H97" s="71">
        <v>2</v>
      </c>
      <c r="I97" s="17">
        <f t="shared" si="7"/>
        <v>167</v>
      </c>
      <c r="J97" s="72"/>
      <c r="K97" s="71"/>
      <c r="L97" s="71">
        <v>583</v>
      </c>
      <c r="M97" s="71">
        <v>3436</v>
      </c>
      <c r="N97" s="19">
        <f t="shared" si="8"/>
        <v>4019</v>
      </c>
      <c r="O97" s="20">
        <f t="shared" si="9"/>
        <v>4186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1.5</v>
      </c>
      <c r="G98" s="80"/>
      <c r="H98" s="80">
        <v>0</v>
      </c>
      <c r="I98" s="29">
        <f t="shared" si="7"/>
        <v>1.5</v>
      </c>
      <c r="J98" s="81"/>
      <c r="K98" s="80"/>
      <c r="L98" s="80">
        <v>10.1</v>
      </c>
      <c r="M98" s="80">
        <v>63.9</v>
      </c>
      <c r="N98" s="30">
        <f t="shared" si="8"/>
        <v>74</v>
      </c>
      <c r="O98" s="31">
        <f t="shared" si="9"/>
        <v>75.5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2.19</v>
      </c>
      <c r="G99" s="77"/>
      <c r="H99" s="77">
        <v>0.88</v>
      </c>
      <c r="I99" s="26">
        <f t="shared" si="7"/>
        <v>3.07</v>
      </c>
      <c r="J99" s="78"/>
      <c r="K99" s="77"/>
      <c r="L99" s="77">
        <v>5.44</v>
      </c>
      <c r="M99" s="77">
        <v>101.97</v>
      </c>
      <c r="N99" s="27">
        <f t="shared" si="8"/>
        <v>107.41</v>
      </c>
      <c r="O99" s="28">
        <f t="shared" si="9"/>
        <v>110.47999999999999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501</v>
      </c>
      <c r="G100" s="71"/>
      <c r="H100" s="71">
        <v>275</v>
      </c>
      <c r="I100" s="17">
        <f t="shared" si="7"/>
        <v>776</v>
      </c>
      <c r="J100" s="72"/>
      <c r="K100" s="71"/>
      <c r="L100" s="71">
        <v>604</v>
      </c>
      <c r="M100" s="71">
        <v>10842</v>
      </c>
      <c r="N100" s="19">
        <f t="shared" si="8"/>
        <v>11446</v>
      </c>
      <c r="O100" s="20">
        <f t="shared" si="9"/>
        <v>12222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4.4000000000000004</v>
      </c>
      <c r="G101" s="80"/>
      <c r="H101" s="80">
        <v>4.5999999999999996</v>
      </c>
      <c r="I101" s="29">
        <f t="shared" si="7"/>
        <v>9</v>
      </c>
      <c r="J101" s="81"/>
      <c r="K101" s="80"/>
      <c r="L101" s="80">
        <v>9.6999999999999993</v>
      </c>
      <c r="M101" s="80">
        <v>153.6</v>
      </c>
      <c r="N101" s="30">
        <f t="shared" si="8"/>
        <v>163.29999999999998</v>
      </c>
      <c r="O101" s="31">
        <f t="shared" si="9"/>
        <v>172.29999999999998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5.97</v>
      </c>
      <c r="G102" s="77"/>
      <c r="H102" s="77">
        <v>0.7</v>
      </c>
      <c r="I102" s="26">
        <f t="shared" si="7"/>
        <v>6.67</v>
      </c>
      <c r="J102" s="78">
        <v>0.11</v>
      </c>
      <c r="K102" s="77"/>
      <c r="L102" s="77">
        <v>16.41</v>
      </c>
      <c r="M102" s="77">
        <v>69.67</v>
      </c>
      <c r="N102" s="27">
        <f t="shared" si="8"/>
        <v>86.19</v>
      </c>
      <c r="O102" s="28">
        <f t="shared" si="9"/>
        <v>92.86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1263</v>
      </c>
      <c r="G103" s="71"/>
      <c r="H103" s="71">
        <v>197</v>
      </c>
      <c r="I103" s="17">
        <f t="shared" si="7"/>
        <v>1460</v>
      </c>
      <c r="J103" s="72">
        <v>13</v>
      </c>
      <c r="K103" s="71"/>
      <c r="L103" s="71">
        <v>1848</v>
      </c>
      <c r="M103" s="71">
        <v>8010</v>
      </c>
      <c r="N103" s="19">
        <f t="shared" si="8"/>
        <v>9871</v>
      </c>
      <c r="O103" s="20">
        <f t="shared" si="9"/>
        <v>11331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9.1</v>
      </c>
      <c r="G104" s="80"/>
      <c r="H104" s="80">
        <v>3.3</v>
      </c>
      <c r="I104" s="29">
        <f t="shared" si="7"/>
        <v>12.399999999999999</v>
      </c>
      <c r="J104" s="81">
        <v>0.1</v>
      </c>
      <c r="K104" s="80"/>
      <c r="L104" s="80">
        <v>21</v>
      </c>
      <c r="M104" s="80">
        <v>83.1</v>
      </c>
      <c r="N104" s="30">
        <f t="shared" si="8"/>
        <v>104.19999999999999</v>
      </c>
      <c r="O104" s="31">
        <f t="shared" si="9"/>
        <v>116.6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1.1499999999999999</v>
      </c>
      <c r="G105" s="77">
        <v>0.63</v>
      </c>
      <c r="H105" s="77"/>
      <c r="I105" s="26">
        <f t="shared" si="7"/>
        <v>1.7799999999999998</v>
      </c>
      <c r="J105" s="78"/>
      <c r="K105" s="77"/>
      <c r="L105" s="77">
        <v>26.96</v>
      </c>
      <c r="M105" s="77">
        <v>108.4</v>
      </c>
      <c r="N105" s="27">
        <f t="shared" si="8"/>
        <v>135.36000000000001</v>
      </c>
      <c r="O105" s="28">
        <f t="shared" si="9"/>
        <v>137.14000000000001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282</v>
      </c>
      <c r="G106" s="71">
        <v>185</v>
      </c>
      <c r="H106" s="71"/>
      <c r="I106" s="17">
        <f t="shared" si="7"/>
        <v>467</v>
      </c>
      <c r="J106" s="72"/>
      <c r="K106" s="71"/>
      <c r="L106" s="71">
        <v>3188</v>
      </c>
      <c r="M106" s="71">
        <v>13116</v>
      </c>
      <c r="N106" s="19">
        <f t="shared" si="8"/>
        <v>16304</v>
      </c>
      <c r="O106" s="20">
        <f t="shared" si="9"/>
        <v>16771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1.6</v>
      </c>
      <c r="G107" s="80">
        <v>1.1000000000000001</v>
      </c>
      <c r="H107" s="80"/>
      <c r="I107" s="29">
        <f t="shared" si="7"/>
        <v>2.7</v>
      </c>
      <c r="J107" s="81"/>
      <c r="K107" s="80"/>
      <c r="L107" s="80">
        <v>29.7</v>
      </c>
      <c r="M107" s="80">
        <v>116.2</v>
      </c>
      <c r="N107" s="30">
        <f t="shared" si="8"/>
        <v>145.9</v>
      </c>
      <c r="O107" s="31">
        <f t="shared" si="9"/>
        <v>148.6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1.21</v>
      </c>
      <c r="G108" s="77"/>
      <c r="H108" s="77"/>
      <c r="I108" s="26">
        <f t="shared" si="7"/>
        <v>1.21</v>
      </c>
      <c r="J108" s="78"/>
      <c r="K108" s="77"/>
      <c r="L108" s="77">
        <v>6.58</v>
      </c>
      <c r="M108" s="77">
        <v>30.74</v>
      </c>
      <c r="N108" s="27">
        <f t="shared" si="8"/>
        <v>37.32</v>
      </c>
      <c r="O108" s="28">
        <f t="shared" si="9"/>
        <v>38.53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294</v>
      </c>
      <c r="G109" s="71"/>
      <c r="H109" s="71"/>
      <c r="I109" s="17">
        <f t="shared" si="7"/>
        <v>294</v>
      </c>
      <c r="J109" s="72"/>
      <c r="K109" s="71"/>
      <c r="L109" s="71">
        <v>789</v>
      </c>
      <c r="M109" s="71">
        <v>3548</v>
      </c>
      <c r="N109" s="19">
        <f t="shared" si="8"/>
        <v>4337</v>
      </c>
      <c r="O109" s="20">
        <f t="shared" si="9"/>
        <v>4631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1.1000000000000001</v>
      </c>
      <c r="G110" s="80"/>
      <c r="H110" s="80"/>
      <c r="I110" s="29">
        <f t="shared" si="7"/>
        <v>1.1000000000000001</v>
      </c>
      <c r="J110" s="81"/>
      <c r="K110" s="80"/>
      <c r="L110" s="80">
        <v>5.7</v>
      </c>
      <c r="M110" s="80">
        <v>16.3</v>
      </c>
      <c r="N110" s="30">
        <f t="shared" si="8"/>
        <v>22</v>
      </c>
      <c r="O110" s="31">
        <f t="shared" si="9"/>
        <v>23.1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1.03</v>
      </c>
      <c r="G111" s="77">
        <v>0.76</v>
      </c>
      <c r="H111" s="77">
        <v>0.1</v>
      </c>
      <c r="I111" s="26">
        <f t="shared" si="7"/>
        <v>1.8900000000000001</v>
      </c>
      <c r="J111" s="78"/>
      <c r="K111" s="77"/>
      <c r="L111" s="77"/>
      <c r="M111" s="77">
        <v>10.51</v>
      </c>
      <c r="N111" s="27">
        <f t="shared" si="8"/>
        <v>10.51</v>
      </c>
      <c r="O111" s="28">
        <f t="shared" si="9"/>
        <v>12.4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249</v>
      </c>
      <c r="G112" s="71">
        <v>283</v>
      </c>
      <c r="H112" s="71">
        <v>40</v>
      </c>
      <c r="I112" s="17">
        <f t="shared" si="7"/>
        <v>572</v>
      </c>
      <c r="J112" s="72"/>
      <c r="K112" s="71"/>
      <c r="L112" s="71"/>
      <c r="M112" s="71">
        <v>1222</v>
      </c>
      <c r="N112" s="19">
        <f t="shared" si="8"/>
        <v>1222</v>
      </c>
      <c r="O112" s="20">
        <f t="shared" si="9"/>
        <v>1794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0.8</v>
      </c>
      <c r="G113" s="80">
        <v>0</v>
      </c>
      <c r="H113" s="80">
        <v>0.4</v>
      </c>
      <c r="I113" s="29">
        <f t="shared" si="7"/>
        <v>1.2000000000000002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1.2000000000000002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0.9</v>
      </c>
      <c r="G114" s="77"/>
      <c r="H114" s="77"/>
      <c r="I114" s="26">
        <f t="shared" si="7"/>
        <v>0.9</v>
      </c>
      <c r="J114" s="78"/>
      <c r="K114" s="77"/>
      <c r="L114" s="77"/>
      <c r="M114" s="77">
        <v>2.4500000000000002</v>
      </c>
      <c r="N114" s="27">
        <f t="shared" si="8"/>
        <v>2.4500000000000002</v>
      </c>
      <c r="O114" s="28">
        <f t="shared" si="9"/>
        <v>3.35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226</v>
      </c>
      <c r="G115" s="71"/>
      <c r="H115" s="71"/>
      <c r="I115" s="17">
        <f t="shared" si="7"/>
        <v>226</v>
      </c>
      <c r="J115" s="72"/>
      <c r="K115" s="71"/>
      <c r="L115" s="71"/>
      <c r="M115" s="71">
        <v>193</v>
      </c>
      <c r="N115" s="19">
        <f t="shared" si="8"/>
        <v>193</v>
      </c>
      <c r="O115" s="20">
        <f t="shared" si="9"/>
        <v>419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0.9</v>
      </c>
      <c r="G116" s="89"/>
      <c r="H116" s="89"/>
      <c r="I116" s="47">
        <f t="shared" si="7"/>
        <v>0.9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0.9</v>
      </c>
      <c r="P116" s="45">
        <f>SUM(O136,P111,P112,P115)</f>
        <v>546.47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56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1.67</v>
      </c>
      <c r="G121" s="68"/>
      <c r="H121" s="68">
        <v>0.13</v>
      </c>
      <c r="I121" s="11">
        <f t="shared" si="7"/>
        <v>1.7999999999999998</v>
      </c>
      <c r="J121" s="69"/>
      <c r="K121" s="68"/>
      <c r="L121" s="68"/>
      <c r="M121" s="68">
        <v>2.76</v>
      </c>
      <c r="N121" s="13">
        <f t="shared" si="8"/>
        <v>2.76</v>
      </c>
      <c r="O121" s="14">
        <f t="shared" si="9"/>
        <v>4.5599999999999996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386</v>
      </c>
      <c r="G122" s="71"/>
      <c r="H122" s="71">
        <v>43</v>
      </c>
      <c r="I122" s="17">
        <f t="shared" si="7"/>
        <v>429</v>
      </c>
      <c r="J122" s="72"/>
      <c r="K122" s="71"/>
      <c r="L122" s="71"/>
      <c r="M122" s="71">
        <v>301</v>
      </c>
      <c r="N122" s="19">
        <f t="shared" si="8"/>
        <v>301</v>
      </c>
      <c r="O122" s="20">
        <f t="shared" si="9"/>
        <v>730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1.1000000000000001</v>
      </c>
      <c r="G123" s="80"/>
      <c r="H123" s="80">
        <v>0.4</v>
      </c>
      <c r="I123" s="29">
        <f t="shared" si="7"/>
        <v>1.5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1.96</v>
      </c>
      <c r="G124" s="77"/>
      <c r="H124" s="77"/>
      <c r="I124" s="26">
        <f t="shared" si="7"/>
        <v>1.96</v>
      </c>
      <c r="J124" s="78"/>
      <c r="K124" s="77"/>
      <c r="L124" s="77">
        <v>0.15</v>
      </c>
      <c r="M124" s="77">
        <v>0.06</v>
      </c>
      <c r="N124" s="27">
        <f t="shared" si="8"/>
        <v>0.21</v>
      </c>
      <c r="O124" s="28">
        <f t="shared" si="9"/>
        <v>2.17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487</v>
      </c>
      <c r="G125" s="71"/>
      <c r="H125" s="71"/>
      <c r="I125" s="17">
        <f t="shared" si="7"/>
        <v>487</v>
      </c>
      <c r="J125" s="72"/>
      <c r="K125" s="71"/>
      <c r="L125" s="71">
        <v>20</v>
      </c>
      <c r="M125" s="71">
        <v>6</v>
      </c>
      <c r="N125" s="19">
        <f t="shared" si="8"/>
        <v>26</v>
      </c>
      <c r="O125" s="20">
        <f t="shared" si="9"/>
        <v>513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0.4</v>
      </c>
      <c r="G126" s="80"/>
      <c r="H126" s="80"/>
      <c r="I126" s="29">
        <f t="shared" si="7"/>
        <v>0.4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0.4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8.26</v>
      </c>
      <c r="G127" s="77"/>
      <c r="H127" s="77">
        <v>0.5</v>
      </c>
      <c r="I127" s="26">
        <f t="shared" si="7"/>
        <v>8.76</v>
      </c>
      <c r="J127" s="78"/>
      <c r="K127" s="77"/>
      <c r="L127" s="77"/>
      <c r="M127" s="77">
        <v>2.2999999999999998</v>
      </c>
      <c r="N127" s="27">
        <f t="shared" si="8"/>
        <v>2.2999999999999998</v>
      </c>
      <c r="O127" s="28">
        <f t="shared" si="9"/>
        <v>11.059999999999999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2079</v>
      </c>
      <c r="G128" s="71"/>
      <c r="H128" s="71">
        <v>188</v>
      </c>
      <c r="I128" s="17">
        <f t="shared" si="7"/>
        <v>2267</v>
      </c>
      <c r="J128" s="72"/>
      <c r="K128" s="71"/>
      <c r="L128" s="71"/>
      <c r="M128" s="71">
        <v>265</v>
      </c>
      <c r="N128" s="19">
        <f t="shared" si="8"/>
        <v>265</v>
      </c>
      <c r="O128" s="20">
        <f t="shared" si="9"/>
        <v>2532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1.6</v>
      </c>
      <c r="G129" s="80"/>
      <c r="H129" s="80">
        <v>1.6</v>
      </c>
      <c r="I129" s="29">
        <f t="shared" si="7"/>
        <v>3.2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3.2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0.55000000000000004</v>
      </c>
      <c r="D130" s="68"/>
      <c r="E130" s="68"/>
      <c r="F130" s="68">
        <v>26.72</v>
      </c>
      <c r="G130" s="68">
        <v>1.39</v>
      </c>
      <c r="H130" s="68">
        <v>2.3199999999999998</v>
      </c>
      <c r="I130" s="11">
        <f t="shared" si="7"/>
        <v>30.98</v>
      </c>
      <c r="J130" s="69">
        <v>0.11</v>
      </c>
      <c r="K130" s="68"/>
      <c r="L130" s="68">
        <v>68.55</v>
      </c>
      <c r="M130" s="68">
        <v>445.92</v>
      </c>
      <c r="N130" s="13">
        <f>SUM(J130:M130)</f>
        <v>514.58000000000004</v>
      </c>
      <c r="O130" s="14">
        <f t="shared" si="9"/>
        <v>545.56000000000006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226</v>
      </c>
      <c r="D131" s="71"/>
      <c r="E131" s="71"/>
      <c r="F131" s="71">
        <v>6116</v>
      </c>
      <c r="G131" s="71">
        <v>468</v>
      </c>
      <c r="H131" s="71">
        <v>745</v>
      </c>
      <c r="I131" s="17">
        <f t="shared" si="7"/>
        <v>7555</v>
      </c>
      <c r="J131" s="72">
        <v>13</v>
      </c>
      <c r="K131" s="71"/>
      <c r="L131" s="71">
        <v>7618</v>
      </c>
      <c r="M131" s="71">
        <v>46858</v>
      </c>
      <c r="N131" s="19">
        <f t="shared" si="8"/>
        <v>54489</v>
      </c>
      <c r="O131" s="20">
        <f t="shared" si="9"/>
        <v>62044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2.9</v>
      </c>
      <c r="D132" s="80"/>
      <c r="E132" s="80"/>
      <c r="F132" s="80">
        <v>25</v>
      </c>
      <c r="G132" s="80">
        <v>1.1000000000000001</v>
      </c>
      <c r="H132" s="80">
        <v>10.3</v>
      </c>
      <c r="I132" s="29">
        <f t="shared" ref="I132:I138" si="10">SUM(C132:H132)</f>
        <v>39.299999999999997</v>
      </c>
      <c r="J132" s="81">
        <v>0.1</v>
      </c>
      <c r="K132" s="80"/>
      <c r="L132" s="80">
        <v>91.3</v>
      </c>
      <c r="M132" s="80">
        <v>604.29999999999995</v>
      </c>
      <c r="N132" s="30">
        <f t="shared" ref="N132:N138" si="11">SUM(J132:M132)</f>
        <v>695.69999999999993</v>
      </c>
      <c r="O132" s="31">
        <f t="shared" ref="O132:O138" si="12">SUM(N132,I132)</f>
        <v>734.99999999999989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0.55000000000000004</v>
      </c>
      <c r="D133" s="77"/>
      <c r="E133" s="77"/>
      <c r="F133" s="77">
        <v>26.72</v>
      </c>
      <c r="G133" s="77">
        <v>1.39</v>
      </c>
      <c r="H133" s="77">
        <v>2.3199999999999998</v>
      </c>
      <c r="I133" s="26">
        <f t="shared" si="10"/>
        <v>30.98</v>
      </c>
      <c r="J133" s="78">
        <v>0.11</v>
      </c>
      <c r="K133" s="77"/>
      <c r="L133" s="77">
        <v>68.55</v>
      </c>
      <c r="M133" s="77">
        <v>444.4</v>
      </c>
      <c r="N133" s="27">
        <f t="shared" si="11"/>
        <v>513.05999999999995</v>
      </c>
      <c r="O133" s="28">
        <f t="shared" si="12"/>
        <v>544.04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226</v>
      </c>
      <c r="D134" s="71"/>
      <c r="E134" s="71"/>
      <c r="F134" s="71">
        <v>6116</v>
      </c>
      <c r="G134" s="71">
        <v>468</v>
      </c>
      <c r="H134" s="71">
        <v>745</v>
      </c>
      <c r="I134" s="17">
        <f t="shared" si="10"/>
        <v>7555</v>
      </c>
      <c r="J134" s="72">
        <v>13</v>
      </c>
      <c r="K134" s="71"/>
      <c r="L134" s="71">
        <v>7618</v>
      </c>
      <c r="M134" s="71">
        <v>46830</v>
      </c>
      <c r="N134" s="19">
        <f t="shared" si="11"/>
        <v>54461</v>
      </c>
      <c r="O134" s="20">
        <f t="shared" si="12"/>
        <v>62016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2.9</v>
      </c>
      <c r="D135" s="89"/>
      <c r="E135" s="89"/>
      <c r="F135" s="89">
        <v>25</v>
      </c>
      <c r="G135" s="89">
        <v>1.1000000000000001</v>
      </c>
      <c r="H135" s="89">
        <v>10.3</v>
      </c>
      <c r="I135" s="47">
        <f t="shared" si="10"/>
        <v>39.299999999999997</v>
      </c>
      <c r="J135" s="90">
        <v>0.1</v>
      </c>
      <c r="K135" s="89"/>
      <c r="L135" s="89">
        <v>91.3</v>
      </c>
      <c r="M135" s="89">
        <v>600.5</v>
      </c>
      <c r="N135" s="49">
        <f t="shared" si="11"/>
        <v>691.9</v>
      </c>
      <c r="O135" s="44">
        <f t="shared" si="12"/>
        <v>731.19999999999993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0.55000000000000004</v>
      </c>
      <c r="D136" s="57">
        <f t="shared" si="13"/>
        <v>0</v>
      </c>
      <c r="E136" s="57">
        <f t="shared" si="13"/>
        <v>0</v>
      </c>
      <c r="F136" s="57">
        <f t="shared" si="13"/>
        <v>26.72</v>
      </c>
      <c r="G136" s="57">
        <f t="shared" si="13"/>
        <v>1.3900000000000001</v>
      </c>
      <c r="H136" s="57">
        <f t="shared" si="13"/>
        <v>2.3199999999999998</v>
      </c>
      <c r="I136" s="58">
        <f t="shared" si="10"/>
        <v>30.98</v>
      </c>
      <c r="J136" s="59">
        <f t="shared" ref="J136:M138" si="14">SUM(J63,J66,J69,J72,J75,J78,J81,J84,J87,J90,J93,J96,J99,J102,J105,J108,J111,J114,J121,J124,J127)</f>
        <v>0.11</v>
      </c>
      <c r="K136" s="57">
        <f t="shared" si="14"/>
        <v>0</v>
      </c>
      <c r="L136" s="57">
        <f t="shared" si="14"/>
        <v>68.550000000000011</v>
      </c>
      <c r="M136" s="57">
        <f t="shared" si="14"/>
        <v>446.83</v>
      </c>
      <c r="N136" s="60">
        <f t="shared" si="11"/>
        <v>515.49</v>
      </c>
      <c r="O136" s="61">
        <f t="shared" si="12"/>
        <v>546.47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226</v>
      </c>
      <c r="D137" s="36">
        <f t="shared" si="13"/>
        <v>0</v>
      </c>
      <c r="E137" s="36">
        <f t="shared" si="13"/>
        <v>0</v>
      </c>
      <c r="F137" s="36">
        <f t="shared" si="13"/>
        <v>6116</v>
      </c>
      <c r="G137" s="36">
        <f t="shared" si="13"/>
        <v>468</v>
      </c>
      <c r="H137" s="36">
        <f t="shared" si="13"/>
        <v>745</v>
      </c>
      <c r="I137" s="17">
        <f t="shared" si="10"/>
        <v>7555</v>
      </c>
      <c r="J137" s="18">
        <f t="shared" si="14"/>
        <v>13</v>
      </c>
      <c r="K137" s="16">
        <f t="shared" si="14"/>
        <v>0</v>
      </c>
      <c r="L137" s="16">
        <f t="shared" si="14"/>
        <v>7618</v>
      </c>
      <c r="M137" s="16">
        <f t="shared" si="14"/>
        <v>46868</v>
      </c>
      <c r="N137" s="19">
        <f t="shared" si="11"/>
        <v>54499</v>
      </c>
      <c r="O137" s="20">
        <f t="shared" si="12"/>
        <v>62054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2.9</v>
      </c>
      <c r="D138" s="41">
        <f t="shared" si="13"/>
        <v>0</v>
      </c>
      <c r="E138" s="41">
        <f t="shared" si="13"/>
        <v>0</v>
      </c>
      <c r="F138" s="41">
        <f t="shared" si="13"/>
        <v>25.000000000000004</v>
      </c>
      <c r="G138" s="41">
        <f t="shared" si="13"/>
        <v>1.1000000000000001</v>
      </c>
      <c r="H138" s="41">
        <f t="shared" si="13"/>
        <v>10.299999999999999</v>
      </c>
      <c r="I138" s="47">
        <f t="shared" si="10"/>
        <v>39.300000000000004</v>
      </c>
      <c r="J138" s="48">
        <f t="shared" si="14"/>
        <v>0.1</v>
      </c>
      <c r="K138" s="46">
        <f t="shared" si="14"/>
        <v>0</v>
      </c>
      <c r="L138" s="46">
        <f t="shared" si="14"/>
        <v>91.3</v>
      </c>
      <c r="M138" s="46">
        <f t="shared" si="14"/>
        <v>605.70000000000005</v>
      </c>
      <c r="N138" s="49">
        <f t="shared" si="11"/>
        <v>697.1</v>
      </c>
      <c r="O138" s="44">
        <f t="shared" si="12"/>
        <v>736.4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9</v>
      </c>
      <c r="F3" s="104" t="s">
        <v>63</v>
      </c>
      <c r="G3" s="104" t="s">
        <v>44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54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5.03</v>
      </c>
      <c r="N8" s="27">
        <f t="shared" si="1"/>
        <v>5.03</v>
      </c>
      <c r="O8" s="28">
        <f t="shared" si="2"/>
        <v>5.03</v>
      </c>
      <c r="P8" s="21" t="s">
        <v>25</v>
      </c>
      <c r="Q8" s="134" t="s">
        <v>89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33</v>
      </c>
      <c r="N9" s="19">
        <f t="shared" si="1"/>
        <v>33</v>
      </c>
      <c r="O9" s="20">
        <f t="shared" si="2"/>
        <v>33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4.3</v>
      </c>
      <c r="N10" s="30">
        <f t="shared" si="1"/>
        <v>4.3</v>
      </c>
      <c r="O10" s="31">
        <f t="shared" si="2"/>
        <v>4.3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3.1</v>
      </c>
      <c r="N11" s="27">
        <f t="shared" si="1"/>
        <v>3.1</v>
      </c>
      <c r="O11" s="28">
        <f t="shared" si="2"/>
        <v>3.1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65</v>
      </c>
      <c r="N12" s="19">
        <f t="shared" si="1"/>
        <v>65</v>
      </c>
      <c r="O12" s="20">
        <f t="shared" si="2"/>
        <v>65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5.4</v>
      </c>
      <c r="N13" s="30">
        <f t="shared" si="1"/>
        <v>5.4</v>
      </c>
      <c r="O13" s="31">
        <f t="shared" si="2"/>
        <v>5.4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1.77</v>
      </c>
      <c r="M14" s="77">
        <v>1.9</v>
      </c>
      <c r="N14" s="27">
        <f t="shared" si="1"/>
        <v>3.67</v>
      </c>
      <c r="O14" s="28">
        <f t="shared" si="2"/>
        <v>3.67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50</v>
      </c>
      <c r="M15" s="71">
        <v>51</v>
      </c>
      <c r="N15" s="19">
        <f t="shared" si="1"/>
        <v>101</v>
      </c>
      <c r="O15" s="20">
        <f t="shared" si="2"/>
        <v>101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3.4</v>
      </c>
      <c r="M16" s="80">
        <v>3.4</v>
      </c>
      <c r="N16" s="30">
        <f t="shared" si="1"/>
        <v>6.8</v>
      </c>
      <c r="O16" s="31">
        <f t="shared" si="2"/>
        <v>6.8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>
        <v>0.66</v>
      </c>
      <c r="K17" s="77"/>
      <c r="L17" s="77">
        <v>0.45</v>
      </c>
      <c r="M17" s="77">
        <v>7.58</v>
      </c>
      <c r="N17" s="27">
        <f t="shared" si="1"/>
        <v>8.69</v>
      </c>
      <c r="O17" s="28">
        <f t="shared" si="2"/>
        <v>8.69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>
        <v>27</v>
      </c>
      <c r="K18" s="71"/>
      <c r="L18" s="71">
        <v>19</v>
      </c>
      <c r="M18" s="71">
        <v>272</v>
      </c>
      <c r="N18" s="19">
        <f t="shared" si="1"/>
        <v>318</v>
      </c>
      <c r="O18" s="20">
        <f t="shared" si="2"/>
        <v>318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>
        <v>1.5</v>
      </c>
      <c r="K19" s="80"/>
      <c r="L19" s="80">
        <v>1.1000000000000001</v>
      </c>
      <c r="M19" s="80">
        <v>14</v>
      </c>
      <c r="N19" s="30">
        <f t="shared" si="1"/>
        <v>16.600000000000001</v>
      </c>
      <c r="O19" s="31">
        <f t="shared" si="2"/>
        <v>16.600000000000001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>
        <v>1.22</v>
      </c>
      <c r="K20" s="77"/>
      <c r="L20" s="77">
        <v>3.16</v>
      </c>
      <c r="M20" s="77">
        <v>7.14</v>
      </c>
      <c r="N20" s="27">
        <f t="shared" si="1"/>
        <v>11.52</v>
      </c>
      <c r="O20" s="28">
        <f t="shared" si="2"/>
        <v>11.52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>
        <v>63</v>
      </c>
      <c r="K21" s="71"/>
      <c r="L21" s="71">
        <v>172</v>
      </c>
      <c r="M21" s="71">
        <v>296</v>
      </c>
      <c r="N21" s="19">
        <f t="shared" si="1"/>
        <v>531</v>
      </c>
      <c r="O21" s="20">
        <f t="shared" si="2"/>
        <v>531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>
        <v>2.6</v>
      </c>
      <c r="K22" s="80"/>
      <c r="L22" s="80">
        <v>7.1</v>
      </c>
      <c r="M22" s="80">
        <v>11.8</v>
      </c>
      <c r="N22" s="30">
        <f t="shared" si="1"/>
        <v>21.5</v>
      </c>
      <c r="O22" s="31">
        <f t="shared" si="2"/>
        <v>21.5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>
        <v>1.57</v>
      </c>
      <c r="K23" s="77"/>
      <c r="L23" s="77">
        <v>8.39</v>
      </c>
      <c r="M23" s="77">
        <v>14.84</v>
      </c>
      <c r="N23" s="27">
        <f t="shared" si="1"/>
        <v>24.8</v>
      </c>
      <c r="O23" s="28">
        <f t="shared" si="2"/>
        <v>24.8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>
        <v>93</v>
      </c>
      <c r="K24" s="71"/>
      <c r="L24" s="71">
        <v>508</v>
      </c>
      <c r="M24" s="71">
        <v>877</v>
      </c>
      <c r="N24" s="19">
        <f t="shared" si="1"/>
        <v>1478</v>
      </c>
      <c r="O24" s="20">
        <f t="shared" si="2"/>
        <v>1478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>
        <v>3.1</v>
      </c>
      <c r="K25" s="80"/>
      <c r="L25" s="80">
        <v>15.9</v>
      </c>
      <c r="M25" s="80">
        <v>27</v>
      </c>
      <c r="N25" s="30">
        <f t="shared" si="1"/>
        <v>46</v>
      </c>
      <c r="O25" s="31">
        <f t="shared" si="2"/>
        <v>46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0.27</v>
      </c>
      <c r="G26" s="77"/>
      <c r="H26" s="77"/>
      <c r="I26" s="26">
        <f t="shared" si="0"/>
        <v>0.27</v>
      </c>
      <c r="J26" s="78">
        <v>0.25</v>
      </c>
      <c r="K26" s="77"/>
      <c r="L26" s="77">
        <v>12.16</v>
      </c>
      <c r="M26" s="77">
        <v>11.46</v>
      </c>
      <c r="N26" s="27">
        <f t="shared" si="1"/>
        <v>23.87</v>
      </c>
      <c r="O26" s="28">
        <f t="shared" si="2"/>
        <v>24.14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51</v>
      </c>
      <c r="G27" s="71"/>
      <c r="H27" s="71"/>
      <c r="I27" s="17">
        <f t="shared" si="0"/>
        <v>51</v>
      </c>
      <c r="J27" s="72">
        <v>19</v>
      </c>
      <c r="K27" s="71"/>
      <c r="L27" s="71">
        <v>872</v>
      </c>
      <c r="M27" s="71">
        <v>747</v>
      </c>
      <c r="N27" s="19">
        <f t="shared" si="1"/>
        <v>1638</v>
      </c>
      <c r="O27" s="20">
        <f t="shared" si="2"/>
        <v>1689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</v>
      </c>
      <c r="G28" s="80"/>
      <c r="H28" s="80"/>
      <c r="I28" s="29">
        <f t="shared" si="0"/>
        <v>1</v>
      </c>
      <c r="J28" s="81">
        <v>0.6</v>
      </c>
      <c r="K28" s="80"/>
      <c r="L28" s="80">
        <v>26.2</v>
      </c>
      <c r="M28" s="80">
        <v>22.9</v>
      </c>
      <c r="N28" s="30">
        <f t="shared" si="1"/>
        <v>49.7</v>
      </c>
      <c r="O28" s="31">
        <f t="shared" si="2"/>
        <v>50.7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1.31</v>
      </c>
      <c r="G29" s="77"/>
      <c r="H29" s="77">
        <v>0.81</v>
      </c>
      <c r="I29" s="26">
        <f t="shared" si="0"/>
        <v>2.12</v>
      </c>
      <c r="J29" s="78"/>
      <c r="K29" s="77"/>
      <c r="L29" s="77">
        <v>5.03</v>
      </c>
      <c r="M29" s="77">
        <v>6.18</v>
      </c>
      <c r="N29" s="27">
        <f t="shared" si="1"/>
        <v>11.21</v>
      </c>
      <c r="O29" s="28">
        <f t="shared" si="2"/>
        <v>13.330000000000002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259</v>
      </c>
      <c r="G30" s="71"/>
      <c r="H30" s="71">
        <v>90</v>
      </c>
      <c r="I30" s="17">
        <f t="shared" si="0"/>
        <v>349</v>
      </c>
      <c r="J30" s="72"/>
      <c r="K30" s="71"/>
      <c r="L30" s="71">
        <v>407</v>
      </c>
      <c r="M30" s="71">
        <v>455</v>
      </c>
      <c r="N30" s="19">
        <f t="shared" si="1"/>
        <v>862</v>
      </c>
      <c r="O30" s="20">
        <f t="shared" si="2"/>
        <v>1211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3.9</v>
      </c>
      <c r="G31" s="80"/>
      <c r="H31" s="80">
        <v>3.3</v>
      </c>
      <c r="I31" s="29">
        <f t="shared" si="0"/>
        <v>7.1999999999999993</v>
      </c>
      <c r="J31" s="81"/>
      <c r="K31" s="80"/>
      <c r="L31" s="80">
        <v>11.5</v>
      </c>
      <c r="M31" s="80">
        <v>12.7</v>
      </c>
      <c r="N31" s="30">
        <f t="shared" si="1"/>
        <v>24.2</v>
      </c>
      <c r="O31" s="31">
        <f t="shared" si="2"/>
        <v>31.4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0.64</v>
      </c>
      <c r="G32" s="77"/>
      <c r="H32" s="77"/>
      <c r="I32" s="26">
        <f t="shared" si="0"/>
        <v>0.64</v>
      </c>
      <c r="J32" s="78">
        <v>1.31</v>
      </c>
      <c r="K32" s="77"/>
      <c r="L32" s="77">
        <v>5.51</v>
      </c>
      <c r="M32" s="77">
        <v>11.72</v>
      </c>
      <c r="N32" s="27">
        <f t="shared" si="1"/>
        <v>18.54</v>
      </c>
      <c r="O32" s="28">
        <f t="shared" si="2"/>
        <v>19.18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133</v>
      </c>
      <c r="G33" s="71"/>
      <c r="H33" s="71"/>
      <c r="I33" s="17">
        <f t="shared" si="0"/>
        <v>133</v>
      </c>
      <c r="J33" s="72">
        <v>121</v>
      </c>
      <c r="K33" s="71"/>
      <c r="L33" s="71">
        <v>506</v>
      </c>
      <c r="M33" s="71">
        <v>863</v>
      </c>
      <c r="N33" s="19">
        <f t="shared" si="1"/>
        <v>1490</v>
      </c>
      <c r="O33" s="20">
        <f t="shared" si="2"/>
        <v>1623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1.8</v>
      </c>
      <c r="G34" s="80"/>
      <c r="H34" s="80"/>
      <c r="I34" s="29">
        <f t="shared" si="0"/>
        <v>1.8</v>
      </c>
      <c r="J34" s="81">
        <v>3.1</v>
      </c>
      <c r="K34" s="80"/>
      <c r="L34" s="80">
        <v>12.9</v>
      </c>
      <c r="M34" s="80">
        <v>21.7</v>
      </c>
      <c r="N34" s="30">
        <f t="shared" si="1"/>
        <v>37.700000000000003</v>
      </c>
      <c r="O34" s="31">
        <f t="shared" si="2"/>
        <v>39.5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2.0499999999999998</v>
      </c>
      <c r="G35" s="77"/>
      <c r="H35" s="77">
        <v>1.4</v>
      </c>
      <c r="I35" s="26">
        <f t="shared" si="0"/>
        <v>3.4499999999999997</v>
      </c>
      <c r="J35" s="78">
        <v>1.1299999999999999</v>
      </c>
      <c r="K35" s="77"/>
      <c r="L35" s="77">
        <v>5.8</v>
      </c>
      <c r="M35" s="77">
        <v>22.93</v>
      </c>
      <c r="N35" s="27">
        <f t="shared" si="1"/>
        <v>29.86</v>
      </c>
      <c r="O35" s="28">
        <f t="shared" si="2"/>
        <v>33.31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454</v>
      </c>
      <c r="G36" s="71"/>
      <c r="H36" s="71">
        <v>245</v>
      </c>
      <c r="I36" s="17">
        <f t="shared" si="0"/>
        <v>699</v>
      </c>
      <c r="J36" s="72">
        <v>113</v>
      </c>
      <c r="K36" s="71"/>
      <c r="L36" s="71">
        <v>595</v>
      </c>
      <c r="M36" s="71">
        <v>1961</v>
      </c>
      <c r="N36" s="19">
        <f t="shared" si="1"/>
        <v>2669</v>
      </c>
      <c r="O36" s="20">
        <f t="shared" si="2"/>
        <v>3368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5.2</v>
      </c>
      <c r="G37" s="80"/>
      <c r="H37" s="80">
        <v>6.1</v>
      </c>
      <c r="I37" s="29">
        <f t="shared" ref="I37:I50" si="3">SUM(C37:H37)</f>
        <v>11.3</v>
      </c>
      <c r="J37" s="81">
        <v>2.2000000000000002</v>
      </c>
      <c r="K37" s="80"/>
      <c r="L37" s="80">
        <v>12</v>
      </c>
      <c r="M37" s="80">
        <v>37.6</v>
      </c>
      <c r="N37" s="30">
        <f t="shared" si="1"/>
        <v>51.8</v>
      </c>
      <c r="O37" s="31">
        <f t="shared" si="2"/>
        <v>63.099999999999994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4.6900000000000004</v>
      </c>
      <c r="G38" s="77">
        <v>0.45</v>
      </c>
      <c r="H38" s="77">
        <v>2.09</v>
      </c>
      <c r="I38" s="26">
        <f t="shared" si="3"/>
        <v>7.23</v>
      </c>
      <c r="J38" s="78">
        <v>0.49</v>
      </c>
      <c r="K38" s="77"/>
      <c r="L38" s="77">
        <v>7.52</v>
      </c>
      <c r="M38" s="77">
        <v>62.38</v>
      </c>
      <c r="N38" s="27">
        <f t="shared" si="1"/>
        <v>70.39</v>
      </c>
      <c r="O38" s="28">
        <f t="shared" si="2"/>
        <v>77.62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1088</v>
      </c>
      <c r="G39" s="71">
        <v>156</v>
      </c>
      <c r="H39" s="71">
        <v>474</v>
      </c>
      <c r="I39" s="17">
        <f t="shared" si="3"/>
        <v>1718</v>
      </c>
      <c r="J39" s="72">
        <v>54</v>
      </c>
      <c r="K39" s="71"/>
      <c r="L39" s="71">
        <v>827</v>
      </c>
      <c r="M39" s="71">
        <v>5713</v>
      </c>
      <c r="N39" s="19">
        <f t="shared" si="1"/>
        <v>6594</v>
      </c>
      <c r="O39" s="20">
        <f t="shared" si="2"/>
        <v>8312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9.5</v>
      </c>
      <c r="G40" s="80">
        <v>1.4</v>
      </c>
      <c r="H40" s="80">
        <v>10</v>
      </c>
      <c r="I40" s="29">
        <f t="shared" si="3"/>
        <v>20.9</v>
      </c>
      <c r="J40" s="81">
        <v>0.8</v>
      </c>
      <c r="K40" s="80"/>
      <c r="L40" s="80">
        <v>15.7</v>
      </c>
      <c r="M40" s="80">
        <v>103</v>
      </c>
      <c r="N40" s="30">
        <f t="shared" si="1"/>
        <v>119.5</v>
      </c>
      <c r="O40" s="31">
        <f t="shared" si="2"/>
        <v>140.4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12.71</v>
      </c>
      <c r="G41" s="77"/>
      <c r="H41" s="77">
        <v>3.65</v>
      </c>
      <c r="I41" s="26">
        <f t="shared" si="3"/>
        <v>16.36</v>
      </c>
      <c r="J41" s="78">
        <v>3.81</v>
      </c>
      <c r="K41" s="77"/>
      <c r="L41" s="77">
        <v>18.399999999999999</v>
      </c>
      <c r="M41" s="77">
        <v>148.65</v>
      </c>
      <c r="N41" s="27">
        <f t="shared" si="1"/>
        <v>170.86</v>
      </c>
      <c r="O41" s="28">
        <f t="shared" si="2"/>
        <v>187.22000000000003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3067</v>
      </c>
      <c r="G42" s="71"/>
      <c r="H42" s="71">
        <v>713</v>
      </c>
      <c r="I42" s="17">
        <f t="shared" si="3"/>
        <v>3780</v>
      </c>
      <c r="J42" s="72">
        <v>445</v>
      </c>
      <c r="K42" s="71"/>
      <c r="L42" s="71">
        <v>2082</v>
      </c>
      <c r="M42" s="71">
        <v>13413</v>
      </c>
      <c r="N42" s="19">
        <f t="shared" si="1"/>
        <v>15940</v>
      </c>
      <c r="O42" s="20">
        <f t="shared" si="2"/>
        <v>19720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26</v>
      </c>
      <c r="G43" s="80"/>
      <c r="H43" s="80">
        <v>14.3</v>
      </c>
      <c r="I43" s="29">
        <f t="shared" si="3"/>
        <v>40.299999999999997</v>
      </c>
      <c r="J43" s="81">
        <v>6.6</v>
      </c>
      <c r="K43" s="80"/>
      <c r="L43" s="80">
        <v>28.9</v>
      </c>
      <c r="M43" s="80">
        <v>190.7</v>
      </c>
      <c r="N43" s="30">
        <f t="shared" si="1"/>
        <v>226.2</v>
      </c>
      <c r="O43" s="31">
        <f t="shared" si="2"/>
        <v>266.5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17.8</v>
      </c>
      <c r="G44" s="77"/>
      <c r="H44" s="77">
        <v>1.48</v>
      </c>
      <c r="I44" s="26">
        <f t="shared" si="3"/>
        <v>19.28</v>
      </c>
      <c r="J44" s="78">
        <v>4.05</v>
      </c>
      <c r="K44" s="77"/>
      <c r="L44" s="77">
        <v>12.68</v>
      </c>
      <c r="M44" s="77">
        <v>155.85</v>
      </c>
      <c r="N44" s="27">
        <f t="shared" si="1"/>
        <v>172.57999999999998</v>
      </c>
      <c r="O44" s="28">
        <f t="shared" si="2"/>
        <v>191.85999999999999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4190</v>
      </c>
      <c r="G45" s="71"/>
      <c r="H45" s="71">
        <v>368</v>
      </c>
      <c r="I45" s="17">
        <f t="shared" si="3"/>
        <v>4558</v>
      </c>
      <c r="J45" s="72">
        <v>485</v>
      </c>
      <c r="K45" s="71"/>
      <c r="L45" s="71">
        <v>1580</v>
      </c>
      <c r="M45" s="71">
        <v>15361</v>
      </c>
      <c r="N45" s="19">
        <f t="shared" si="1"/>
        <v>17426</v>
      </c>
      <c r="O45" s="20">
        <f t="shared" si="2"/>
        <v>21984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26.7</v>
      </c>
      <c r="G46" s="80"/>
      <c r="H46" s="80">
        <v>6.6</v>
      </c>
      <c r="I46" s="29">
        <f t="shared" si="3"/>
        <v>33.299999999999997</v>
      </c>
      <c r="J46" s="81">
        <v>4.2</v>
      </c>
      <c r="K46" s="80"/>
      <c r="L46" s="80">
        <v>14.7</v>
      </c>
      <c r="M46" s="80">
        <v>165.5</v>
      </c>
      <c r="N46" s="30">
        <f t="shared" si="1"/>
        <v>184.4</v>
      </c>
      <c r="O46" s="31">
        <f t="shared" si="2"/>
        <v>217.7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122.74</v>
      </c>
      <c r="G47" s="77"/>
      <c r="H47" s="77">
        <v>109.46</v>
      </c>
      <c r="I47" s="26">
        <f t="shared" si="3"/>
        <v>232.2</v>
      </c>
      <c r="J47" s="78">
        <v>3.9</v>
      </c>
      <c r="K47" s="77"/>
      <c r="L47" s="77">
        <v>82.43</v>
      </c>
      <c r="M47" s="77">
        <v>421.65</v>
      </c>
      <c r="N47" s="27">
        <f t="shared" si="1"/>
        <v>507.98</v>
      </c>
      <c r="O47" s="28">
        <f t="shared" si="2"/>
        <v>740.18000000000006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31788</v>
      </c>
      <c r="G48" s="71"/>
      <c r="H48" s="71">
        <v>40601</v>
      </c>
      <c r="I48" s="17">
        <f t="shared" si="3"/>
        <v>72389</v>
      </c>
      <c r="J48" s="72">
        <v>511</v>
      </c>
      <c r="K48" s="71"/>
      <c r="L48" s="71">
        <v>9535</v>
      </c>
      <c r="M48" s="71">
        <v>45083</v>
      </c>
      <c r="N48" s="19">
        <f t="shared" si="1"/>
        <v>55129</v>
      </c>
      <c r="O48" s="20">
        <f t="shared" si="2"/>
        <v>127518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121.1</v>
      </c>
      <c r="G49" s="80"/>
      <c r="H49" s="80">
        <v>125.8</v>
      </c>
      <c r="I49" s="29">
        <f t="shared" si="3"/>
        <v>246.89999999999998</v>
      </c>
      <c r="J49" s="81">
        <v>2.9</v>
      </c>
      <c r="K49" s="80"/>
      <c r="L49" s="80">
        <v>30.2</v>
      </c>
      <c r="M49" s="80">
        <v>63.2</v>
      </c>
      <c r="N49" s="30">
        <f t="shared" si="1"/>
        <v>96.300000000000011</v>
      </c>
      <c r="O49" s="31">
        <f t="shared" si="2"/>
        <v>343.2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162.21</v>
      </c>
      <c r="G50" s="68">
        <v>0.45</v>
      </c>
      <c r="H50" s="68">
        <v>118.89</v>
      </c>
      <c r="I50" s="11">
        <f t="shared" si="3"/>
        <v>281.55</v>
      </c>
      <c r="J50" s="69">
        <v>18.39</v>
      </c>
      <c r="K50" s="68"/>
      <c r="L50" s="68">
        <v>163.30000000000001</v>
      </c>
      <c r="M50" s="68">
        <v>875.38</v>
      </c>
      <c r="N50" s="13">
        <f t="shared" si="1"/>
        <v>1057.07</v>
      </c>
      <c r="O50" s="14">
        <f t="shared" si="2"/>
        <v>1338.62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41030</v>
      </c>
      <c r="G51" s="71">
        <v>156</v>
      </c>
      <c r="H51" s="71">
        <v>42491</v>
      </c>
      <c r="I51" s="17">
        <f t="shared" ref="I51:I58" si="4">SUM(C51:H51)</f>
        <v>83677</v>
      </c>
      <c r="J51" s="72">
        <v>1931</v>
      </c>
      <c r="K51" s="71"/>
      <c r="L51" s="71">
        <v>17153</v>
      </c>
      <c r="M51" s="71">
        <v>85157</v>
      </c>
      <c r="N51" s="19">
        <f t="shared" si="1"/>
        <v>104241</v>
      </c>
      <c r="O51" s="20">
        <f>SUM(N51,I51)</f>
        <v>187918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195.2</v>
      </c>
      <c r="G52" s="80">
        <v>1.4</v>
      </c>
      <c r="H52" s="80">
        <v>166.1</v>
      </c>
      <c r="I52" s="29">
        <f t="shared" si="4"/>
        <v>362.7</v>
      </c>
      <c r="J52" s="81">
        <v>27.6</v>
      </c>
      <c r="K52" s="80"/>
      <c r="L52" s="80">
        <v>179.6</v>
      </c>
      <c r="M52" s="80">
        <v>678.9</v>
      </c>
      <c r="N52" s="30">
        <f t="shared" si="1"/>
        <v>886.09999999999991</v>
      </c>
      <c r="O52" s="31">
        <f t="shared" si="2"/>
        <v>1248.8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162.21</v>
      </c>
      <c r="G53" s="77">
        <v>0.45</v>
      </c>
      <c r="H53" s="77">
        <v>116.68</v>
      </c>
      <c r="I53" s="26">
        <f t="shared" si="4"/>
        <v>279.34000000000003</v>
      </c>
      <c r="J53" s="78">
        <v>18.39</v>
      </c>
      <c r="K53" s="77"/>
      <c r="L53" s="77">
        <v>161.53</v>
      </c>
      <c r="M53" s="77">
        <v>872.28</v>
      </c>
      <c r="N53" s="27">
        <f t="shared" si="1"/>
        <v>1052.2</v>
      </c>
      <c r="O53" s="28">
        <f t="shared" si="2"/>
        <v>1331.54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41030</v>
      </c>
      <c r="G54" s="71">
        <v>156</v>
      </c>
      <c r="H54" s="71">
        <v>42156</v>
      </c>
      <c r="I54" s="17">
        <f t="shared" si="4"/>
        <v>83342</v>
      </c>
      <c r="J54" s="72">
        <v>1931</v>
      </c>
      <c r="K54" s="71"/>
      <c r="L54" s="71">
        <v>17103</v>
      </c>
      <c r="M54" s="71">
        <v>85092</v>
      </c>
      <c r="N54" s="19">
        <f t="shared" si="1"/>
        <v>104126</v>
      </c>
      <c r="O54" s="20">
        <f t="shared" si="2"/>
        <v>187468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195.2</v>
      </c>
      <c r="G55" s="74">
        <v>1.4</v>
      </c>
      <c r="H55" s="74">
        <v>156.69999999999999</v>
      </c>
      <c r="I55" s="23">
        <f t="shared" si="4"/>
        <v>353.29999999999995</v>
      </c>
      <c r="J55" s="75">
        <v>27.6</v>
      </c>
      <c r="K55" s="74"/>
      <c r="L55" s="74">
        <v>176.2</v>
      </c>
      <c r="M55" s="74">
        <v>673.5</v>
      </c>
      <c r="N55" s="23">
        <f t="shared" si="1"/>
        <v>877.3</v>
      </c>
      <c r="O55" s="25">
        <f t="shared" si="2"/>
        <v>1230.5999999999999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162.20999999999998</v>
      </c>
      <c r="G56" s="10">
        <f t="shared" si="5"/>
        <v>0.45</v>
      </c>
      <c r="H56" s="10">
        <f t="shared" si="5"/>
        <v>118.88999999999999</v>
      </c>
      <c r="I56" s="34">
        <f>SUM(C56:H56)</f>
        <v>281.54999999999995</v>
      </c>
      <c r="J56" s="33">
        <f>SUM(J5,J8,J11,J14,J17,J20,J23,J26,J29,J32,J35,J38,J41,J44,J47)</f>
        <v>18.389999999999997</v>
      </c>
      <c r="K56" s="10">
        <f>SUM(K5,K8,K11,K14,K17,K20,K23,K26,K29,K32,K35,K38,K41,K44,K47)</f>
        <v>0</v>
      </c>
      <c r="L56" s="10">
        <f>SUM(L5,L8,L11,L14,L17,L20,L23,L26,L29,L32,L35,L38,L41,L44,L47)</f>
        <v>163.30000000000001</v>
      </c>
      <c r="M56" s="10">
        <f>SUM(M5,M8,M11,M14,M17,M20,M23,M26,M29,M32,M35,M38,M41,M44,M47)</f>
        <v>880.41</v>
      </c>
      <c r="N56" s="12">
        <f t="shared" si="1"/>
        <v>1062.0999999999999</v>
      </c>
      <c r="O56" s="14">
        <f t="shared" si="2"/>
        <v>1343.6499999999999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0</v>
      </c>
      <c r="F57" s="36">
        <f t="shared" si="5"/>
        <v>41030</v>
      </c>
      <c r="G57" s="36">
        <f t="shared" si="5"/>
        <v>156</v>
      </c>
      <c r="H57" s="36">
        <f t="shared" si="5"/>
        <v>42491</v>
      </c>
      <c r="I57" s="37">
        <f t="shared" si="4"/>
        <v>83677</v>
      </c>
      <c r="J57" s="35">
        <f t="shared" ref="J57:M58" si="6">SUM(J6,J9,J12,J15,J18,J21,J24,J27,J30,J33,J36,J39,J42,J45,J48)</f>
        <v>1931</v>
      </c>
      <c r="K57" s="36">
        <f t="shared" si="6"/>
        <v>0</v>
      </c>
      <c r="L57" s="36">
        <f t="shared" si="6"/>
        <v>17153</v>
      </c>
      <c r="M57" s="36">
        <f t="shared" si="6"/>
        <v>85190</v>
      </c>
      <c r="N57" s="38">
        <f t="shared" si="1"/>
        <v>104274</v>
      </c>
      <c r="O57" s="20">
        <f t="shared" si="2"/>
        <v>187951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195.2</v>
      </c>
      <c r="G58" s="41">
        <f t="shared" si="5"/>
        <v>1.4</v>
      </c>
      <c r="H58" s="41">
        <f t="shared" si="5"/>
        <v>166.1</v>
      </c>
      <c r="I58" s="42">
        <f t="shared" si="4"/>
        <v>362.7</v>
      </c>
      <c r="J58" s="40">
        <f t="shared" si="6"/>
        <v>27.599999999999998</v>
      </c>
      <c r="K58" s="41">
        <f t="shared" si="6"/>
        <v>0</v>
      </c>
      <c r="L58" s="41">
        <f t="shared" si="6"/>
        <v>179.6</v>
      </c>
      <c r="M58" s="41">
        <f t="shared" si="6"/>
        <v>683.2</v>
      </c>
      <c r="N58" s="43">
        <f t="shared" si="1"/>
        <v>890.40000000000009</v>
      </c>
      <c r="O58" s="44">
        <f t="shared" si="2"/>
        <v>1253.1000000000001</v>
      </c>
      <c r="P58" s="45">
        <f>SUM(O56,P53,P54,P57)</f>
        <v>1343.6499999999999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47</v>
      </c>
      <c r="E61" s="104" t="s">
        <v>43</v>
      </c>
      <c r="F61" s="104" t="s">
        <v>68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65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54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5.03</v>
      </c>
      <c r="N66" s="27">
        <f t="shared" si="8"/>
        <v>5.03</v>
      </c>
      <c r="O66" s="28">
        <f t="shared" si="9"/>
        <v>5.03</v>
      </c>
      <c r="P66" s="21" t="s">
        <v>25</v>
      </c>
      <c r="Q66" s="134" t="s">
        <v>89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33</v>
      </c>
      <c r="N67" s="19">
        <f t="shared" si="8"/>
        <v>33</v>
      </c>
      <c r="O67" s="20">
        <f t="shared" si="9"/>
        <v>33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4.3</v>
      </c>
      <c r="N68" s="30">
        <f t="shared" si="8"/>
        <v>4.3</v>
      </c>
      <c r="O68" s="31">
        <f t="shared" si="9"/>
        <v>4.3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3.1</v>
      </c>
      <c r="N69" s="27">
        <f t="shared" si="8"/>
        <v>3.1</v>
      </c>
      <c r="O69" s="28">
        <f t="shared" si="9"/>
        <v>3.1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65</v>
      </c>
      <c r="N70" s="19">
        <f t="shared" si="8"/>
        <v>65</v>
      </c>
      <c r="O70" s="20">
        <f t="shared" si="9"/>
        <v>65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5.4</v>
      </c>
      <c r="N71" s="30">
        <f t="shared" si="8"/>
        <v>5.4</v>
      </c>
      <c r="O71" s="31">
        <f t="shared" si="9"/>
        <v>5.4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1.77</v>
      </c>
      <c r="M72" s="77">
        <v>1.9</v>
      </c>
      <c r="N72" s="27">
        <f t="shared" si="8"/>
        <v>3.67</v>
      </c>
      <c r="O72" s="28">
        <f t="shared" si="9"/>
        <v>3.67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50</v>
      </c>
      <c r="M73" s="71">
        <v>51</v>
      </c>
      <c r="N73" s="19">
        <f t="shared" si="8"/>
        <v>101</v>
      </c>
      <c r="O73" s="20">
        <f t="shared" si="9"/>
        <v>101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3.4</v>
      </c>
      <c r="M74" s="80">
        <v>3.4</v>
      </c>
      <c r="N74" s="30">
        <f t="shared" si="8"/>
        <v>6.8</v>
      </c>
      <c r="O74" s="31">
        <f t="shared" si="9"/>
        <v>6.8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>
        <v>0.66</v>
      </c>
      <c r="K75" s="77"/>
      <c r="L75" s="77">
        <v>0.45</v>
      </c>
      <c r="M75" s="77">
        <v>7.58</v>
      </c>
      <c r="N75" s="27">
        <f t="shared" si="8"/>
        <v>8.69</v>
      </c>
      <c r="O75" s="28">
        <f t="shared" si="9"/>
        <v>8.69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>
        <v>27</v>
      </c>
      <c r="K76" s="71"/>
      <c r="L76" s="71">
        <v>19</v>
      </c>
      <c r="M76" s="71">
        <v>272</v>
      </c>
      <c r="N76" s="19">
        <f t="shared" si="8"/>
        <v>318</v>
      </c>
      <c r="O76" s="20">
        <f t="shared" si="9"/>
        <v>318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>
        <v>1.5</v>
      </c>
      <c r="K77" s="80"/>
      <c r="L77" s="80">
        <v>1.1000000000000001</v>
      </c>
      <c r="M77" s="80">
        <v>14</v>
      </c>
      <c r="N77" s="30">
        <f t="shared" si="8"/>
        <v>16.600000000000001</v>
      </c>
      <c r="O77" s="31">
        <f t="shared" si="9"/>
        <v>16.600000000000001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>
        <v>1.22</v>
      </c>
      <c r="K78" s="77"/>
      <c r="L78" s="77">
        <v>3.16</v>
      </c>
      <c r="M78" s="77">
        <v>7.14</v>
      </c>
      <c r="N78" s="27">
        <f t="shared" si="8"/>
        <v>11.52</v>
      </c>
      <c r="O78" s="28">
        <f t="shared" si="9"/>
        <v>11.52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>
        <v>63</v>
      </c>
      <c r="K79" s="71"/>
      <c r="L79" s="71">
        <v>172</v>
      </c>
      <c r="M79" s="71">
        <v>296</v>
      </c>
      <c r="N79" s="19">
        <f t="shared" si="8"/>
        <v>531</v>
      </c>
      <c r="O79" s="20">
        <f t="shared" si="9"/>
        <v>531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>
        <v>2.6</v>
      </c>
      <c r="K80" s="80"/>
      <c r="L80" s="80">
        <v>7.1</v>
      </c>
      <c r="M80" s="80">
        <v>11.8</v>
      </c>
      <c r="N80" s="30">
        <f t="shared" si="8"/>
        <v>21.5</v>
      </c>
      <c r="O80" s="31">
        <f t="shared" si="9"/>
        <v>21.5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>
        <v>1.57</v>
      </c>
      <c r="K81" s="77"/>
      <c r="L81" s="77">
        <v>8.39</v>
      </c>
      <c r="M81" s="77">
        <v>14.84</v>
      </c>
      <c r="N81" s="27">
        <f t="shared" si="8"/>
        <v>24.8</v>
      </c>
      <c r="O81" s="28">
        <f t="shared" si="9"/>
        <v>24.8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>
        <v>93</v>
      </c>
      <c r="K82" s="71"/>
      <c r="L82" s="71">
        <v>508</v>
      </c>
      <c r="M82" s="71">
        <v>877</v>
      </c>
      <c r="N82" s="19">
        <f t="shared" si="8"/>
        <v>1478</v>
      </c>
      <c r="O82" s="20">
        <f t="shared" si="9"/>
        <v>1478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>
        <v>3.1</v>
      </c>
      <c r="K83" s="80"/>
      <c r="L83" s="80">
        <v>15.9</v>
      </c>
      <c r="M83" s="80">
        <v>27</v>
      </c>
      <c r="N83" s="30">
        <f t="shared" si="8"/>
        <v>46</v>
      </c>
      <c r="O83" s="31">
        <f t="shared" si="9"/>
        <v>46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0.27</v>
      </c>
      <c r="G84" s="77"/>
      <c r="H84" s="77"/>
      <c r="I84" s="26">
        <f t="shared" si="7"/>
        <v>0.27</v>
      </c>
      <c r="J84" s="78">
        <v>0.25</v>
      </c>
      <c r="K84" s="77"/>
      <c r="L84" s="77">
        <v>12.16</v>
      </c>
      <c r="M84" s="77">
        <v>11.46</v>
      </c>
      <c r="N84" s="27">
        <f t="shared" si="8"/>
        <v>23.87</v>
      </c>
      <c r="O84" s="28">
        <f t="shared" si="9"/>
        <v>24.14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51</v>
      </c>
      <c r="G85" s="71"/>
      <c r="H85" s="71"/>
      <c r="I85" s="17">
        <f t="shared" si="7"/>
        <v>51</v>
      </c>
      <c r="J85" s="72">
        <v>19</v>
      </c>
      <c r="K85" s="71"/>
      <c r="L85" s="71">
        <v>872</v>
      </c>
      <c r="M85" s="71">
        <v>747</v>
      </c>
      <c r="N85" s="19">
        <f t="shared" si="8"/>
        <v>1638</v>
      </c>
      <c r="O85" s="20">
        <f t="shared" si="9"/>
        <v>1689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</v>
      </c>
      <c r="G86" s="80"/>
      <c r="H86" s="80"/>
      <c r="I86" s="29">
        <f t="shared" si="7"/>
        <v>1</v>
      </c>
      <c r="J86" s="81">
        <v>0.6</v>
      </c>
      <c r="K86" s="80"/>
      <c r="L86" s="80">
        <v>26.2</v>
      </c>
      <c r="M86" s="80">
        <v>22.9</v>
      </c>
      <c r="N86" s="30">
        <f t="shared" si="8"/>
        <v>49.7</v>
      </c>
      <c r="O86" s="31">
        <f t="shared" si="9"/>
        <v>50.7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1.31</v>
      </c>
      <c r="G87" s="77"/>
      <c r="H87" s="77">
        <v>0.81</v>
      </c>
      <c r="I87" s="26">
        <f t="shared" si="7"/>
        <v>2.12</v>
      </c>
      <c r="J87" s="78"/>
      <c r="K87" s="77"/>
      <c r="L87" s="77">
        <v>5.03</v>
      </c>
      <c r="M87" s="77">
        <v>6.18</v>
      </c>
      <c r="N87" s="27">
        <f t="shared" si="8"/>
        <v>11.21</v>
      </c>
      <c r="O87" s="28">
        <f t="shared" si="9"/>
        <v>13.330000000000002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259</v>
      </c>
      <c r="G88" s="71"/>
      <c r="H88" s="71">
        <v>90</v>
      </c>
      <c r="I88" s="17">
        <f t="shared" si="7"/>
        <v>349</v>
      </c>
      <c r="J88" s="72"/>
      <c r="K88" s="71"/>
      <c r="L88" s="71">
        <v>407</v>
      </c>
      <c r="M88" s="71">
        <v>455</v>
      </c>
      <c r="N88" s="19">
        <f t="shared" si="8"/>
        <v>862</v>
      </c>
      <c r="O88" s="20">
        <f t="shared" si="9"/>
        <v>1211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3.9</v>
      </c>
      <c r="G89" s="80"/>
      <c r="H89" s="80">
        <v>3.3</v>
      </c>
      <c r="I89" s="29">
        <f t="shared" si="7"/>
        <v>7.1999999999999993</v>
      </c>
      <c r="J89" s="81"/>
      <c r="K89" s="80"/>
      <c r="L89" s="80">
        <v>11.5</v>
      </c>
      <c r="M89" s="80">
        <v>12.7</v>
      </c>
      <c r="N89" s="30">
        <f t="shared" si="8"/>
        <v>24.2</v>
      </c>
      <c r="O89" s="31">
        <f t="shared" si="9"/>
        <v>31.4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0.64</v>
      </c>
      <c r="G90" s="77"/>
      <c r="H90" s="77"/>
      <c r="I90" s="26">
        <f t="shared" si="7"/>
        <v>0.64</v>
      </c>
      <c r="J90" s="78">
        <v>1.31</v>
      </c>
      <c r="K90" s="77"/>
      <c r="L90" s="77">
        <v>5.51</v>
      </c>
      <c r="M90" s="77">
        <v>11.72</v>
      </c>
      <c r="N90" s="27">
        <f t="shared" si="8"/>
        <v>18.54</v>
      </c>
      <c r="O90" s="28">
        <f t="shared" si="9"/>
        <v>19.18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133</v>
      </c>
      <c r="G91" s="71"/>
      <c r="H91" s="71"/>
      <c r="I91" s="17">
        <f t="shared" si="7"/>
        <v>133</v>
      </c>
      <c r="J91" s="72">
        <v>121</v>
      </c>
      <c r="K91" s="71"/>
      <c r="L91" s="71">
        <v>506</v>
      </c>
      <c r="M91" s="71">
        <v>863</v>
      </c>
      <c r="N91" s="19">
        <f t="shared" si="8"/>
        <v>1490</v>
      </c>
      <c r="O91" s="20">
        <f t="shared" si="9"/>
        <v>1623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1.8</v>
      </c>
      <c r="G92" s="80"/>
      <c r="H92" s="80"/>
      <c r="I92" s="29">
        <f t="shared" si="7"/>
        <v>1.8</v>
      </c>
      <c r="J92" s="81">
        <v>3.1</v>
      </c>
      <c r="K92" s="80"/>
      <c r="L92" s="80">
        <v>12.9</v>
      </c>
      <c r="M92" s="80">
        <v>21.7</v>
      </c>
      <c r="N92" s="30">
        <f t="shared" si="8"/>
        <v>37.700000000000003</v>
      </c>
      <c r="O92" s="31">
        <f t="shared" si="9"/>
        <v>39.5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2.0499999999999998</v>
      </c>
      <c r="G93" s="77"/>
      <c r="H93" s="77">
        <v>1.4</v>
      </c>
      <c r="I93" s="26">
        <f t="shared" si="7"/>
        <v>3.4499999999999997</v>
      </c>
      <c r="J93" s="78">
        <v>1.1299999999999999</v>
      </c>
      <c r="K93" s="77"/>
      <c r="L93" s="77">
        <v>5.8</v>
      </c>
      <c r="M93" s="77">
        <v>22.93</v>
      </c>
      <c r="N93" s="27">
        <f t="shared" si="8"/>
        <v>29.86</v>
      </c>
      <c r="O93" s="28">
        <f t="shared" si="9"/>
        <v>33.31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454</v>
      </c>
      <c r="G94" s="71"/>
      <c r="H94" s="71">
        <v>245</v>
      </c>
      <c r="I94" s="17">
        <f t="shared" si="7"/>
        <v>699</v>
      </c>
      <c r="J94" s="72">
        <v>113</v>
      </c>
      <c r="K94" s="71"/>
      <c r="L94" s="71">
        <v>595</v>
      </c>
      <c r="M94" s="71">
        <v>1961</v>
      </c>
      <c r="N94" s="19">
        <f t="shared" si="8"/>
        <v>2669</v>
      </c>
      <c r="O94" s="20">
        <f t="shared" si="9"/>
        <v>3368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5.2</v>
      </c>
      <c r="G95" s="80"/>
      <c r="H95" s="80">
        <v>6.1</v>
      </c>
      <c r="I95" s="29">
        <f t="shared" si="7"/>
        <v>11.3</v>
      </c>
      <c r="J95" s="81">
        <v>2.2000000000000002</v>
      </c>
      <c r="K95" s="80"/>
      <c r="L95" s="80">
        <v>12</v>
      </c>
      <c r="M95" s="80">
        <v>37.6</v>
      </c>
      <c r="N95" s="30">
        <f t="shared" si="8"/>
        <v>51.8</v>
      </c>
      <c r="O95" s="31">
        <f t="shared" si="9"/>
        <v>63.099999999999994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4.6900000000000004</v>
      </c>
      <c r="G96" s="77">
        <v>0.45</v>
      </c>
      <c r="H96" s="77">
        <v>2.09</v>
      </c>
      <c r="I96" s="26">
        <f t="shared" si="7"/>
        <v>7.23</v>
      </c>
      <c r="J96" s="78">
        <v>0.49</v>
      </c>
      <c r="K96" s="77"/>
      <c r="L96" s="77">
        <v>7.52</v>
      </c>
      <c r="M96" s="77">
        <v>62.38</v>
      </c>
      <c r="N96" s="27">
        <f t="shared" si="8"/>
        <v>70.39</v>
      </c>
      <c r="O96" s="28">
        <f t="shared" si="9"/>
        <v>77.62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1088</v>
      </c>
      <c r="G97" s="71">
        <v>156</v>
      </c>
      <c r="H97" s="71">
        <v>474</v>
      </c>
      <c r="I97" s="17">
        <f t="shared" si="7"/>
        <v>1718</v>
      </c>
      <c r="J97" s="72">
        <v>54</v>
      </c>
      <c r="K97" s="71"/>
      <c r="L97" s="71">
        <v>827</v>
      </c>
      <c r="M97" s="71">
        <v>5713</v>
      </c>
      <c r="N97" s="19">
        <f t="shared" si="8"/>
        <v>6594</v>
      </c>
      <c r="O97" s="20">
        <f t="shared" si="9"/>
        <v>8312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9.5</v>
      </c>
      <c r="G98" s="80">
        <v>1.4</v>
      </c>
      <c r="H98" s="80">
        <v>10</v>
      </c>
      <c r="I98" s="29">
        <f t="shared" si="7"/>
        <v>20.9</v>
      </c>
      <c r="J98" s="81">
        <v>0.8</v>
      </c>
      <c r="K98" s="80"/>
      <c r="L98" s="80">
        <v>15.7</v>
      </c>
      <c r="M98" s="80">
        <v>103</v>
      </c>
      <c r="N98" s="30">
        <f t="shared" si="8"/>
        <v>119.5</v>
      </c>
      <c r="O98" s="31">
        <f t="shared" si="9"/>
        <v>140.4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12.71</v>
      </c>
      <c r="G99" s="77"/>
      <c r="H99" s="77">
        <v>3.65</v>
      </c>
      <c r="I99" s="26">
        <f t="shared" si="7"/>
        <v>16.36</v>
      </c>
      <c r="J99" s="78">
        <v>3.81</v>
      </c>
      <c r="K99" s="77"/>
      <c r="L99" s="77">
        <v>18.399999999999999</v>
      </c>
      <c r="M99" s="77">
        <v>148.65</v>
      </c>
      <c r="N99" s="27">
        <f t="shared" si="8"/>
        <v>170.86</v>
      </c>
      <c r="O99" s="28">
        <f t="shared" si="9"/>
        <v>187.22000000000003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3067</v>
      </c>
      <c r="G100" s="71"/>
      <c r="H100" s="71">
        <v>713</v>
      </c>
      <c r="I100" s="17">
        <f t="shared" si="7"/>
        <v>3780</v>
      </c>
      <c r="J100" s="72">
        <v>445</v>
      </c>
      <c r="K100" s="71"/>
      <c r="L100" s="71">
        <v>2082</v>
      </c>
      <c r="M100" s="71">
        <v>13413</v>
      </c>
      <c r="N100" s="19">
        <f t="shared" si="8"/>
        <v>15940</v>
      </c>
      <c r="O100" s="20">
        <f t="shared" si="9"/>
        <v>19720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26</v>
      </c>
      <c r="G101" s="80"/>
      <c r="H101" s="80">
        <v>14.3</v>
      </c>
      <c r="I101" s="29">
        <f t="shared" si="7"/>
        <v>40.299999999999997</v>
      </c>
      <c r="J101" s="81">
        <v>6.6</v>
      </c>
      <c r="K101" s="80"/>
      <c r="L101" s="80">
        <v>28.9</v>
      </c>
      <c r="M101" s="80">
        <v>190.7</v>
      </c>
      <c r="N101" s="30">
        <f t="shared" si="8"/>
        <v>226.2</v>
      </c>
      <c r="O101" s="31">
        <f t="shared" si="9"/>
        <v>266.5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17.8</v>
      </c>
      <c r="G102" s="77"/>
      <c r="H102" s="77">
        <v>1.48</v>
      </c>
      <c r="I102" s="26">
        <f t="shared" si="7"/>
        <v>19.28</v>
      </c>
      <c r="J102" s="78">
        <v>4.05</v>
      </c>
      <c r="K102" s="77"/>
      <c r="L102" s="77">
        <v>12.68</v>
      </c>
      <c r="M102" s="77">
        <v>155.85</v>
      </c>
      <c r="N102" s="27">
        <f t="shared" si="8"/>
        <v>172.57999999999998</v>
      </c>
      <c r="O102" s="28">
        <f t="shared" si="9"/>
        <v>191.85999999999999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4190</v>
      </c>
      <c r="G103" s="71"/>
      <c r="H103" s="71">
        <v>368</v>
      </c>
      <c r="I103" s="17">
        <f t="shared" si="7"/>
        <v>4558</v>
      </c>
      <c r="J103" s="72">
        <v>485</v>
      </c>
      <c r="K103" s="71"/>
      <c r="L103" s="71">
        <v>1580</v>
      </c>
      <c r="M103" s="71">
        <v>15361</v>
      </c>
      <c r="N103" s="19">
        <f t="shared" si="8"/>
        <v>17426</v>
      </c>
      <c r="O103" s="20">
        <f t="shared" si="9"/>
        <v>21984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26.7</v>
      </c>
      <c r="G104" s="80"/>
      <c r="H104" s="80">
        <v>6.6</v>
      </c>
      <c r="I104" s="29">
        <f t="shared" si="7"/>
        <v>33.299999999999997</v>
      </c>
      <c r="J104" s="81">
        <v>4.2</v>
      </c>
      <c r="K104" s="80"/>
      <c r="L104" s="80">
        <v>14.7</v>
      </c>
      <c r="M104" s="80">
        <v>165.5</v>
      </c>
      <c r="N104" s="30">
        <f t="shared" si="8"/>
        <v>184.4</v>
      </c>
      <c r="O104" s="31">
        <f t="shared" si="9"/>
        <v>217.7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43.06</v>
      </c>
      <c r="G105" s="77"/>
      <c r="H105" s="77"/>
      <c r="I105" s="26">
        <f t="shared" si="7"/>
        <v>43.06</v>
      </c>
      <c r="J105" s="78">
        <v>2.93</v>
      </c>
      <c r="K105" s="77"/>
      <c r="L105" s="77">
        <v>27.64</v>
      </c>
      <c r="M105" s="77">
        <v>53.08</v>
      </c>
      <c r="N105" s="27">
        <f t="shared" si="8"/>
        <v>83.65</v>
      </c>
      <c r="O105" s="28">
        <f t="shared" si="9"/>
        <v>126.71000000000001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10702</v>
      </c>
      <c r="G106" s="71"/>
      <c r="H106" s="71"/>
      <c r="I106" s="17">
        <f t="shared" si="7"/>
        <v>10702</v>
      </c>
      <c r="J106" s="72">
        <v>382</v>
      </c>
      <c r="K106" s="71"/>
      <c r="L106" s="71">
        <v>3429</v>
      </c>
      <c r="M106" s="71">
        <v>6029</v>
      </c>
      <c r="N106" s="19">
        <f t="shared" si="8"/>
        <v>9840</v>
      </c>
      <c r="O106" s="20">
        <f t="shared" si="9"/>
        <v>20542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56.4</v>
      </c>
      <c r="G107" s="80"/>
      <c r="H107" s="80"/>
      <c r="I107" s="29">
        <f t="shared" si="7"/>
        <v>56.4</v>
      </c>
      <c r="J107" s="81">
        <v>2.8</v>
      </c>
      <c r="K107" s="80"/>
      <c r="L107" s="80">
        <v>26.6</v>
      </c>
      <c r="M107" s="80">
        <v>55.8</v>
      </c>
      <c r="N107" s="30">
        <f t="shared" si="8"/>
        <v>85.2</v>
      </c>
      <c r="O107" s="31">
        <f t="shared" si="9"/>
        <v>141.6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26.43</v>
      </c>
      <c r="G108" s="77"/>
      <c r="H108" s="77">
        <v>3.33</v>
      </c>
      <c r="I108" s="26">
        <f t="shared" si="7"/>
        <v>29.759999999999998</v>
      </c>
      <c r="J108" s="78">
        <v>0.76</v>
      </c>
      <c r="K108" s="77"/>
      <c r="L108" s="77">
        <v>16.3</v>
      </c>
      <c r="M108" s="77">
        <v>67.72</v>
      </c>
      <c r="N108" s="27">
        <f t="shared" si="8"/>
        <v>84.78</v>
      </c>
      <c r="O108" s="28">
        <f t="shared" si="9"/>
        <v>114.53999999999999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6946</v>
      </c>
      <c r="G109" s="71"/>
      <c r="H109" s="71">
        <v>999</v>
      </c>
      <c r="I109" s="17">
        <f t="shared" si="7"/>
        <v>7945</v>
      </c>
      <c r="J109" s="72">
        <v>101</v>
      </c>
      <c r="K109" s="71"/>
      <c r="L109" s="71">
        <v>1874</v>
      </c>
      <c r="M109" s="71">
        <v>7476</v>
      </c>
      <c r="N109" s="19">
        <f t="shared" si="8"/>
        <v>9451</v>
      </c>
      <c r="O109" s="20">
        <f t="shared" si="9"/>
        <v>17396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28.8</v>
      </c>
      <c r="G110" s="80"/>
      <c r="H110" s="80">
        <v>11</v>
      </c>
      <c r="I110" s="29">
        <f t="shared" si="7"/>
        <v>39.799999999999997</v>
      </c>
      <c r="J110" s="81">
        <v>0.1</v>
      </c>
      <c r="K110" s="80"/>
      <c r="L110" s="80">
        <v>3.6</v>
      </c>
      <c r="M110" s="80">
        <v>7.4</v>
      </c>
      <c r="N110" s="30">
        <f t="shared" si="8"/>
        <v>11.100000000000001</v>
      </c>
      <c r="O110" s="31">
        <f t="shared" si="9"/>
        <v>50.9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15.45</v>
      </c>
      <c r="G111" s="77"/>
      <c r="H111" s="77">
        <v>0.69</v>
      </c>
      <c r="I111" s="26">
        <f t="shared" si="7"/>
        <v>16.14</v>
      </c>
      <c r="J111" s="78">
        <v>0.21</v>
      </c>
      <c r="K111" s="77"/>
      <c r="L111" s="77">
        <v>4.9000000000000004</v>
      </c>
      <c r="M111" s="77">
        <v>58.37</v>
      </c>
      <c r="N111" s="27">
        <f t="shared" si="8"/>
        <v>63.48</v>
      </c>
      <c r="O111" s="28">
        <f t="shared" si="9"/>
        <v>79.62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4085</v>
      </c>
      <c r="G112" s="71"/>
      <c r="H112" s="71">
        <v>207</v>
      </c>
      <c r="I112" s="17">
        <f t="shared" si="7"/>
        <v>4292</v>
      </c>
      <c r="J112" s="72">
        <v>28</v>
      </c>
      <c r="K112" s="71"/>
      <c r="L112" s="71">
        <v>649</v>
      </c>
      <c r="M112" s="71">
        <v>6243</v>
      </c>
      <c r="N112" s="19">
        <f t="shared" si="8"/>
        <v>6920</v>
      </c>
      <c r="O112" s="20">
        <f t="shared" si="9"/>
        <v>11212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16.600000000000001</v>
      </c>
      <c r="G113" s="80"/>
      <c r="H113" s="80">
        <v>2.2999999999999998</v>
      </c>
      <c r="I113" s="29">
        <f t="shared" si="7"/>
        <v>18.900000000000002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18.900000000000002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9.5</v>
      </c>
      <c r="G114" s="77"/>
      <c r="H114" s="77">
        <v>7.67</v>
      </c>
      <c r="I114" s="26">
        <f t="shared" si="7"/>
        <v>17.170000000000002</v>
      </c>
      <c r="J114" s="78"/>
      <c r="K114" s="77"/>
      <c r="L114" s="77">
        <v>33.44</v>
      </c>
      <c r="M114" s="77">
        <v>47.32</v>
      </c>
      <c r="N114" s="27">
        <f t="shared" si="8"/>
        <v>80.759999999999991</v>
      </c>
      <c r="O114" s="28">
        <f t="shared" si="9"/>
        <v>97.929999999999993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2547</v>
      </c>
      <c r="G115" s="71"/>
      <c r="H115" s="71">
        <v>2487</v>
      </c>
      <c r="I115" s="17">
        <f t="shared" si="7"/>
        <v>5034</v>
      </c>
      <c r="J115" s="72"/>
      <c r="K115" s="71"/>
      <c r="L115" s="71">
        <v>3563</v>
      </c>
      <c r="M115" s="71">
        <v>5123</v>
      </c>
      <c r="N115" s="19">
        <f t="shared" si="8"/>
        <v>8686</v>
      </c>
      <c r="O115" s="20">
        <f t="shared" si="9"/>
        <v>13720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7.7</v>
      </c>
      <c r="G116" s="89"/>
      <c r="H116" s="89">
        <v>24.4</v>
      </c>
      <c r="I116" s="47">
        <f t="shared" si="7"/>
        <v>32.1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32.1</v>
      </c>
      <c r="P116" s="45">
        <f>SUM(O136,P111,P112,P115)</f>
        <v>1343.6499999999999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56</v>
      </c>
      <c r="F119" s="104" t="s">
        <v>63</v>
      </c>
      <c r="G119" s="104" t="s">
        <v>44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74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11.11</v>
      </c>
      <c r="G121" s="68"/>
      <c r="H121" s="68">
        <v>1.96</v>
      </c>
      <c r="I121" s="11">
        <f t="shared" si="7"/>
        <v>13.07</v>
      </c>
      <c r="J121" s="69"/>
      <c r="K121" s="68"/>
      <c r="L121" s="68">
        <v>0.09</v>
      </c>
      <c r="M121" s="68">
        <v>26.21</v>
      </c>
      <c r="N121" s="13">
        <f t="shared" si="8"/>
        <v>26.3</v>
      </c>
      <c r="O121" s="14">
        <f t="shared" si="9"/>
        <v>39.370000000000005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2882</v>
      </c>
      <c r="G122" s="71"/>
      <c r="H122" s="71">
        <v>645</v>
      </c>
      <c r="I122" s="17">
        <f t="shared" si="7"/>
        <v>3527</v>
      </c>
      <c r="J122" s="72"/>
      <c r="K122" s="71"/>
      <c r="L122" s="71">
        <v>12</v>
      </c>
      <c r="M122" s="71">
        <v>2541</v>
      </c>
      <c r="N122" s="19">
        <f t="shared" si="8"/>
        <v>2553</v>
      </c>
      <c r="O122" s="20">
        <f t="shared" si="9"/>
        <v>6080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8.3000000000000007</v>
      </c>
      <c r="G123" s="80"/>
      <c r="H123" s="80">
        <v>5.8</v>
      </c>
      <c r="I123" s="29">
        <f t="shared" si="7"/>
        <v>14.100000000000001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14.100000000000001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3.56</v>
      </c>
      <c r="G124" s="77"/>
      <c r="H124" s="77">
        <v>9.65</v>
      </c>
      <c r="I124" s="26">
        <f t="shared" si="7"/>
        <v>13.21</v>
      </c>
      <c r="J124" s="78"/>
      <c r="K124" s="77"/>
      <c r="L124" s="77">
        <v>0.06</v>
      </c>
      <c r="M124" s="77">
        <v>94.57</v>
      </c>
      <c r="N124" s="27">
        <f t="shared" si="8"/>
        <v>94.63</v>
      </c>
      <c r="O124" s="28">
        <f t="shared" si="9"/>
        <v>107.84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975</v>
      </c>
      <c r="G125" s="71"/>
      <c r="H125" s="71">
        <v>3445</v>
      </c>
      <c r="I125" s="17">
        <f t="shared" si="7"/>
        <v>4420</v>
      </c>
      <c r="J125" s="72"/>
      <c r="K125" s="71"/>
      <c r="L125" s="71">
        <v>8</v>
      </c>
      <c r="M125" s="71">
        <v>10028</v>
      </c>
      <c r="N125" s="19">
        <f t="shared" si="8"/>
        <v>10036</v>
      </c>
      <c r="O125" s="20">
        <f t="shared" si="9"/>
        <v>14456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0.4</v>
      </c>
      <c r="G126" s="80"/>
      <c r="H126" s="80">
        <v>31</v>
      </c>
      <c r="I126" s="29">
        <f t="shared" si="7"/>
        <v>31.4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31.4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13.63</v>
      </c>
      <c r="G127" s="77"/>
      <c r="H127" s="77">
        <v>86.16</v>
      </c>
      <c r="I127" s="26">
        <f t="shared" si="7"/>
        <v>99.789999999999992</v>
      </c>
      <c r="J127" s="78"/>
      <c r="K127" s="77"/>
      <c r="L127" s="77"/>
      <c r="M127" s="77">
        <v>74.38</v>
      </c>
      <c r="N127" s="27">
        <f t="shared" si="8"/>
        <v>74.38</v>
      </c>
      <c r="O127" s="28">
        <f t="shared" si="9"/>
        <v>174.17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3651</v>
      </c>
      <c r="G128" s="71"/>
      <c r="H128" s="71">
        <v>32818</v>
      </c>
      <c r="I128" s="17">
        <f t="shared" si="7"/>
        <v>36469</v>
      </c>
      <c r="J128" s="72"/>
      <c r="K128" s="71"/>
      <c r="L128" s="71"/>
      <c r="M128" s="71">
        <v>7643</v>
      </c>
      <c r="N128" s="19">
        <f t="shared" si="8"/>
        <v>7643</v>
      </c>
      <c r="O128" s="20">
        <f t="shared" si="9"/>
        <v>44112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2.9</v>
      </c>
      <c r="G129" s="80"/>
      <c r="H129" s="80">
        <v>51.3</v>
      </c>
      <c r="I129" s="29">
        <f t="shared" si="7"/>
        <v>54.199999999999996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54.199999999999996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162.21</v>
      </c>
      <c r="G130" s="68">
        <v>0.45</v>
      </c>
      <c r="H130" s="68">
        <v>118.89</v>
      </c>
      <c r="I130" s="11">
        <f t="shared" si="7"/>
        <v>281.55</v>
      </c>
      <c r="J130" s="69">
        <v>18.39</v>
      </c>
      <c r="K130" s="68"/>
      <c r="L130" s="68">
        <v>163.30000000000001</v>
      </c>
      <c r="M130" s="68">
        <v>875.38</v>
      </c>
      <c r="N130" s="13">
        <f>SUM(J130:M130)</f>
        <v>1057.07</v>
      </c>
      <c r="O130" s="14">
        <f t="shared" si="9"/>
        <v>1338.62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41030</v>
      </c>
      <c r="G131" s="71">
        <v>156</v>
      </c>
      <c r="H131" s="71">
        <v>42491</v>
      </c>
      <c r="I131" s="17">
        <f t="shared" si="7"/>
        <v>83677</v>
      </c>
      <c r="J131" s="72">
        <v>1931</v>
      </c>
      <c r="K131" s="71"/>
      <c r="L131" s="71">
        <v>17153</v>
      </c>
      <c r="M131" s="71">
        <v>85157</v>
      </c>
      <c r="N131" s="19">
        <f t="shared" si="8"/>
        <v>104241</v>
      </c>
      <c r="O131" s="20">
        <f t="shared" si="9"/>
        <v>187918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195.2</v>
      </c>
      <c r="G132" s="80">
        <v>1.4</v>
      </c>
      <c r="H132" s="80">
        <v>166.1</v>
      </c>
      <c r="I132" s="29">
        <f t="shared" ref="I132:I138" si="10">SUM(C132:H132)</f>
        <v>362.7</v>
      </c>
      <c r="J132" s="81">
        <v>27.6</v>
      </c>
      <c r="K132" s="80"/>
      <c r="L132" s="80">
        <v>179.6</v>
      </c>
      <c r="M132" s="80">
        <v>678.9</v>
      </c>
      <c r="N132" s="30">
        <f t="shared" ref="N132:N138" si="11">SUM(J132:M132)</f>
        <v>886.09999999999991</v>
      </c>
      <c r="O132" s="31">
        <f t="shared" ref="O132:O138" si="12">SUM(N132,I132)</f>
        <v>1248.8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162.21</v>
      </c>
      <c r="G133" s="77">
        <v>0.45</v>
      </c>
      <c r="H133" s="77">
        <v>116.68</v>
      </c>
      <c r="I133" s="26">
        <f t="shared" si="10"/>
        <v>279.34000000000003</v>
      </c>
      <c r="J133" s="78">
        <v>18.39</v>
      </c>
      <c r="K133" s="77"/>
      <c r="L133" s="77">
        <v>161.53</v>
      </c>
      <c r="M133" s="77">
        <v>872.28</v>
      </c>
      <c r="N133" s="27">
        <f t="shared" si="11"/>
        <v>1052.2</v>
      </c>
      <c r="O133" s="28">
        <f t="shared" si="12"/>
        <v>1331.54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41030</v>
      </c>
      <c r="G134" s="71">
        <v>156</v>
      </c>
      <c r="H134" s="71">
        <v>42156</v>
      </c>
      <c r="I134" s="17">
        <f t="shared" si="10"/>
        <v>83342</v>
      </c>
      <c r="J134" s="72">
        <v>1931</v>
      </c>
      <c r="K134" s="71"/>
      <c r="L134" s="71">
        <v>17103</v>
      </c>
      <c r="M134" s="71">
        <v>85092</v>
      </c>
      <c r="N134" s="19">
        <f t="shared" si="11"/>
        <v>104126</v>
      </c>
      <c r="O134" s="20">
        <f t="shared" si="12"/>
        <v>187468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195.2</v>
      </c>
      <c r="G135" s="89">
        <v>1.4</v>
      </c>
      <c r="H135" s="89">
        <v>156.69999999999999</v>
      </c>
      <c r="I135" s="47">
        <f t="shared" si="10"/>
        <v>353.29999999999995</v>
      </c>
      <c r="J135" s="90">
        <v>27.6</v>
      </c>
      <c r="K135" s="89"/>
      <c r="L135" s="89">
        <v>176.2</v>
      </c>
      <c r="M135" s="89">
        <v>673.5</v>
      </c>
      <c r="N135" s="49">
        <f t="shared" si="11"/>
        <v>877.3</v>
      </c>
      <c r="O135" s="44">
        <f t="shared" si="12"/>
        <v>1230.5999999999999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</v>
      </c>
      <c r="F136" s="57">
        <f t="shared" si="13"/>
        <v>162.21000000000004</v>
      </c>
      <c r="G136" s="57">
        <f t="shared" si="13"/>
        <v>0.45</v>
      </c>
      <c r="H136" s="57">
        <f t="shared" si="13"/>
        <v>118.88999999999999</v>
      </c>
      <c r="I136" s="58">
        <f t="shared" si="10"/>
        <v>281.55</v>
      </c>
      <c r="J136" s="59">
        <f t="shared" ref="J136:M138" si="14">SUM(J63,J66,J69,J72,J75,J78,J81,J84,J87,J90,J93,J96,J99,J102,J105,J108,J111,J114,J121,J124,J127)</f>
        <v>18.39</v>
      </c>
      <c r="K136" s="57">
        <f t="shared" si="14"/>
        <v>0</v>
      </c>
      <c r="L136" s="57">
        <f t="shared" si="14"/>
        <v>163.30000000000001</v>
      </c>
      <c r="M136" s="57">
        <f t="shared" si="14"/>
        <v>880.41</v>
      </c>
      <c r="N136" s="60">
        <f t="shared" si="11"/>
        <v>1062.0999999999999</v>
      </c>
      <c r="O136" s="61">
        <f t="shared" si="12"/>
        <v>1343.6499999999999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0</v>
      </c>
      <c r="F137" s="36">
        <f t="shared" si="13"/>
        <v>41030</v>
      </c>
      <c r="G137" s="36">
        <f t="shared" si="13"/>
        <v>156</v>
      </c>
      <c r="H137" s="36">
        <f t="shared" si="13"/>
        <v>42491</v>
      </c>
      <c r="I137" s="17">
        <f t="shared" si="10"/>
        <v>83677</v>
      </c>
      <c r="J137" s="18">
        <f t="shared" si="14"/>
        <v>1931</v>
      </c>
      <c r="K137" s="16">
        <f t="shared" si="14"/>
        <v>0</v>
      </c>
      <c r="L137" s="16">
        <f t="shared" si="14"/>
        <v>17153</v>
      </c>
      <c r="M137" s="16">
        <f t="shared" si="14"/>
        <v>85190</v>
      </c>
      <c r="N137" s="19">
        <f t="shared" si="11"/>
        <v>104274</v>
      </c>
      <c r="O137" s="20">
        <f t="shared" si="12"/>
        <v>187951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195.20000000000002</v>
      </c>
      <c r="G138" s="41">
        <f t="shared" si="13"/>
        <v>1.4</v>
      </c>
      <c r="H138" s="41">
        <f t="shared" si="13"/>
        <v>166.1</v>
      </c>
      <c r="I138" s="47">
        <f t="shared" si="10"/>
        <v>362.70000000000005</v>
      </c>
      <c r="J138" s="48">
        <f t="shared" si="14"/>
        <v>27.6</v>
      </c>
      <c r="K138" s="46">
        <f t="shared" si="14"/>
        <v>0</v>
      </c>
      <c r="L138" s="46">
        <f t="shared" si="14"/>
        <v>179.6</v>
      </c>
      <c r="M138" s="46">
        <f t="shared" si="14"/>
        <v>683.19999999999993</v>
      </c>
      <c r="N138" s="49">
        <f t="shared" si="11"/>
        <v>890.39999999999986</v>
      </c>
      <c r="O138" s="44">
        <f t="shared" si="12"/>
        <v>1253.0999999999999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90</v>
      </c>
      <c r="D3" s="104" t="s">
        <v>8</v>
      </c>
      <c r="E3" s="104" t="s">
        <v>9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50</v>
      </c>
      <c r="K3" s="104" t="s">
        <v>51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12.47</v>
      </c>
      <c r="N5" s="13">
        <f t="shared" ref="N5:N58" si="1">SUM(J5:M5)</f>
        <v>12.47</v>
      </c>
      <c r="O5" s="14">
        <f>SUM(N5,I5)</f>
        <v>12.47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91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0.05</v>
      </c>
      <c r="E8" s="77"/>
      <c r="F8" s="77"/>
      <c r="G8" s="77">
        <v>0.4</v>
      </c>
      <c r="H8" s="77"/>
      <c r="I8" s="26">
        <f t="shared" si="0"/>
        <v>0.45</v>
      </c>
      <c r="J8" s="78"/>
      <c r="K8" s="77"/>
      <c r="L8" s="77">
        <v>2.0299999999999998</v>
      </c>
      <c r="M8" s="77">
        <v>154.31</v>
      </c>
      <c r="N8" s="27">
        <f t="shared" si="1"/>
        <v>156.34</v>
      </c>
      <c r="O8" s="28">
        <f t="shared" si="2"/>
        <v>156.79</v>
      </c>
      <c r="P8" s="21" t="s">
        <v>25</v>
      </c>
      <c r="Q8" s="134" t="s">
        <v>92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>
        <v>34</v>
      </c>
      <c r="M9" s="71">
        <v>2000</v>
      </c>
      <c r="N9" s="19">
        <f t="shared" si="1"/>
        <v>2034</v>
      </c>
      <c r="O9" s="20">
        <f t="shared" si="2"/>
        <v>2034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>
        <v>4.9000000000000004</v>
      </c>
      <c r="M10" s="80">
        <v>289.2</v>
      </c>
      <c r="N10" s="30">
        <f t="shared" si="1"/>
        <v>294.09999999999997</v>
      </c>
      <c r="O10" s="31">
        <f t="shared" si="2"/>
        <v>294.09999999999997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15.5</v>
      </c>
      <c r="N11" s="27">
        <f t="shared" si="1"/>
        <v>15.5</v>
      </c>
      <c r="O11" s="28">
        <f t="shared" si="2"/>
        <v>15.5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373</v>
      </c>
      <c r="N12" s="19">
        <f t="shared" si="1"/>
        <v>373</v>
      </c>
      <c r="O12" s="20">
        <f t="shared" si="2"/>
        <v>373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31.6</v>
      </c>
      <c r="N13" s="30">
        <f t="shared" si="1"/>
        <v>31.6</v>
      </c>
      <c r="O13" s="31">
        <f t="shared" si="2"/>
        <v>31.6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>
        <v>0.61</v>
      </c>
      <c r="K14" s="77"/>
      <c r="L14" s="77"/>
      <c r="M14" s="77">
        <v>12.72</v>
      </c>
      <c r="N14" s="27">
        <f t="shared" si="1"/>
        <v>13.33</v>
      </c>
      <c r="O14" s="28">
        <f t="shared" si="2"/>
        <v>13.33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9</v>
      </c>
      <c r="G15" s="71"/>
      <c r="H15" s="71"/>
      <c r="I15" s="17">
        <f t="shared" si="0"/>
        <v>9</v>
      </c>
      <c r="J15" s="72">
        <v>19</v>
      </c>
      <c r="K15" s="71"/>
      <c r="L15" s="71"/>
      <c r="M15" s="71">
        <v>414</v>
      </c>
      <c r="N15" s="19">
        <f t="shared" si="1"/>
        <v>433</v>
      </c>
      <c r="O15" s="20">
        <f t="shared" si="2"/>
        <v>442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0.8</v>
      </c>
      <c r="G16" s="80"/>
      <c r="H16" s="80"/>
      <c r="I16" s="29">
        <f t="shared" si="0"/>
        <v>0.8</v>
      </c>
      <c r="J16" s="81">
        <v>1.2</v>
      </c>
      <c r="K16" s="80"/>
      <c r="L16" s="80"/>
      <c r="M16" s="80">
        <v>28.1</v>
      </c>
      <c r="N16" s="30">
        <f t="shared" si="1"/>
        <v>29.3</v>
      </c>
      <c r="O16" s="31">
        <f t="shared" si="2"/>
        <v>30.1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>
        <v>1.91</v>
      </c>
      <c r="K17" s="77"/>
      <c r="L17" s="77">
        <v>8.01</v>
      </c>
      <c r="M17" s="77">
        <v>63.47</v>
      </c>
      <c r="N17" s="27">
        <f t="shared" si="1"/>
        <v>73.39</v>
      </c>
      <c r="O17" s="28">
        <f t="shared" si="2"/>
        <v>73.39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>
        <v>81</v>
      </c>
      <c r="K18" s="71"/>
      <c r="L18" s="71">
        <v>335</v>
      </c>
      <c r="M18" s="71">
        <v>2422</v>
      </c>
      <c r="N18" s="19">
        <f t="shared" si="1"/>
        <v>2838</v>
      </c>
      <c r="O18" s="20">
        <f t="shared" si="2"/>
        <v>2838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>
        <v>4.3</v>
      </c>
      <c r="K19" s="80"/>
      <c r="L19" s="80">
        <v>17.3</v>
      </c>
      <c r="M19" s="80">
        <v>126.6</v>
      </c>
      <c r="N19" s="30">
        <f t="shared" si="1"/>
        <v>148.19999999999999</v>
      </c>
      <c r="O19" s="31">
        <f t="shared" si="2"/>
        <v>148.19999999999999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0.11</v>
      </c>
      <c r="D20" s="77"/>
      <c r="E20" s="77"/>
      <c r="F20" s="77">
        <v>2.02</v>
      </c>
      <c r="G20" s="77"/>
      <c r="H20" s="77"/>
      <c r="I20" s="26">
        <f t="shared" si="0"/>
        <v>2.13</v>
      </c>
      <c r="J20" s="78">
        <v>0.36</v>
      </c>
      <c r="K20" s="77"/>
      <c r="L20" s="77">
        <v>17.350000000000001</v>
      </c>
      <c r="M20" s="77">
        <v>131.09</v>
      </c>
      <c r="N20" s="27">
        <f t="shared" si="1"/>
        <v>148.80000000000001</v>
      </c>
      <c r="O20" s="28">
        <f t="shared" si="2"/>
        <v>150.93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26</v>
      </c>
      <c r="D21" s="71"/>
      <c r="E21" s="71"/>
      <c r="F21" s="71">
        <v>272</v>
      </c>
      <c r="G21" s="71"/>
      <c r="H21" s="71"/>
      <c r="I21" s="17">
        <f t="shared" si="0"/>
        <v>298</v>
      </c>
      <c r="J21" s="72">
        <v>15</v>
      </c>
      <c r="K21" s="71"/>
      <c r="L21" s="71">
        <v>910</v>
      </c>
      <c r="M21" s="71">
        <v>6238</v>
      </c>
      <c r="N21" s="19">
        <f t="shared" si="1"/>
        <v>7163</v>
      </c>
      <c r="O21" s="20">
        <f t="shared" si="2"/>
        <v>7461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0.9</v>
      </c>
      <c r="D22" s="80"/>
      <c r="E22" s="80"/>
      <c r="F22" s="80">
        <v>9.9</v>
      </c>
      <c r="G22" s="80"/>
      <c r="H22" s="80"/>
      <c r="I22" s="29">
        <f t="shared" si="0"/>
        <v>10.8</v>
      </c>
      <c r="J22" s="81">
        <v>0.6</v>
      </c>
      <c r="K22" s="80"/>
      <c r="L22" s="80">
        <v>37.299999999999997</v>
      </c>
      <c r="M22" s="80">
        <v>255.3</v>
      </c>
      <c r="N22" s="30">
        <f t="shared" si="1"/>
        <v>293.2</v>
      </c>
      <c r="O22" s="31">
        <f t="shared" si="2"/>
        <v>304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6.44</v>
      </c>
      <c r="G23" s="77"/>
      <c r="H23" s="77">
        <v>0.45</v>
      </c>
      <c r="I23" s="26">
        <f t="shared" si="0"/>
        <v>6.8900000000000006</v>
      </c>
      <c r="J23" s="78">
        <v>2.82</v>
      </c>
      <c r="K23" s="77"/>
      <c r="L23" s="77">
        <v>29.1</v>
      </c>
      <c r="M23" s="77">
        <v>290.86</v>
      </c>
      <c r="N23" s="27">
        <f t="shared" si="1"/>
        <v>322.78000000000003</v>
      </c>
      <c r="O23" s="28">
        <f t="shared" si="2"/>
        <v>329.67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1019</v>
      </c>
      <c r="G24" s="71"/>
      <c r="H24" s="71">
        <v>59</v>
      </c>
      <c r="I24" s="17">
        <f t="shared" si="0"/>
        <v>1078</v>
      </c>
      <c r="J24" s="72">
        <v>163</v>
      </c>
      <c r="K24" s="71"/>
      <c r="L24" s="71">
        <v>1811</v>
      </c>
      <c r="M24" s="71">
        <v>17678</v>
      </c>
      <c r="N24" s="19">
        <f t="shared" si="1"/>
        <v>19652</v>
      </c>
      <c r="O24" s="20">
        <f t="shared" si="2"/>
        <v>20730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24.4</v>
      </c>
      <c r="G25" s="80"/>
      <c r="H25" s="80">
        <v>2.5</v>
      </c>
      <c r="I25" s="29">
        <f t="shared" si="0"/>
        <v>26.9</v>
      </c>
      <c r="J25" s="81">
        <v>5</v>
      </c>
      <c r="K25" s="80"/>
      <c r="L25" s="80">
        <v>56.3</v>
      </c>
      <c r="M25" s="80">
        <v>548.4</v>
      </c>
      <c r="N25" s="30">
        <f t="shared" si="1"/>
        <v>609.69999999999993</v>
      </c>
      <c r="O25" s="31">
        <f t="shared" si="2"/>
        <v>636.59999999999991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>
        <v>0.12</v>
      </c>
      <c r="D26" s="77">
        <v>0.11</v>
      </c>
      <c r="E26" s="77"/>
      <c r="F26" s="77">
        <v>4.55</v>
      </c>
      <c r="G26" s="77"/>
      <c r="H26" s="77"/>
      <c r="I26" s="26">
        <f t="shared" si="0"/>
        <v>4.7799999999999994</v>
      </c>
      <c r="J26" s="78">
        <v>2.4900000000000002</v>
      </c>
      <c r="K26" s="77"/>
      <c r="L26" s="77">
        <v>25.95</v>
      </c>
      <c r="M26" s="77">
        <v>251.31</v>
      </c>
      <c r="N26" s="27">
        <f t="shared" si="1"/>
        <v>279.75</v>
      </c>
      <c r="O26" s="28">
        <f t="shared" si="2"/>
        <v>284.52999999999997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>
        <v>39</v>
      </c>
      <c r="D27" s="71">
        <v>21</v>
      </c>
      <c r="E27" s="71"/>
      <c r="F27" s="71">
        <v>723</v>
      </c>
      <c r="G27" s="71"/>
      <c r="H27" s="71"/>
      <c r="I27" s="17">
        <f t="shared" si="0"/>
        <v>783</v>
      </c>
      <c r="J27" s="72">
        <v>174</v>
      </c>
      <c r="K27" s="71"/>
      <c r="L27" s="71">
        <v>1828</v>
      </c>
      <c r="M27" s="71">
        <v>17138</v>
      </c>
      <c r="N27" s="19">
        <f t="shared" si="1"/>
        <v>19140</v>
      </c>
      <c r="O27" s="20">
        <f t="shared" si="2"/>
        <v>19923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>
        <v>0.9</v>
      </c>
      <c r="D28" s="80">
        <v>0.8</v>
      </c>
      <c r="E28" s="80"/>
      <c r="F28" s="80">
        <v>16.3</v>
      </c>
      <c r="G28" s="80"/>
      <c r="H28" s="80"/>
      <c r="I28" s="29">
        <f t="shared" si="0"/>
        <v>18</v>
      </c>
      <c r="J28" s="81">
        <v>5.2</v>
      </c>
      <c r="K28" s="80"/>
      <c r="L28" s="80">
        <v>55.3</v>
      </c>
      <c r="M28" s="80">
        <v>517.20000000000005</v>
      </c>
      <c r="N28" s="30">
        <f t="shared" si="1"/>
        <v>577.70000000000005</v>
      </c>
      <c r="O28" s="31">
        <f t="shared" si="2"/>
        <v>595.70000000000005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0.13</v>
      </c>
      <c r="D29" s="77"/>
      <c r="E29" s="77"/>
      <c r="F29" s="77">
        <v>13.98</v>
      </c>
      <c r="G29" s="77">
        <v>0.1</v>
      </c>
      <c r="H29" s="77"/>
      <c r="I29" s="26">
        <f t="shared" si="0"/>
        <v>14.21</v>
      </c>
      <c r="J29" s="78">
        <v>7.97</v>
      </c>
      <c r="K29" s="77"/>
      <c r="L29" s="77">
        <v>22.87</v>
      </c>
      <c r="M29" s="77">
        <v>332.82</v>
      </c>
      <c r="N29" s="27">
        <f t="shared" si="1"/>
        <v>363.65999999999997</v>
      </c>
      <c r="O29" s="28">
        <f t="shared" si="2"/>
        <v>377.86999999999995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49</v>
      </c>
      <c r="D30" s="71"/>
      <c r="E30" s="71"/>
      <c r="F30" s="71">
        <v>2739</v>
      </c>
      <c r="G30" s="71">
        <v>29</v>
      </c>
      <c r="H30" s="71"/>
      <c r="I30" s="17">
        <f t="shared" si="0"/>
        <v>2817</v>
      </c>
      <c r="J30" s="72">
        <v>629</v>
      </c>
      <c r="K30" s="71"/>
      <c r="L30" s="71">
        <v>1815</v>
      </c>
      <c r="M30" s="71">
        <v>27162</v>
      </c>
      <c r="N30" s="19">
        <f t="shared" si="1"/>
        <v>29606</v>
      </c>
      <c r="O30" s="20">
        <f t="shared" si="2"/>
        <v>32423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1</v>
      </c>
      <c r="D31" s="80"/>
      <c r="E31" s="80"/>
      <c r="F31" s="80">
        <v>41.3</v>
      </c>
      <c r="G31" s="80">
        <v>0.5</v>
      </c>
      <c r="H31" s="80"/>
      <c r="I31" s="29">
        <f t="shared" si="0"/>
        <v>42.8</v>
      </c>
      <c r="J31" s="81">
        <v>18.100000000000001</v>
      </c>
      <c r="K31" s="80"/>
      <c r="L31" s="80">
        <v>51</v>
      </c>
      <c r="M31" s="80">
        <v>762</v>
      </c>
      <c r="N31" s="30">
        <f t="shared" si="1"/>
        <v>831.1</v>
      </c>
      <c r="O31" s="31">
        <f t="shared" si="2"/>
        <v>873.9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20.58</v>
      </c>
      <c r="G32" s="77">
        <v>0.13</v>
      </c>
      <c r="H32" s="77"/>
      <c r="I32" s="26">
        <f t="shared" si="0"/>
        <v>20.709999999999997</v>
      </c>
      <c r="J32" s="78">
        <v>0.79</v>
      </c>
      <c r="K32" s="77"/>
      <c r="L32" s="77">
        <v>11.06</v>
      </c>
      <c r="M32" s="77">
        <v>212.11</v>
      </c>
      <c r="N32" s="27">
        <f t="shared" si="1"/>
        <v>223.96</v>
      </c>
      <c r="O32" s="28">
        <f t="shared" si="2"/>
        <v>244.67000000000002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3927</v>
      </c>
      <c r="G33" s="71">
        <v>39</v>
      </c>
      <c r="H33" s="71"/>
      <c r="I33" s="17">
        <f t="shared" si="0"/>
        <v>3966</v>
      </c>
      <c r="J33" s="72">
        <v>72</v>
      </c>
      <c r="K33" s="71"/>
      <c r="L33" s="71">
        <v>997</v>
      </c>
      <c r="M33" s="71">
        <v>18778</v>
      </c>
      <c r="N33" s="19">
        <f t="shared" si="1"/>
        <v>19847</v>
      </c>
      <c r="O33" s="20">
        <f t="shared" si="2"/>
        <v>23813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51.4</v>
      </c>
      <c r="G34" s="80">
        <v>0.4</v>
      </c>
      <c r="H34" s="80"/>
      <c r="I34" s="29">
        <f t="shared" si="0"/>
        <v>51.8</v>
      </c>
      <c r="J34" s="81">
        <v>1.8</v>
      </c>
      <c r="K34" s="80"/>
      <c r="L34" s="80">
        <v>25.5</v>
      </c>
      <c r="M34" s="80">
        <v>482.7</v>
      </c>
      <c r="N34" s="30">
        <f t="shared" si="1"/>
        <v>510</v>
      </c>
      <c r="O34" s="31">
        <f t="shared" si="2"/>
        <v>561.79999999999995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0.03</v>
      </c>
      <c r="E35" s="77"/>
      <c r="F35" s="77">
        <v>68.98</v>
      </c>
      <c r="G35" s="77">
        <v>2.04</v>
      </c>
      <c r="H35" s="77">
        <v>1.35</v>
      </c>
      <c r="I35" s="26">
        <f t="shared" si="0"/>
        <v>72.400000000000006</v>
      </c>
      <c r="J35" s="78">
        <v>5.53</v>
      </c>
      <c r="K35" s="77"/>
      <c r="L35" s="77">
        <v>16.72</v>
      </c>
      <c r="M35" s="77">
        <v>298.76</v>
      </c>
      <c r="N35" s="27">
        <f t="shared" si="1"/>
        <v>321.01</v>
      </c>
      <c r="O35" s="28">
        <f t="shared" si="2"/>
        <v>393.40999999999997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13</v>
      </c>
      <c r="E36" s="71"/>
      <c r="F36" s="71">
        <v>15036</v>
      </c>
      <c r="G36" s="71">
        <v>671</v>
      </c>
      <c r="H36" s="71">
        <v>138</v>
      </c>
      <c r="I36" s="17">
        <f t="shared" si="0"/>
        <v>15858</v>
      </c>
      <c r="J36" s="72">
        <v>564</v>
      </c>
      <c r="K36" s="71"/>
      <c r="L36" s="71">
        <v>1625</v>
      </c>
      <c r="M36" s="71">
        <v>28238</v>
      </c>
      <c r="N36" s="19">
        <f t="shared" si="1"/>
        <v>30427</v>
      </c>
      <c r="O36" s="20">
        <f t="shared" si="2"/>
        <v>46285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0.3</v>
      </c>
      <c r="E37" s="80"/>
      <c r="F37" s="80">
        <v>166.2</v>
      </c>
      <c r="G37" s="80">
        <v>8</v>
      </c>
      <c r="H37" s="80">
        <v>3.5</v>
      </c>
      <c r="I37" s="29">
        <f t="shared" ref="I37:I50" si="3">SUM(C37:H37)</f>
        <v>178</v>
      </c>
      <c r="J37" s="81">
        <v>11.5</v>
      </c>
      <c r="K37" s="80"/>
      <c r="L37" s="80">
        <v>32.1</v>
      </c>
      <c r="M37" s="80">
        <v>555.4</v>
      </c>
      <c r="N37" s="30">
        <f t="shared" si="1"/>
        <v>599</v>
      </c>
      <c r="O37" s="31">
        <f t="shared" si="2"/>
        <v>777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1.95</v>
      </c>
      <c r="D38" s="77"/>
      <c r="E38" s="77"/>
      <c r="F38" s="77">
        <v>191.26</v>
      </c>
      <c r="G38" s="77">
        <v>1.03</v>
      </c>
      <c r="H38" s="77">
        <v>1.52</v>
      </c>
      <c r="I38" s="26">
        <f t="shared" si="3"/>
        <v>195.76</v>
      </c>
      <c r="J38" s="78">
        <v>5.35</v>
      </c>
      <c r="K38" s="77"/>
      <c r="L38" s="77">
        <v>25.45</v>
      </c>
      <c r="M38" s="77">
        <v>469.52</v>
      </c>
      <c r="N38" s="27">
        <f t="shared" si="1"/>
        <v>500.32</v>
      </c>
      <c r="O38" s="28">
        <f t="shared" si="2"/>
        <v>696.07999999999993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875</v>
      </c>
      <c r="D39" s="71"/>
      <c r="E39" s="71"/>
      <c r="F39" s="71">
        <v>43734</v>
      </c>
      <c r="G39" s="71">
        <v>350</v>
      </c>
      <c r="H39" s="71">
        <v>408</v>
      </c>
      <c r="I39" s="17">
        <f t="shared" si="3"/>
        <v>45367</v>
      </c>
      <c r="J39" s="72">
        <v>578</v>
      </c>
      <c r="K39" s="71"/>
      <c r="L39" s="71">
        <v>2689</v>
      </c>
      <c r="M39" s="71">
        <v>49250</v>
      </c>
      <c r="N39" s="19">
        <f t="shared" si="1"/>
        <v>52517</v>
      </c>
      <c r="O39" s="20">
        <f t="shared" si="2"/>
        <v>97884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9.6999999999999993</v>
      </c>
      <c r="D40" s="80"/>
      <c r="E40" s="80"/>
      <c r="F40" s="80">
        <v>396.3</v>
      </c>
      <c r="G40" s="80">
        <v>3.1</v>
      </c>
      <c r="H40" s="80">
        <v>8.1999999999999993</v>
      </c>
      <c r="I40" s="29">
        <f t="shared" si="3"/>
        <v>417.3</v>
      </c>
      <c r="J40" s="81">
        <v>11.3</v>
      </c>
      <c r="K40" s="80"/>
      <c r="L40" s="80">
        <v>50.8</v>
      </c>
      <c r="M40" s="80">
        <v>923.7</v>
      </c>
      <c r="N40" s="30">
        <f t="shared" si="1"/>
        <v>985.80000000000007</v>
      </c>
      <c r="O40" s="31">
        <f t="shared" si="2"/>
        <v>1403.1000000000001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0.08</v>
      </c>
      <c r="D41" s="77"/>
      <c r="E41" s="77"/>
      <c r="F41" s="77">
        <v>194.8</v>
      </c>
      <c r="G41" s="77">
        <v>2.23</v>
      </c>
      <c r="H41" s="77">
        <v>3.75</v>
      </c>
      <c r="I41" s="26">
        <f t="shared" si="3"/>
        <v>200.86</v>
      </c>
      <c r="J41" s="78">
        <v>59.87</v>
      </c>
      <c r="K41" s="77"/>
      <c r="L41" s="77">
        <v>66.86</v>
      </c>
      <c r="M41" s="77">
        <v>1134.51</v>
      </c>
      <c r="N41" s="27">
        <f t="shared" si="1"/>
        <v>1261.24</v>
      </c>
      <c r="O41" s="28">
        <f t="shared" si="2"/>
        <v>1462.1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39</v>
      </c>
      <c r="D42" s="71"/>
      <c r="E42" s="71"/>
      <c r="F42" s="71">
        <v>45689</v>
      </c>
      <c r="G42" s="71">
        <v>772</v>
      </c>
      <c r="H42" s="71">
        <v>1118</v>
      </c>
      <c r="I42" s="17">
        <f t="shared" si="3"/>
        <v>47618</v>
      </c>
      <c r="J42" s="72">
        <v>6411</v>
      </c>
      <c r="K42" s="71"/>
      <c r="L42" s="71">
        <v>7831</v>
      </c>
      <c r="M42" s="71">
        <v>131648</v>
      </c>
      <c r="N42" s="19">
        <f t="shared" si="1"/>
        <v>145890</v>
      </c>
      <c r="O42" s="20">
        <f t="shared" si="2"/>
        <v>193508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0.5</v>
      </c>
      <c r="D43" s="80"/>
      <c r="E43" s="80"/>
      <c r="F43" s="80">
        <v>396.7</v>
      </c>
      <c r="G43" s="80">
        <v>6.8</v>
      </c>
      <c r="H43" s="80">
        <v>22</v>
      </c>
      <c r="I43" s="29">
        <f t="shared" si="3"/>
        <v>426</v>
      </c>
      <c r="J43" s="81">
        <v>100.9</v>
      </c>
      <c r="K43" s="80"/>
      <c r="L43" s="80">
        <v>114.3</v>
      </c>
      <c r="M43" s="80">
        <v>1896.9</v>
      </c>
      <c r="N43" s="30">
        <f t="shared" si="1"/>
        <v>2112.1</v>
      </c>
      <c r="O43" s="31">
        <f t="shared" si="2"/>
        <v>2538.1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270.66000000000003</v>
      </c>
      <c r="G44" s="77"/>
      <c r="H44" s="77">
        <v>0.64</v>
      </c>
      <c r="I44" s="26">
        <f t="shared" si="3"/>
        <v>271.3</v>
      </c>
      <c r="J44" s="78">
        <v>126.82</v>
      </c>
      <c r="K44" s="77"/>
      <c r="L44" s="77">
        <v>137.75</v>
      </c>
      <c r="M44" s="77">
        <v>2150.84</v>
      </c>
      <c r="N44" s="27">
        <f t="shared" si="1"/>
        <v>2415.4100000000003</v>
      </c>
      <c r="O44" s="28">
        <f t="shared" si="2"/>
        <v>2686.7100000000005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66114</v>
      </c>
      <c r="G45" s="71"/>
      <c r="H45" s="71">
        <v>200</v>
      </c>
      <c r="I45" s="17">
        <f t="shared" si="3"/>
        <v>66314</v>
      </c>
      <c r="J45" s="72">
        <v>14608</v>
      </c>
      <c r="K45" s="71"/>
      <c r="L45" s="71">
        <v>16667</v>
      </c>
      <c r="M45" s="71">
        <v>254146</v>
      </c>
      <c r="N45" s="19">
        <f t="shared" si="1"/>
        <v>285421</v>
      </c>
      <c r="O45" s="20">
        <f t="shared" si="2"/>
        <v>351735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455.3</v>
      </c>
      <c r="G46" s="80"/>
      <c r="H46" s="80">
        <v>3.4</v>
      </c>
      <c r="I46" s="29">
        <f t="shared" si="3"/>
        <v>458.7</v>
      </c>
      <c r="J46" s="81">
        <v>164.9</v>
      </c>
      <c r="K46" s="80"/>
      <c r="L46" s="80">
        <v>177.3</v>
      </c>
      <c r="M46" s="80">
        <v>2615.1999999999998</v>
      </c>
      <c r="N46" s="30">
        <f t="shared" si="1"/>
        <v>2957.3999999999996</v>
      </c>
      <c r="O46" s="31">
        <f t="shared" si="2"/>
        <v>3416.0999999999995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0.01</v>
      </c>
      <c r="D47" s="77">
        <v>0.03</v>
      </c>
      <c r="E47" s="77">
        <v>1.76</v>
      </c>
      <c r="F47" s="77">
        <v>1910.63</v>
      </c>
      <c r="G47" s="77">
        <v>0.79</v>
      </c>
      <c r="H47" s="77">
        <v>27.02</v>
      </c>
      <c r="I47" s="26">
        <f t="shared" si="3"/>
        <v>1940.24</v>
      </c>
      <c r="J47" s="78">
        <v>154.31</v>
      </c>
      <c r="K47" s="77">
        <v>4</v>
      </c>
      <c r="L47" s="77">
        <v>216.21</v>
      </c>
      <c r="M47" s="77">
        <v>3613.67</v>
      </c>
      <c r="N47" s="27">
        <f t="shared" si="1"/>
        <v>3988.19</v>
      </c>
      <c r="O47" s="28">
        <f t="shared" si="2"/>
        <v>5928.43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5</v>
      </c>
      <c r="D48" s="71">
        <v>14</v>
      </c>
      <c r="E48" s="71">
        <v>594</v>
      </c>
      <c r="F48" s="71">
        <v>496978</v>
      </c>
      <c r="G48" s="71">
        <v>294</v>
      </c>
      <c r="H48" s="71">
        <v>11358</v>
      </c>
      <c r="I48" s="17">
        <f t="shared" si="3"/>
        <v>509243</v>
      </c>
      <c r="J48" s="72">
        <v>19054</v>
      </c>
      <c r="K48" s="71">
        <v>758</v>
      </c>
      <c r="L48" s="71">
        <v>27884</v>
      </c>
      <c r="M48" s="71">
        <v>449252</v>
      </c>
      <c r="N48" s="19">
        <f t="shared" si="1"/>
        <v>496948</v>
      </c>
      <c r="O48" s="20">
        <f t="shared" si="2"/>
        <v>1006191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</v>
      </c>
      <c r="D49" s="80">
        <v>0.2</v>
      </c>
      <c r="E49" s="80">
        <v>0</v>
      </c>
      <c r="F49" s="80">
        <v>1428.8</v>
      </c>
      <c r="G49" s="80">
        <v>0.2</v>
      </c>
      <c r="H49" s="80">
        <v>87.6</v>
      </c>
      <c r="I49" s="29">
        <f t="shared" si="3"/>
        <v>1516.8</v>
      </c>
      <c r="J49" s="81">
        <v>153</v>
      </c>
      <c r="K49" s="80">
        <v>0.4</v>
      </c>
      <c r="L49" s="80">
        <v>186.4</v>
      </c>
      <c r="M49" s="80">
        <v>2550</v>
      </c>
      <c r="N49" s="30">
        <f t="shared" si="1"/>
        <v>2889.8</v>
      </c>
      <c r="O49" s="31">
        <f t="shared" si="2"/>
        <v>4406.6000000000004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2.4</v>
      </c>
      <c r="D50" s="68">
        <v>0.17</v>
      </c>
      <c r="E50" s="68">
        <v>1.76</v>
      </c>
      <c r="F50" s="68">
        <v>2683.9</v>
      </c>
      <c r="G50" s="68">
        <v>6.32</v>
      </c>
      <c r="H50" s="68">
        <v>34.28</v>
      </c>
      <c r="I50" s="11">
        <f t="shared" si="3"/>
        <v>2728.8300000000004</v>
      </c>
      <c r="J50" s="69">
        <v>368.83</v>
      </c>
      <c r="K50" s="68">
        <v>4</v>
      </c>
      <c r="L50" s="68">
        <v>579.36</v>
      </c>
      <c r="M50" s="68">
        <v>8985.43</v>
      </c>
      <c r="N50" s="13">
        <f t="shared" si="1"/>
        <v>9937.6200000000008</v>
      </c>
      <c r="O50" s="14">
        <f t="shared" si="2"/>
        <v>12666.45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1033</v>
      </c>
      <c r="D51" s="71">
        <v>48</v>
      </c>
      <c r="E51" s="71">
        <v>594</v>
      </c>
      <c r="F51" s="71">
        <v>676231</v>
      </c>
      <c r="G51" s="71">
        <v>2155</v>
      </c>
      <c r="H51" s="71">
        <v>13222</v>
      </c>
      <c r="I51" s="17">
        <f t="shared" ref="I51:I58" si="4">SUM(C51:H51)</f>
        <v>693283</v>
      </c>
      <c r="J51" s="72">
        <v>42368</v>
      </c>
      <c r="K51" s="71">
        <v>758</v>
      </c>
      <c r="L51" s="71">
        <v>64426</v>
      </c>
      <c r="M51" s="71">
        <v>1002878</v>
      </c>
      <c r="N51" s="19">
        <f t="shared" si="1"/>
        <v>1110430</v>
      </c>
      <c r="O51" s="20">
        <f>SUM(N51,I51)</f>
        <v>1803713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13</v>
      </c>
      <c r="D52" s="80">
        <v>1.3</v>
      </c>
      <c r="E52" s="80">
        <v>0</v>
      </c>
      <c r="F52" s="80">
        <v>2986.6</v>
      </c>
      <c r="G52" s="80">
        <v>19</v>
      </c>
      <c r="H52" s="80">
        <v>124.7</v>
      </c>
      <c r="I52" s="29">
        <f t="shared" si="4"/>
        <v>3144.6</v>
      </c>
      <c r="J52" s="81">
        <v>477.8</v>
      </c>
      <c r="K52" s="80">
        <v>0.4</v>
      </c>
      <c r="L52" s="80">
        <v>808.5</v>
      </c>
      <c r="M52" s="80">
        <v>11313.8</v>
      </c>
      <c r="N52" s="30">
        <f t="shared" si="1"/>
        <v>12600.5</v>
      </c>
      <c r="O52" s="31">
        <f t="shared" si="2"/>
        <v>15745.1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2.17</v>
      </c>
      <c r="D53" s="77">
        <v>0.06</v>
      </c>
      <c r="E53" s="77">
        <v>1.76</v>
      </c>
      <c r="F53" s="77">
        <v>2674</v>
      </c>
      <c r="G53" s="77">
        <v>6.32</v>
      </c>
      <c r="H53" s="77">
        <v>31.46</v>
      </c>
      <c r="I53" s="26">
        <f t="shared" si="4"/>
        <v>2715.77</v>
      </c>
      <c r="J53" s="78">
        <v>368.83</v>
      </c>
      <c r="K53" s="77">
        <v>4</v>
      </c>
      <c r="L53" s="77">
        <v>577.33000000000004</v>
      </c>
      <c r="M53" s="77">
        <v>8950.14</v>
      </c>
      <c r="N53" s="27">
        <f t="shared" si="1"/>
        <v>9900.2999999999993</v>
      </c>
      <c r="O53" s="28">
        <f t="shared" si="2"/>
        <v>12616.07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968</v>
      </c>
      <c r="D54" s="71">
        <v>27</v>
      </c>
      <c r="E54" s="71">
        <v>594</v>
      </c>
      <c r="F54" s="71">
        <v>674686</v>
      </c>
      <c r="G54" s="71">
        <v>2155</v>
      </c>
      <c r="H54" s="71">
        <v>12690</v>
      </c>
      <c r="I54" s="17">
        <f t="shared" si="4"/>
        <v>691120</v>
      </c>
      <c r="J54" s="72">
        <v>42368</v>
      </c>
      <c r="K54" s="71">
        <v>758</v>
      </c>
      <c r="L54" s="71">
        <v>64392</v>
      </c>
      <c r="M54" s="71">
        <v>1002011</v>
      </c>
      <c r="N54" s="19">
        <f t="shared" si="1"/>
        <v>1109529</v>
      </c>
      <c r="O54" s="20">
        <f t="shared" si="2"/>
        <v>1800649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11.2</v>
      </c>
      <c r="D55" s="74">
        <v>0.5</v>
      </c>
      <c r="E55" s="74">
        <v>0</v>
      </c>
      <c r="F55" s="74">
        <v>2947.2</v>
      </c>
      <c r="G55" s="74">
        <v>19</v>
      </c>
      <c r="H55" s="74">
        <v>113.3</v>
      </c>
      <c r="I55" s="23">
        <f t="shared" si="4"/>
        <v>3091.2</v>
      </c>
      <c r="J55" s="75">
        <v>477.8</v>
      </c>
      <c r="K55" s="74">
        <v>0.4</v>
      </c>
      <c r="L55" s="74">
        <v>803.6</v>
      </c>
      <c r="M55" s="74">
        <v>11237.6</v>
      </c>
      <c r="N55" s="23">
        <f t="shared" si="1"/>
        <v>12519.4</v>
      </c>
      <c r="O55" s="25">
        <f t="shared" si="2"/>
        <v>15610.599999999999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2.4</v>
      </c>
      <c r="D56" s="10">
        <f t="shared" si="5"/>
        <v>0.22</v>
      </c>
      <c r="E56" s="10">
        <f t="shared" si="5"/>
        <v>1.76</v>
      </c>
      <c r="F56" s="10">
        <f t="shared" si="5"/>
        <v>2683.9</v>
      </c>
      <c r="G56" s="10">
        <f t="shared" si="5"/>
        <v>6.72</v>
      </c>
      <c r="H56" s="10">
        <f t="shared" si="5"/>
        <v>34.729999999999997</v>
      </c>
      <c r="I56" s="34">
        <f>SUM(C56:H56)</f>
        <v>2729.73</v>
      </c>
      <c r="J56" s="33">
        <f>SUM(J5,J8,J11,J14,J17,J20,J23,J26,J29,J32,J35,J38,J41,J44,J47)</f>
        <v>368.83</v>
      </c>
      <c r="K56" s="10">
        <f>SUM(K5,K8,K11,K14,K17,K20,K23,K26,K29,K32,K35,K38,K41,K44,K47)</f>
        <v>4</v>
      </c>
      <c r="L56" s="10">
        <f>SUM(L5,L8,L11,L14,L17,L20,L23,L26,L29,L32,L35,L38,L41,L44,L47)</f>
        <v>579.36</v>
      </c>
      <c r="M56" s="10">
        <f>SUM(M5,M8,M11,M14,M17,M20,M23,M26,M29,M32,M35,M38,M41,M44,M47)</f>
        <v>9143.9599999999991</v>
      </c>
      <c r="N56" s="12">
        <f t="shared" si="1"/>
        <v>10096.15</v>
      </c>
      <c r="O56" s="14">
        <f t="shared" si="2"/>
        <v>12825.88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1033</v>
      </c>
      <c r="D57" s="36">
        <f t="shared" si="5"/>
        <v>48</v>
      </c>
      <c r="E57" s="36">
        <f t="shared" si="5"/>
        <v>594</v>
      </c>
      <c r="F57" s="36">
        <f t="shared" si="5"/>
        <v>676240</v>
      </c>
      <c r="G57" s="36">
        <f t="shared" si="5"/>
        <v>2155</v>
      </c>
      <c r="H57" s="36">
        <f t="shared" si="5"/>
        <v>13281</v>
      </c>
      <c r="I57" s="37">
        <f t="shared" si="4"/>
        <v>693351</v>
      </c>
      <c r="J57" s="35">
        <f t="shared" ref="J57:M58" si="6">SUM(J6,J9,J12,J15,J18,J21,J24,J27,J30,J33,J36,J39,J42,J45,J48)</f>
        <v>42368</v>
      </c>
      <c r="K57" s="36">
        <f t="shared" si="6"/>
        <v>758</v>
      </c>
      <c r="L57" s="36">
        <f t="shared" si="6"/>
        <v>64426</v>
      </c>
      <c r="M57" s="36">
        <f t="shared" si="6"/>
        <v>1004737</v>
      </c>
      <c r="N57" s="38">
        <f t="shared" si="1"/>
        <v>1112289</v>
      </c>
      <c r="O57" s="20">
        <f t="shared" si="2"/>
        <v>1805640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13</v>
      </c>
      <c r="D58" s="41">
        <f t="shared" si="5"/>
        <v>1.3</v>
      </c>
      <c r="E58" s="41">
        <f t="shared" si="5"/>
        <v>0</v>
      </c>
      <c r="F58" s="41">
        <f t="shared" si="5"/>
        <v>2987.3999999999996</v>
      </c>
      <c r="G58" s="41">
        <f t="shared" si="5"/>
        <v>19</v>
      </c>
      <c r="H58" s="41">
        <f t="shared" si="5"/>
        <v>127.19999999999999</v>
      </c>
      <c r="I58" s="42">
        <f t="shared" si="4"/>
        <v>3147.8999999999996</v>
      </c>
      <c r="J58" s="40">
        <f t="shared" si="6"/>
        <v>477.8</v>
      </c>
      <c r="K58" s="41">
        <f t="shared" si="6"/>
        <v>0.4</v>
      </c>
      <c r="L58" s="41">
        <f t="shared" si="6"/>
        <v>808.5</v>
      </c>
      <c r="M58" s="41">
        <f t="shared" si="6"/>
        <v>11582.3</v>
      </c>
      <c r="N58" s="43">
        <f t="shared" si="1"/>
        <v>12869</v>
      </c>
      <c r="O58" s="44">
        <f t="shared" si="2"/>
        <v>16016.9</v>
      </c>
      <c r="P58" s="45">
        <f>SUM(O56,P53,P54,P57)</f>
        <v>12825.88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9</v>
      </c>
      <c r="F61" s="104" t="s">
        <v>48</v>
      </c>
      <c r="G61" s="104" t="s">
        <v>11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12.47</v>
      </c>
      <c r="N63" s="13">
        <f>SUM(J63:M63)</f>
        <v>12.47</v>
      </c>
      <c r="O63" s="14">
        <f>SUM(N63,I63)</f>
        <v>12.47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61</v>
      </c>
      <c r="Q65" s="134" t="s">
        <v>91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0.05</v>
      </c>
      <c r="E66" s="77"/>
      <c r="F66" s="77"/>
      <c r="G66" s="77">
        <v>0.4</v>
      </c>
      <c r="H66" s="77"/>
      <c r="I66" s="26">
        <f t="shared" si="7"/>
        <v>0.45</v>
      </c>
      <c r="J66" s="78"/>
      <c r="K66" s="77"/>
      <c r="L66" s="77">
        <v>2.0299999999999998</v>
      </c>
      <c r="M66" s="77">
        <v>154.31</v>
      </c>
      <c r="N66" s="27">
        <f t="shared" si="8"/>
        <v>156.34</v>
      </c>
      <c r="O66" s="28">
        <f t="shared" si="9"/>
        <v>156.79</v>
      </c>
      <c r="P66" s="21" t="s">
        <v>25</v>
      </c>
      <c r="Q66" s="134" t="s">
        <v>92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>
        <v>34</v>
      </c>
      <c r="M67" s="71">
        <v>2000</v>
      </c>
      <c r="N67" s="19">
        <f t="shared" si="8"/>
        <v>2034</v>
      </c>
      <c r="O67" s="20">
        <f t="shared" si="9"/>
        <v>2034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>
        <v>4.9000000000000004</v>
      </c>
      <c r="M68" s="80">
        <v>289.2</v>
      </c>
      <c r="N68" s="30">
        <f t="shared" si="8"/>
        <v>294.09999999999997</v>
      </c>
      <c r="O68" s="31">
        <f t="shared" si="9"/>
        <v>294.09999999999997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15.5</v>
      </c>
      <c r="N69" s="27">
        <f t="shared" si="8"/>
        <v>15.5</v>
      </c>
      <c r="O69" s="28">
        <f t="shared" si="9"/>
        <v>15.5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373</v>
      </c>
      <c r="N70" s="19">
        <f t="shared" si="8"/>
        <v>373</v>
      </c>
      <c r="O70" s="20">
        <f t="shared" si="9"/>
        <v>373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31.6</v>
      </c>
      <c r="N71" s="30">
        <f t="shared" si="8"/>
        <v>31.6</v>
      </c>
      <c r="O71" s="31">
        <f t="shared" si="9"/>
        <v>31.6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>
        <v>0.61</v>
      </c>
      <c r="K72" s="77"/>
      <c r="L72" s="77"/>
      <c r="M72" s="77">
        <v>12.72</v>
      </c>
      <c r="N72" s="27">
        <f t="shared" si="8"/>
        <v>13.33</v>
      </c>
      <c r="O72" s="28">
        <f t="shared" si="9"/>
        <v>13.33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9</v>
      </c>
      <c r="G73" s="71"/>
      <c r="H73" s="71"/>
      <c r="I73" s="17">
        <f t="shared" si="7"/>
        <v>9</v>
      </c>
      <c r="J73" s="72">
        <v>19</v>
      </c>
      <c r="K73" s="71"/>
      <c r="L73" s="71"/>
      <c r="M73" s="71">
        <v>414</v>
      </c>
      <c r="N73" s="19">
        <f t="shared" si="8"/>
        <v>433</v>
      </c>
      <c r="O73" s="20">
        <f t="shared" si="9"/>
        <v>442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0.8</v>
      </c>
      <c r="G74" s="80"/>
      <c r="H74" s="80"/>
      <c r="I74" s="29">
        <f t="shared" si="7"/>
        <v>0.8</v>
      </c>
      <c r="J74" s="81">
        <v>1.2</v>
      </c>
      <c r="K74" s="80"/>
      <c r="L74" s="80"/>
      <c r="M74" s="80">
        <v>28.1</v>
      </c>
      <c r="N74" s="30">
        <f t="shared" si="8"/>
        <v>29.3</v>
      </c>
      <c r="O74" s="31">
        <f t="shared" si="9"/>
        <v>30.1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>
        <v>1.91</v>
      </c>
      <c r="K75" s="77"/>
      <c r="L75" s="77">
        <v>8.01</v>
      </c>
      <c r="M75" s="77">
        <v>63.47</v>
      </c>
      <c r="N75" s="27">
        <f t="shared" si="8"/>
        <v>73.39</v>
      </c>
      <c r="O75" s="28">
        <f t="shared" si="9"/>
        <v>73.39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>
        <v>81</v>
      </c>
      <c r="K76" s="71"/>
      <c r="L76" s="71">
        <v>335</v>
      </c>
      <c r="M76" s="71">
        <v>2422</v>
      </c>
      <c r="N76" s="19">
        <f t="shared" si="8"/>
        <v>2838</v>
      </c>
      <c r="O76" s="20">
        <f t="shared" si="9"/>
        <v>2838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>
        <v>4.3</v>
      </c>
      <c r="K77" s="80"/>
      <c r="L77" s="80">
        <v>17.3</v>
      </c>
      <c r="M77" s="80">
        <v>126.6</v>
      </c>
      <c r="N77" s="30">
        <f t="shared" si="8"/>
        <v>148.19999999999999</v>
      </c>
      <c r="O77" s="31">
        <f t="shared" si="9"/>
        <v>148.19999999999999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0.11</v>
      </c>
      <c r="D78" s="77"/>
      <c r="E78" s="77"/>
      <c r="F78" s="77">
        <v>2.02</v>
      </c>
      <c r="G78" s="77"/>
      <c r="H78" s="77"/>
      <c r="I78" s="26">
        <f t="shared" si="7"/>
        <v>2.13</v>
      </c>
      <c r="J78" s="78">
        <v>0.36</v>
      </c>
      <c r="K78" s="77"/>
      <c r="L78" s="77">
        <v>17.350000000000001</v>
      </c>
      <c r="M78" s="77">
        <v>131.09</v>
      </c>
      <c r="N78" s="27">
        <f t="shared" si="8"/>
        <v>148.80000000000001</v>
      </c>
      <c r="O78" s="28">
        <f t="shared" si="9"/>
        <v>150.93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26</v>
      </c>
      <c r="D79" s="71"/>
      <c r="E79" s="71"/>
      <c r="F79" s="71">
        <v>272</v>
      </c>
      <c r="G79" s="71"/>
      <c r="H79" s="71"/>
      <c r="I79" s="17">
        <f t="shared" si="7"/>
        <v>298</v>
      </c>
      <c r="J79" s="72">
        <v>15</v>
      </c>
      <c r="K79" s="71"/>
      <c r="L79" s="71">
        <v>910</v>
      </c>
      <c r="M79" s="71">
        <v>6238</v>
      </c>
      <c r="N79" s="19">
        <f t="shared" si="8"/>
        <v>7163</v>
      </c>
      <c r="O79" s="20">
        <f t="shared" si="9"/>
        <v>7461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0.9</v>
      </c>
      <c r="D80" s="80"/>
      <c r="E80" s="80"/>
      <c r="F80" s="80">
        <v>9.9</v>
      </c>
      <c r="G80" s="80"/>
      <c r="H80" s="80"/>
      <c r="I80" s="29">
        <f t="shared" si="7"/>
        <v>10.8</v>
      </c>
      <c r="J80" s="81">
        <v>0.6</v>
      </c>
      <c r="K80" s="80"/>
      <c r="L80" s="80">
        <v>37.299999999999997</v>
      </c>
      <c r="M80" s="80">
        <v>255.3</v>
      </c>
      <c r="N80" s="30">
        <f t="shared" si="8"/>
        <v>293.2</v>
      </c>
      <c r="O80" s="31">
        <f t="shared" si="9"/>
        <v>304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6.44</v>
      </c>
      <c r="G81" s="77"/>
      <c r="H81" s="77">
        <v>0.45</v>
      </c>
      <c r="I81" s="26">
        <f t="shared" si="7"/>
        <v>6.8900000000000006</v>
      </c>
      <c r="J81" s="78">
        <v>2.82</v>
      </c>
      <c r="K81" s="77"/>
      <c r="L81" s="77">
        <v>29.1</v>
      </c>
      <c r="M81" s="77">
        <v>290.86</v>
      </c>
      <c r="N81" s="27">
        <f t="shared" si="8"/>
        <v>322.78000000000003</v>
      </c>
      <c r="O81" s="28">
        <f t="shared" si="9"/>
        <v>329.67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1019</v>
      </c>
      <c r="G82" s="71"/>
      <c r="H82" s="71">
        <v>59</v>
      </c>
      <c r="I82" s="17">
        <f t="shared" si="7"/>
        <v>1078</v>
      </c>
      <c r="J82" s="72">
        <v>163</v>
      </c>
      <c r="K82" s="71"/>
      <c r="L82" s="71">
        <v>1811</v>
      </c>
      <c r="M82" s="71">
        <v>17678</v>
      </c>
      <c r="N82" s="19">
        <f t="shared" si="8"/>
        <v>19652</v>
      </c>
      <c r="O82" s="20">
        <f t="shared" si="9"/>
        <v>20730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24.4</v>
      </c>
      <c r="G83" s="80"/>
      <c r="H83" s="80">
        <v>2.5</v>
      </c>
      <c r="I83" s="29">
        <f t="shared" si="7"/>
        <v>26.9</v>
      </c>
      <c r="J83" s="81">
        <v>5</v>
      </c>
      <c r="K83" s="80"/>
      <c r="L83" s="80">
        <v>56.3</v>
      </c>
      <c r="M83" s="80">
        <v>548.4</v>
      </c>
      <c r="N83" s="30">
        <f t="shared" si="8"/>
        <v>609.69999999999993</v>
      </c>
      <c r="O83" s="31">
        <f t="shared" si="9"/>
        <v>636.59999999999991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>
        <v>0.12</v>
      </c>
      <c r="D84" s="77">
        <v>0.11</v>
      </c>
      <c r="E84" s="77"/>
      <c r="F84" s="77">
        <v>4.55</v>
      </c>
      <c r="G84" s="77"/>
      <c r="H84" s="77"/>
      <c r="I84" s="26">
        <f t="shared" si="7"/>
        <v>4.7799999999999994</v>
      </c>
      <c r="J84" s="78">
        <v>2.4900000000000002</v>
      </c>
      <c r="K84" s="77"/>
      <c r="L84" s="77">
        <v>25.95</v>
      </c>
      <c r="M84" s="77">
        <v>251.31</v>
      </c>
      <c r="N84" s="27">
        <f t="shared" si="8"/>
        <v>279.75</v>
      </c>
      <c r="O84" s="28">
        <f t="shared" si="9"/>
        <v>284.52999999999997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>
        <v>39</v>
      </c>
      <c r="D85" s="71">
        <v>21</v>
      </c>
      <c r="E85" s="71"/>
      <c r="F85" s="71">
        <v>723</v>
      </c>
      <c r="G85" s="71"/>
      <c r="H85" s="71"/>
      <c r="I85" s="17">
        <f t="shared" si="7"/>
        <v>783</v>
      </c>
      <c r="J85" s="72">
        <v>174</v>
      </c>
      <c r="K85" s="71"/>
      <c r="L85" s="71">
        <v>1828</v>
      </c>
      <c r="M85" s="71">
        <v>17138</v>
      </c>
      <c r="N85" s="19">
        <f t="shared" si="8"/>
        <v>19140</v>
      </c>
      <c r="O85" s="20">
        <f t="shared" si="9"/>
        <v>19923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>
        <v>0.9</v>
      </c>
      <c r="D86" s="80">
        <v>0.8</v>
      </c>
      <c r="E86" s="80"/>
      <c r="F86" s="80">
        <v>16.3</v>
      </c>
      <c r="G86" s="80"/>
      <c r="H86" s="80"/>
      <c r="I86" s="29">
        <f t="shared" si="7"/>
        <v>18</v>
      </c>
      <c r="J86" s="81">
        <v>5.2</v>
      </c>
      <c r="K86" s="80"/>
      <c r="L86" s="80">
        <v>55.3</v>
      </c>
      <c r="M86" s="80">
        <v>517.20000000000005</v>
      </c>
      <c r="N86" s="30">
        <f t="shared" si="8"/>
        <v>577.70000000000005</v>
      </c>
      <c r="O86" s="31">
        <f t="shared" si="9"/>
        <v>595.70000000000005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0.13</v>
      </c>
      <c r="D87" s="77"/>
      <c r="E87" s="77"/>
      <c r="F87" s="77">
        <v>13.98</v>
      </c>
      <c r="G87" s="77">
        <v>0.1</v>
      </c>
      <c r="H87" s="77"/>
      <c r="I87" s="26">
        <f t="shared" si="7"/>
        <v>14.21</v>
      </c>
      <c r="J87" s="78">
        <v>7.97</v>
      </c>
      <c r="K87" s="77"/>
      <c r="L87" s="77">
        <v>22.87</v>
      </c>
      <c r="M87" s="77">
        <v>332.82</v>
      </c>
      <c r="N87" s="27">
        <f t="shared" si="8"/>
        <v>363.65999999999997</v>
      </c>
      <c r="O87" s="28">
        <f t="shared" si="9"/>
        <v>377.86999999999995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49</v>
      </c>
      <c r="D88" s="71"/>
      <c r="E88" s="71"/>
      <c r="F88" s="71">
        <v>2739</v>
      </c>
      <c r="G88" s="71">
        <v>29</v>
      </c>
      <c r="H88" s="71"/>
      <c r="I88" s="17">
        <f t="shared" si="7"/>
        <v>2817</v>
      </c>
      <c r="J88" s="72">
        <v>629</v>
      </c>
      <c r="K88" s="71"/>
      <c r="L88" s="71">
        <v>1815</v>
      </c>
      <c r="M88" s="71">
        <v>27162</v>
      </c>
      <c r="N88" s="19">
        <f t="shared" si="8"/>
        <v>29606</v>
      </c>
      <c r="O88" s="20">
        <f t="shared" si="9"/>
        <v>32423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1</v>
      </c>
      <c r="D89" s="80"/>
      <c r="E89" s="80"/>
      <c r="F89" s="80">
        <v>41.3</v>
      </c>
      <c r="G89" s="80">
        <v>0.5</v>
      </c>
      <c r="H89" s="80"/>
      <c r="I89" s="29">
        <f t="shared" si="7"/>
        <v>42.8</v>
      </c>
      <c r="J89" s="81">
        <v>18.100000000000001</v>
      </c>
      <c r="K89" s="80"/>
      <c r="L89" s="80">
        <v>51</v>
      </c>
      <c r="M89" s="80">
        <v>762</v>
      </c>
      <c r="N89" s="30">
        <f t="shared" si="8"/>
        <v>831.1</v>
      </c>
      <c r="O89" s="31">
        <f t="shared" si="9"/>
        <v>873.9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20.58</v>
      </c>
      <c r="G90" s="77">
        <v>0.13</v>
      </c>
      <c r="H90" s="77"/>
      <c r="I90" s="26">
        <f t="shared" si="7"/>
        <v>20.709999999999997</v>
      </c>
      <c r="J90" s="78">
        <v>0.79</v>
      </c>
      <c r="K90" s="77"/>
      <c r="L90" s="77">
        <v>11.06</v>
      </c>
      <c r="M90" s="77">
        <v>212.11</v>
      </c>
      <c r="N90" s="27">
        <f t="shared" si="8"/>
        <v>223.96</v>
      </c>
      <c r="O90" s="28">
        <f t="shared" si="9"/>
        <v>244.67000000000002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3927</v>
      </c>
      <c r="G91" s="71">
        <v>39</v>
      </c>
      <c r="H91" s="71"/>
      <c r="I91" s="17">
        <f t="shared" si="7"/>
        <v>3966</v>
      </c>
      <c r="J91" s="72">
        <v>72</v>
      </c>
      <c r="K91" s="71"/>
      <c r="L91" s="71">
        <v>997</v>
      </c>
      <c r="M91" s="71">
        <v>18778</v>
      </c>
      <c r="N91" s="19">
        <f t="shared" si="8"/>
        <v>19847</v>
      </c>
      <c r="O91" s="20">
        <f t="shared" si="9"/>
        <v>23813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51.4</v>
      </c>
      <c r="G92" s="80">
        <v>0.4</v>
      </c>
      <c r="H92" s="80"/>
      <c r="I92" s="29">
        <f t="shared" si="7"/>
        <v>51.8</v>
      </c>
      <c r="J92" s="81">
        <v>1.8</v>
      </c>
      <c r="K92" s="80"/>
      <c r="L92" s="80">
        <v>25.5</v>
      </c>
      <c r="M92" s="80">
        <v>482.7</v>
      </c>
      <c r="N92" s="30">
        <f t="shared" si="8"/>
        <v>510</v>
      </c>
      <c r="O92" s="31">
        <f t="shared" si="9"/>
        <v>561.79999999999995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0.03</v>
      </c>
      <c r="E93" s="77"/>
      <c r="F93" s="77">
        <v>68.98</v>
      </c>
      <c r="G93" s="77">
        <v>2.04</v>
      </c>
      <c r="H93" s="77">
        <v>1.35</v>
      </c>
      <c r="I93" s="26">
        <f t="shared" si="7"/>
        <v>72.400000000000006</v>
      </c>
      <c r="J93" s="78">
        <v>5.53</v>
      </c>
      <c r="K93" s="77"/>
      <c r="L93" s="77">
        <v>16.72</v>
      </c>
      <c r="M93" s="77">
        <v>298.76</v>
      </c>
      <c r="N93" s="27">
        <f t="shared" si="8"/>
        <v>321.01</v>
      </c>
      <c r="O93" s="28">
        <f t="shared" si="9"/>
        <v>393.40999999999997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13</v>
      </c>
      <c r="E94" s="71"/>
      <c r="F94" s="71">
        <v>15036</v>
      </c>
      <c r="G94" s="71">
        <v>671</v>
      </c>
      <c r="H94" s="71">
        <v>138</v>
      </c>
      <c r="I94" s="17">
        <f t="shared" si="7"/>
        <v>15858</v>
      </c>
      <c r="J94" s="72">
        <v>564</v>
      </c>
      <c r="K94" s="71"/>
      <c r="L94" s="71">
        <v>1625</v>
      </c>
      <c r="M94" s="71">
        <v>28238</v>
      </c>
      <c r="N94" s="19">
        <f t="shared" si="8"/>
        <v>30427</v>
      </c>
      <c r="O94" s="20">
        <f t="shared" si="9"/>
        <v>46285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0.3</v>
      </c>
      <c r="E95" s="80"/>
      <c r="F95" s="80">
        <v>166.2</v>
      </c>
      <c r="G95" s="80">
        <v>8</v>
      </c>
      <c r="H95" s="80">
        <v>3.5</v>
      </c>
      <c r="I95" s="29">
        <f t="shared" si="7"/>
        <v>178</v>
      </c>
      <c r="J95" s="81">
        <v>11.5</v>
      </c>
      <c r="K95" s="80"/>
      <c r="L95" s="80">
        <v>32.1</v>
      </c>
      <c r="M95" s="80">
        <v>555.4</v>
      </c>
      <c r="N95" s="30">
        <f t="shared" si="8"/>
        <v>599</v>
      </c>
      <c r="O95" s="31">
        <f t="shared" si="9"/>
        <v>777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1.95</v>
      </c>
      <c r="D96" s="77"/>
      <c r="E96" s="77"/>
      <c r="F96" s="77">
        <v>191.26</v>
      </c>
      <c r="G96" s="77">
        <v>1.03</v>
      </c>
      <c r="H96" s="77">
        <v>1.52</v>
      </c>
      <c r="I96" s="26">
        <f t="shared" si="7"/>
        <v>195.76</v>
      </c>
      <c r="J96" s="78">
        <v>5.35</v>
      </c>
      <c r="K96" s="77"/>
      <c r="L96" s="77">
        <v>25.45</v>
      </c>
      <c r="M96" s="77">
        <v>469.52</v>
      </c>
      <c r="N96" s="27">
        <f t="shared" si="8"/>
        <v>500.32</v>
      </c>
      <c r="O96" s="28">
        <f t="shared" si="9"/>
        <v>696.07999999999993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875</v>
      </c>
      <c r="D97" s="71"/>
      <c r="E97" s="71"/>
      <c r="F97" s="71">
        <v>43734</v>
      </c>
      <c r="G97" s="71">
        <v>350</v>
      </c>
      <c r="H97" s="71">
        <v>408</v>
      </c>
      <c r="I97" s="17">
        <f t="shared" si="7"/>
        <v>45367</v>
      </c>
      <c r="J97" s="72">
        <v>578</v>
      </c>
      <c r="K97" s="71"/>
      <c r="L97" s="71">
        <v>2689</v>
      </c>
      <c r="M97" s="71">
        <v>49250</v>
      </c>
      <c r="N97" s="19">
        <f t="shared" si="8"/>
        <v>52517</v>
      </c>
      <c r="O97" s="20">
        <f t="shared" si="9"/>
        <v>97884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9.6999999999999993</v>
      </c>
      <c r="D98" s="80"/>
      <c r="E98" s="80"/>
      <c r="F98" s="80">
        <v>396.3</v>
      </c>
      <c r="G98" s="80">
        <v>3.1</v>
      </c>
      <c r="H98" s="80">
        <v>8.1999999999999993</v>
      </c>
      <c r="I98" s="29">
        <f t="shared" si="7"/>
        <v>417.3</v>
      </c>
      <c r="J98" s="81">
        <v>11.3</v>
      </c>
      <c r="K98" s="80"/>
      <c r="L98" s="80">
        <v>50.8</v>
      </c>
      <c r="M98" s="80">
        <v>923.7</v>
      </c>
      <c r="N98" s="30">
        <f t="shared" si="8"/>
        <v>985.80000000000007</v>
      </c>
      <c r="O98" s="31">
        <f t="shared" si="9"/>
        <v>1403.1000000000001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0.08</v>
      </c>
      <c r="D99" s="77"/>
      <c r="E99" s="77"/>
      <c r="F99" s="77">
        <v>194.8</v>
      </c>
      <c r="G99" s="77">
        <v>2.23</v>
      </c>
      <c r="H99" s="77">
        <v>3.75</v>
      </c>
      <c r="I99" s="26">
        <f t="shared" si="7"/>
        <v>200.86</v>
      </c>
      <c r="J99" s="78">
        <v>59.87</v>
      </c>
      <c r="K99" s="77"/>
      <c r="L99" s="77">
        <v>66.86</v>
      </c>
      <c r="M99" s="77">
        <v>1134.51</v>
      </c>
      <c r="N99" s="27">
        <f t="shared" si="8"/>
        <v>1261.24</v>
      </c>
      <c r="O99" s="28">
        <f t="shared" si="9"/>
        <v>1462.1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39</v>
      </c>
      <c r="D100" s="71"/>
      <c r="E100" s="71"/>
      <c r="F100" s="71">
        <v>45689</v>
      </c>
      <c r="G100" s="71">
        <v>772</v>
      </c>
      <c r="H100" s="71">
        <v>1118</v>
      </c>
      <c r="I100" s="17">
        <f t="shared" si="7"/>
        <v>47618</v>
      </c>
      <c r="J100" s="72">
        <v>6411</v>
      </c>
      <c r="K100" s="71"/>
      <c r="L100" s="71">
        <v>7831</v>
      </c>
      <c r="M100" s="71">
        <v>131648</v>
      </c>
      <c r="N100" s="19">
        <f t="shared" si="8"/>
        <v>145890</v>
      </c>
      <c r="O100" s="20">
        <f t="shared" si="9"/>
        <v>193508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0.5</v>
      </c>
      <c r="D101" s="80"/>
      <c r="E101" s="80"/>
      <c r="F101" s="80">
        <v>396.7</v>
      </c>
      <c r="G101" s="80">
        <v>6.8</v>
      </c>
      <c r="H101" s="80">
        <v>22</v>
      </c>
      <c r="I101" s="29">
        <f t="shared" si="7"/>
        <v>426</v>
      </c>
      <c r="J101" s="81">
        <v>100.9</v>
      </c>
      <c r="K101" s="80"/>
      <c r="L101" s="80">
        <v>114.3</v>
      </c>
      <c r="M101" s="80">
        <v>1896.9</v>
      </c>
      <c r="N101" s="30">
        <f t="shared" si="8"/>
        <v>2112.1</v>
      </c>
      <c r="O101" s="31">
        <f t="shared" si="9"/>
        <v>2538.1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270.66000000000003</v>
      </c>
      <c r="G102" s="77"/>
      <c r="H102" s="77">
        <v>0.64</v>
      </c>
      <c r="I102" s="26">
        <f t="shared" si="7"/>
        <v>271.3</v>
      </c>
      <c r="J102" s="78">
        <v>126.82</v>
      </c>
      <c r="K102" s="77"/>
      <c r="L102" s="77">
        <v>137.75</v>
      </c>
      <c r="M102" s="77">
        <v>2150.84</v>
      </c>
      <c r="N102" s="27">
        <f t="shared" si="8"/>
        <v>2415.4100000000003</v>
      </c>
      <c r="O102" s="28">
        <f t="shared" si="9"/>
        <v>2686.7100000000005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66114</v>
      </c>
      <c r="G103" s="71"/>
      <c r="H103" s="71">
        <v>200</v>
      </c>
      <c r="I103" s="17">
        <f t="shared" si="7"/>
        <v>66314</v>
      </c>
      <c r="J103" s="72">
        <v>14608</v>
      </c>
      <c r="K103" s="71"/>
      <c r="L103" s="71">
        <v>16667</v>
      </c>
      <c r="M103" s="71">
        <v>254146</v>
      </c>
      <c r="N103" s="19">
        <f t="shared" si="8"/>
        <v>285421</v>
      </c>
      <c r="O103" s="20">
        <f t="shared" si="9"/>
        <v>351735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455.3</v>
      </c>
      <c r="G104" s="80"/>
      <c r="H104" s="80">
        <v>3.4</v>
      </c>
      <c r="I104" s="29">
        <f t="shared" si="7"/>
        <v>458.7</v>
      </c>
      <c r="J104" s="81">
        <v>164.9</v>
      </c>
      <c r="K104" s="80"/>
      <c r="L104" s="80">
        <v>177.3</v>
      </c>
      <c r="M104" s="80">
        <v>2615.1999999999998</v>
      </c>
      <c r="N104" s="30">
        <f t="shared" si="8"/>
        <v>2957.3999999999996</v>
      </c>
      <c r="O104" s="31">
        <f t="shared" si="9"/>
        <v>3416.0999999999995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>
        <v>0.03</v>
      </c>
      <c r="E105" s="77"/>
      <c r="F105" s="77">
        <v>338.95</v>
      </c>
      <c r="G105" s="77">
        <v>0.15</v>
      </c>
      <c r="H105" s="77">
        <v>0.32</v>
      </c>
      <c r="I105" s="26">
        <f t="shared" si="7"/>
        <v>339.44999999999993</v>
      </c>
      <c r="J105" s="78">
        <v>123.13</v>
      </c>
      <c r="K105" s="77">
        <v>0.23</v>
      </c>
      <c r="L105" s="77">
        <v>130.74</v>
      </c>
      <c r="M105" s="77">
        <v>1886.21</v>
      </c>
      <c r="N105" s="27">
        <f t="shared" si="8"/>
        <v>2140.31</v>
      </c>
      <c r="O105" s="28">
        <f t="shared" si="9"/>
        <v>2479.7599999999998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>
        <v>14</v>
      </c>
      <c r="E106" s="71"/>
      <c r="F106" s="71">
        <v>85093</v>
      </c>
      <c r="G106" s="71">
        <v>55</v>
      </c>
      <c r="H106" s="71">
        <v>115</v>
      </c>
      <c r="I106" s="17">
        <f t="shared" si="7"/>
        <v>85277</v>
      </c>
      <c r="J106" s="72">
        <v>14964</v>
      </c>
      <c r="K106" s="71">
        <v>23</v>
      </c>
      <c r="L106" s="71">
        <v>16713</v>
      </c>
      <c r="M106" s="71">
        <v>234040</v>
      </c>
      <c r="N106" s="19">
        <f t="shared" si="8"/>
        <v>265740</v>
      </c>
      <c r="O106" s="20">
        <f t="shared" si="9"/>
        <v>351017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>
        <v>0.2</v>
      </c>
      <c r="E107" s="80"/>
      <c r="F107" s="80">
        <v>458.8</v>
      </c>
      <c r="G107" s="80">
        <v>0.2</v>
      </c>
      <c r="H107" s="80">
        <v>1.6</v>
      </c>
      <c r="I107" s="29">
        <f t="shared" si="7"/>
        <v>460.8</v>
      </c>
      <c r="J107" s="81">
        <v>134.5</v>
      </c>
      <c r="K107" s="80">
        <v>0.4</v>
      </c>
      <c r="L107" s="80">
        <v>142.9</v>
      </c>
      <c r="M107" s="80">
        <v>2039.1</v>
      </c>
      <c r="N107" s="30">
        <f t="shared" si="8"/>
        <v>2316.9</v>
      </c>
      <c r="O107" s="31">
        <f t="shared" si="9"/>
        <v>2777.7000000000003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0.05</v>
      </c>
      <c r="F108" s="77">
        <v>262.06</v>
      </c>
      <c r="G108" s="77">
        <v>0.4</v>
      </c>
      <c r="H108" s="77">
        <v>0.11</v>
      </c>
      <c r="I108" s="26">
        <f t="shared" si="7"/>
        <v>262.62</v>
      </c>
      <c r="J108" s="78">
        <v>23.52</v>
      </c>
      <c r="K108" s="77"/>
      <c r="L108" s="77">
        <v>56.78</v>
      </c>
      <c r="M108" s="77">
        <v>1031.4100000000001</v>
      </c>
      <c r="N108" s="27">
        <f t="shared" si="8"/>
        <v>1111.71</v>
      </c>
      <c r="O108" s="28">
        <f t="shared" si="9"/>
        <v>1374.33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24</v>
      </c>
      <c r="F109" s="71">
        <v>67455</v>
      </c>
      <c r="G109" s="71">
        <v>149</v>
      </c>
      <c r="H109" s="71">
        <v>39</v>
      </c>
      <c r="I109" s="17">
        <f t="shared" si="7"/>
        <v>67667</v>
      </c>
      <c r="J109" s="72">
        <v>3074</v>
      </c>
      <c r="K109" s="71"/>
      <c r="L109" s="71">
        <v>7433</v>
      </c>
      <c r="M109" s="71">
        <v>128303</v>
      </c>
      <c r="N109" s="19">
        <f t="shared" si="8"/>
        <v>138810</v>
      </c>
      <c r="O109" s="20">
        <f t="shared" si="9"/>
        <v>206477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</v>
      </c>
      <c r="F110" s="80">
        <v>297.60000000000002</v>
      </c>
      <c r="G110" s="80">
        <v>0</v>
      </c>
      <c r="H110" s="80">
        <v>0.5</v>
      </c>
      <c r="I110" s="29">
        <f t="shared" si="7"/>
        <v>298.10000000000002</v>
      </c>
      <c r="J110" s="81">
        <v>18.5</v>
      </c>
      <c r="K110" s="80"/>
      <c r="L110" s="80">
        <v>43.5</v>
      </c>
      <c r="M110" s="80">
        <v>510.9</v>
      </c>
      <c r="N110" s="30">
        <f t="shared" si="8"/>
        <v>572.9</v>
      </c>
      <c r="O110" s="31">
        <f t="shared" si="9"/>
        <v>871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206.44</v>
      </c>
      <c r="G111" s="77">
        <v>0.11</v>
      </c>
      <c r="H111" s="77">
        <v>0.15</v>
      </c>
      <c r="I111" s="26">
        <f t="shared" si="7"/>
        <v>206.70000000000002</v>
      </c>
      <c r="J111" s="78">
        <v>5.52</v>
      </c>
      <c r="K111" s="77"/>
      <c r="L111" s="77">
        <v>23.56</v>
      </c>
      <c r="M111" s="77">
        <v>370.34</v>
      </c>
      <c r="N111" s="27">
        <f t="shared" si="8"/>
        <v>399.41999999999996</v>
      </c>
      <c r="O111" s="28">
        <f t="shared" si="9"/>
        <v>606.12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54093</v>
      </c>
      <c r="G112" s="71">
        <v>41</v>
      </c>
      <c r="H112" s="71">
        <v>60</v>
      </c>
      <c r="I112" s="17">
        <f t="shared" si="7"/>
        <v>54194</v>
      </c>
      <c r="J112" s="72">
        <v>733</v>
      </c>
      <c r="K112" s="71"/>
      <c r="L112" s="71">
        <v>3080</v>
      </c>
      <c r="M112" s="71">
        <v>47509</v>
      </c>
      <c r="N112" s="19">
        <f t="shared" si="8"/>
        <v>51322</v>
      </c>
      <c r="O112" s="20">
        <f t="shared" si="9"/>
        <v>105516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215.4</v>
      </c>
      <c r="G113" s="80">
        <v>0</v>
      </c>
      <c r="H113" s="80">
        <v>0.7</v>
      </c>
      <c r="I113" s="29">
        <f t="shared" si="7"/>
        <v>216.1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216.1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170.78</v>
      </c>
      <c r="G114" s="77"/>
      <c r="H114" s="77">
        <v>4.9000000000000004</v>
      </c>
      <c r="I114" s="26">
        <f t="shared" si="7"/>
        <v>175.68</v>
      </c>
      <c r="J114" s="78">
        <v>1.0900000000000001</v>
      </c>
      <c r="K114" s="77"/>
      <c r="L114" s="77">
        <v>3.14</v>
      </c>
      <c r="M114" s="77">
        <v>165.4</v>
      </c>
      <c r="N114" s="27">
        <f t="shared" si="8"/>
        <v>169.63</v>
      </c>
      <c r="O114" s="28">
        <f t="shared" si="9"/>
        <v>345.31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43921</v>
      </c>
      <c r="G115" s="71"/>
      <c r="H115" s="71">
        <v>2048</v>
      </c>
      <c r="I115" s="17">
        <f t="shared" si="7"/>
        <v>45969</v>
      </c>
      <c r="J115" s="72">
        <v>144</v>
      </c>
      <c r="K115" s="71"/>
      <c r="L115" s="71">
        <v>395</v>
      </c>
      <c r="M115" s="71">
        <v>19119</v>
      </c>
      <c r="N115" s="19">
        <f t="shared" si="8"/>
        <v>19658</v>
      </c>
      <c r="O115" s="20">
        <f t="shared" si="9"/>
        <v>65627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137.80000000000001</v>
      </c>
      <c r="G116" s="89"/>
      <c r="H116" s="89">
        <v>18.8</v>
      </c>
      <c r="I116" s="47">
        <f t="shared" si="7"/>
        <v>156.60000000000002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156.60000000000002</v>
      </c>
      <c r="P116" s="45">
        <f>SUM(O136,P111,P112,P115)</f>
        <v>12825.88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56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0.01</v>
      </c>
      <c r="F121" s="68">
        <v>182.83</v>
      </c>
      <c r="G121" s="68">
        <v>0.13</v>
      </c>
      <c r="H121" s="68">
        <v>0.13</v>
      </c>
      <c r="I121" s="11">
        <f t="shared" si="7"/>
        <v>183.1</v>
      </c>
      <c r="J121" s="69">
        <v>0.78</v>
      </c>
      <c r="K121" s="68"/>
      <c r="L121" s="68">
        <v>0.55000000000000004</v>
      </c>
      <c r="M121" s="68">
        <v>92.24</v>
      </c>
      <c r="N121" s="13">
        <f t="shared" si="8"/>
        <v>93.57</v>
      </c>
      <c r="O121" s="14">
        <f t="shared" si="9"/>
        <v>276.66999999999996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5</v>
      </c>
      <c r="F122" s="71">
        <v>48208</v>
      </c>
      <c r="G122" s="71">
        <v>49</v>
      </c>
      <c r="H122" s="71">
        <v>54</v>
      </c>
      <c r="I122" s="17">
        <f t="shared" si="7"/>
        <v>48316</v>
      </c>
      <c r="J122" s="72">
        <v>103</v>
      </c>
      <c r="K122" s="71"/>
      <c r="L122" s="71">
        <v>73</v>
      </c>
      <c r="M122" s="71">
        <v>12018</v>
      </c>
      <c r="N122" s="19">
        <f t="shared" si="8"/>
        <v>12194</v>
      </c>
      <c r="O122" s="20">
        <f t="shared" si="9"/>
        <v>60510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141.6</v>
      </c>
      <c r="G123" s="80">
        <v>0</v>
      </c>
      <c r="H123" s="80">
        <v>0.5</v>
      </c>
      <c r="I123" s="29">
        <f t="shared" si="7"/>
        <v>142.1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142.1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173.12</v>
      </c>
      <c r="G124" s="77"/>
      <c r="H124" s="77">
        <v>2.11</v>
      </c>
      <c r="I124" s="26">
        <f t="shared" si="7"/>
        <v>175.23000000000002</v>
      </c>
      <c r="J124" s="78">
        <v>0.03</v>
      </c>
      <c r="K124" s="77"/>
      <c r="L124" s="77">
        <v>0.23</v>
      </c>
      <c r="M124" s="77">
        <v>31.09</v>
      </c>
      <c r="N124" s="27">
        <f t="shared" si="8"/>
        <v>31.35</v>
      </c>
      <c r="O124" s="28">
        <f t="shared" si="9"/>
        <v>206.58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45084</v>
      </c>
      <c r="G125" s="71"/>
      <c r="H125" s="71">
        <v>928</v>
      </c>
      <c r="I125" s="17">
        <f t="shared" si="7"/>
        <v>46012</v>
      </c>
      <c r="J125" s="72">
        <v>4</v>
      </c>
      <c r="K125" s="71"/>
      <c r="L125" s="71">
        <v>30</v>
      </c>
      <c r="M125" s="71">
        <v>4029</v>
      </c>
      <c r="N125" s="19">
        <f t="shared" si="8"/>
        <v>4063</v>
      </c>
      <c r="O125" s="20">
        <f t="shared" si="9"/>
        <v>50075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67</v>
      </c>
      <c r="G126" s="80"/>
      <c r="H126" s="80">
        <v>8.4</v>
      </c>
      <c r="I126" s="29">
        <f t="shared" si="7"/>
        <v>75.400000000000006</v>
      </c>
      <c r="J126" s="81">
        <v>0</v>
      </c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75.400000000000006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>
        <v>0.01</v>
      </c>
      <c r="D127" s="77"/>
      <c r="E127" s="77">
        <v>1.7</v>
      </c>
      <c r="F127" s="77">
        <v>576.45000000000005</v>
      </c>
      <c r="G127" s="77"/>
      <c r="H127" s="77">
        <v>19.3</v>
      </c>
      <c r="I127" s="26">
        <f t="shared" si="7"/>
        <v>597.46</v>
      </c>
      <c r="J127" s="78">
        <v>0.24</v>
      </c>
      <c r="K127" s="77">
        <v>3.77</v>
      </c>
      <c r="L127" s="77">
        <v>1.21</v>
      </c>
      <c r="M127" s="77">
        <v>36.979999999999997</v>
      </c>
      <c r="N127" s="27">
        <f t="shared" si="8"/>
        <v>42.199999999999996</v>
      </c>
      <c r="O127" s="28">
        <f t="shared" si="9"/>
        <v>639.66000000000008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5</v>
      </c>
      <c r="D128" s="71"/>
      <c r="E128" s="71">
        <v>565</v>
      </c>
      <c r="F128" s="71">
        <v>153124</v>
      </c>
      <c r="G128" s="71"/>
      <c r="H128" s="71">
        <v>8114</v>
      </c>
      <c r="I128" s="17">
        <f t="shared" si="7"/>
        <v>161808</v>
      </c>
      <c r="J128" s="72">
        <v>32</v>
      </c>
      <c r="K128" s="71">
        <v>735</v>
      </c>
      <c r="L128" s="71">
        <v>160</v>
      </c>
      <c r="M128" s="71">
        <v>4234</v>
      </c>
      <c r="N128" s="19">
        <f t="shared" si="8"/>
        <v>5161</v>
      </c>
      <c r="O128" s="20">
        <f t="shared" si="9"/>
        <v>166969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>
        <v>0</v>
      </c>
      <c r="F129" s="80">
        <v>110.6</v>
      </c>
      <c r="G129" s="80"/>
      <c r="H129" s="80">
        <v>57.1</v>
      </c>
      <c r="I129" s="29">
        <f t="shared" si="7"/>
        <v>167.7</v>
      </c>
      <c r="J129" s="81">
        <v>0</v>
      </c>
      <c r="K129" s="80">
        <v>0</v>
      </c>
      <c r="L129" s="80">
        <v>0</v>
      </c>
      <c r="M129" s="80">
        <v>0</v>
      </c>
      <c r="N129" s="30">
        <f t="shared" si="8"/>
        <v>0</v>
      </c>
      <c r="O129" s="31">
        <f t="shared" si="9"/>
        <v>167.7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2.4</v>
      </c>
      <c r="D130" s="68">
        <v>0.17</v>
      </c>
      <c r="E130" s="68">
        <v>1.76</v>
      </c>
      <c r="F130" s="68">
        <v>2683.9</v>
      </c>
      <c r="G130" s="68">
        <v>6.32</v>
      </c>
      <c r="H130" s="68">
        <v>34.28</v>
      </c>
      <c r="I130" s="11">
        <f t="shared" si="7"/>
        <v>2728.8300000000004</v>
      </c>
      <c r="J130" s="69">
        <v>368.83</v>
      </c>
      <c r="K130" s="68">
        <v>4</v>
      </c>
      <c r="L130" s="68">
        <v>579.36</v>
      </c>
      <c r="M130" s="68">
        <v>8985.43</v>
      </c>
      <c r="N130" s="13">
        <f>SUM(J130:M130)</f>
        <v>9937.6200000000008</v>
      </c>
      <c r="O130" s="14">
        <f t="shared" si="9"/>
        <v>12666.45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1033</v>
      </c>
      <c r="D131" s="71">
        <v>48</v>
      </c>
      <c r="E131" s="71">
        <v>594</v>
      </c>
      <c r="F131" s="71">
        <v>676231</v>
      </c>
      <c r="G131" s="71">
        <v>2155</v>
      </c>
      <c r="H131" s="71">
        <v>13222</v>
      </c>
      <c r="I131" s="17">
        <f t="shared" si="7"/>
        <v>693283</v>
      </c>
      <c r="J131" s="72">
        <v>42368</v>
      </c>
      <c r="K131" s="71">
        <v>758</v>
      </c>
      <c r="L131" s="71">
        <v>64426</v>
      </c>
      <c r="M131" s="71">
        <v>1002878</v>
      </c>
      <c r="N131" s="19">
        <f t="shared" si="8"/>
        <v>1110430</v>
      </c>
      <c r="O131" s="20">
        <f t="shared" si="9"/>
        <v>1803713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13</v>
      </c>
      <c r="D132" s="80">
        <v>1.3</v>
      </c>
      <c r="E132" s="80">
        <v>0</v>
      </c>
      <c r="F132" s="80">
        <v>2986.6</v>
      </c>
      <c r="G132" s="80">
        <v>19</v>
      </c>
      <c r="H132" s="80">
        <v>124.7</v>
      </c>
      <c r="I132" s="29">
        <f t="shared" ref="I132:I138" si="10">SUM(C132:H132)</f>
        <v>3144.6</v>
      </c>
      <c r="J132" s="81">
        <v>477.8</v>
      </c>
      <c r="K132" s="80">
        <v>0.4</v>
      </c>
      <c r="L132" s="80">
        <v>808.5</v>
      </c>
      <c r="M132" s="80">
        <v>11313.8</v>
      </c>
      <c r="N132" s="30">
        <f t="shared" ref="N132:N138" si="11">SUM(J132:M132)</f>
        <v>12600.5</v>
      </c>
      <c r="O132" s="31">
        <f t="shared" ref="O132:O138" si="12">SUM(N132,I132)</f>
        <v>15745.1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2.17</v>
      </c>
      <c r="D133" s="77">
        <v>0.06</v>
      </c>
      <c r="E133" s="77">
        <v>1.76</v>
      </c>
      <c r="F133" s="77">
        <v>2674</v>
      </c>
      <c r="G133" s="77">
        <v>6.32</v>
      </c>
      <c r="H133" s="77">
        <v>31.46</v>
      </c>
      <c r="I133" s="26">
        <f t="shared" si="10"/>
        <v>2715.77</v>
      </c>
      <c r="J133" s="78">
        <v>368.83</v>
      </c>
      <c r="K133" s="77">
        <v>4</v>
      </c>
      <c r="L133" s="77">
        <v>577.33000000000004</v>
      </c>
      <c r="M133" s="77">
        <v>8950.14</v>
      </c>
      <c r="N133" s="27">
        <f t="shared" si="11"/>
        <v>9900.2999999999993</v>
      </c>
      <c r="O133" s="28">
        <f t="shared" si="12"/>
        <v>12616.07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968</v>
      </c>
      <c r="D134" s="71">
        <v>27</v>
      </c>
      <c r="E134" s="71">
        <v>594</v>
      </c>
      <c r="F134" s="71">
        <v>674686</v>
      </c>
      <c r="G134" s="71">
        <v>2155</v>
      </c>
      <c r="H134" s="71">
        <v>12690</v>
      </c>
      <c r="I134" s="17">
        <f t="shared" si="10"/>
        <v>691120</v>
      </c>
      <c r="J134" s="72">
        <v>42368</v>
      </c>
      <c r="K134" s="71">
        <v>758</v>
      </c>
      <c r="L134" s="71">
        <v>64392</v>
      </c>
      <c r="M134" s="71">
        <v>1002011</v>
      </c>
      <c r="N134" s="19">
        <f t="shared" si="11"/>
        <v>1109529</v>
      </c>
      <c r="O134" s="20">
        <f t="shared" si="12"/>
        <v>1800649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11.2</v>
      </c>
      <c r="D135" s="89">
        <v>0.5</v>
      </c>
      <c r="E135" s="89">
        <v>0</v>
      </c>
      <c r="F135" s="89">
        <v>2947.2</v>
      </c>
      <c r="G135" s="89">
        <v>19</v>
      </c>
      <c r="H135" s="89">
        <v>113.3</v>
      </c>
      <c r="I135" s="47">
        <f t="shared" si="10"/>
        <v>3091.2</v>
      </c>
      <c r="J135" s="90">
        <v>477.8</v>
      </c>
      <c r="K135" s="89">
        <v>0.4</v>
      </c>
      <c r="L135" s="89">
        <v>803.6</v>
      </c>
      <c r="M135" s="89">
        <v>11237.6</v>
      </c>
      <c r="N135" s="49">
        <f t="shared" si="11"/>
        <v>12519.4</v>
      </c>
      <c r="O135" s="44">
        <f t="shared" si="12"/>
        <v>15610.599999999999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2.4</v>
      </c>
      <c r="D136" s="57">
        <f t="shared" si="13"/>
        <v>0.22</v>
      </c>
      <c r="E136" s="57">
        <f t="shared" si="13"/>
        <v>1.76</v>
      </c>
      <c r="F136" s="57">
        <f t="shared" si="13"/>
        <v>2683.8999999999996</v>
      </c>
      <c r="G136" s="57">
        <f t="shared" si="13"/>
        <v>6.7200000000000006</v>
      </c>
      <c r="H136" s="57">
        <f t="shared" si="13"/>
        <v>34.730000000000004</v>
      </c>
      <c r="I136" s="58">
        <f t="shared" si="10"/>
        <v>2729.7299999999996</v>
      </c>
      <c r="J136" s="59">
        <f t="shared" ref="J136:M138" si="14">SUM(J63,J66,J69,J72,J75,J78,J81,J84,J87,J90,J93,J96,J99,J102,J105,J108,J111,J114,J121,J124,J127)</f>
        <v>368.82999999999987</v>
      </c>
      <c r="K136" s="57">
        <f t="shared" si="14"/>
        <v>4</v>
      </c>
      <c r="L136" s="57">
        <f t="shared" si="14"/>
        <v>579.3599999999999</v>
      </c>
      <c r="M136" s="57">
        <f t="shared" si="14"/>
        <v>9143.9599999999991</v>
      </c>
      <c r="N136" s="60">
        <f t="shared" si="11"/>
        <v>10096.15</v>
      </c>
      <c r="O136" s="61">
        <f t="shared" si="12"/>
        <v>12825.88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1033</v>
      </c>
      <c r="D137" s="36">
        <f t="shared" si="13"/>
        <v>48</v>
      </c>
      <c r="E137" s="36">
        <f t="shared" si="13"/>
        <v>594</v>
      </c>
      <c r="F137" s="36">
        <f t="shared" si="13"/>
        <v>676240</v>
      </c>
      <c r="G137" s="36">
        <f t="shared" si="13"/>
        <v>2155</v>
      </c>
      <c r="H137" s="36">
        <f t="shared" si="13"/>
        <v>13281</v>
      </c>
      <c r="I137" s="17">
        <f t="shared" si="10"/>
        <v>693351</v>
      </c>
      <c r="J137" s="18">
        <f t="shared" si="14"/>
        <v>42368</v>
      </c>
      <c r="K137" s="16">
        <f t="shared" si="14"/>
        <v>758</v>
      </c>
      <c r="L137" s="16">
        <f t="shared" si="14"/>
        <v>64426</v>
      </c>
      <c r="M137" s="16">
        <f t="shared" si="14"/>
        <v>1004737</v>
      </c>
      <c r="N137" s="19">
        <f t="shared" si="11"/>
        <v>1112289</v>
      </c>
      <c r="O137" s="20">
        <f t="shared" si="12"/>
        <v>1805640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13</v>
      </c>
      <c r="D138" s="41">
        <f t="shared" si="13"/>
        <v>1.3</v>
      </c>
      <c r="E138" s="41">
        <f t="shared" si="13"/>
        <v>0</v>
      </c>
      <c r="F138" s="41">
        <f t="shared" si="13"/>
        <v>2987.4</v>
      </c>
      <c r="G138" s="41">
        <f t="shared" si="13"/>
        <v>19</v>
      </c>
      <c r="H138" s="41">
        <f t="shared" si="13"/>
        <v>127.20000000000002</v>
      </c>
      <c r="I138" s="47">
        <f t="shared" si="10"/>
        <v>3147.9</v>
      </c>
      <c r="J138" s="48">
        <f t="shared" si="14"/>
        <v>477.8</v>
      </c>
      <c r="K138" s="46">
        <f t="shared" si="14"/>
        <v>0.4</v>
      </c>
      <c r="L138" s="46">
        <f t="shared" si="14"/>
        <v>808.5</v>
      </c>
      <c r="M138" s="46">
        <f t="shared" si="14"/>
        <v>11582.3</v>
      </c>
      <c r="N138" s="49">
        <f t="shared" si="11"/>
        <v>12869</v>
      </c>
      <c r="O138" s="44">
        <f t="shared" si="12"/>
        <v>16016.9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76</v>
      </c>
      <c r="E3" s="104" t="s">
        <v>67</v>
      </c>
      <c r="F3" s="104" t="s">
        <v>68</v>
      </c>
      <c r="G3" s="104" t="s">
        <v>49</v>
      </c>
      <c r="H3" s="104" t="s">
        <v>12</v>
      </c>
      <c r="I3" s="100" t="s">
        <v>13</v>
      </c>
      <c r="J3" s="102" t="s">
        <v>93</v>
      </c>
      <c r="K3" s="104" t="s">
        <v>65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0.41</v>
      </c>
      <c r="N5" s="13">
        <f t="shared" ref="N5:N58" si="1">SUM(J5:M5)</f>
        <v>0.41</v>
      </c>
      <c r="O5" s="14">
        <f>SUM(N5,I5)</f>
        <v>0.41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91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1.51</v>
      </c>
      <c r="N8" s="27">
        <f t="shared" si="1"/>
        <v>1.51</v>
      </c>
      <c r="O8" s="28">
        <f t="shared" si="2"/>
        <v>1.51</v>
      </c>
      <c r="P8" s="21" t="s">
        <v>25</v>
      </c>
      <c r="Q8" s="134" t="s">
        <v>94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20</v>
      </c>
      <c r="N9" s="19">
        <f t="shared" si="1"/>
        <v>20</v>
      </c>
      <c r="O9" s="20">
        <f t="shared" si="2"/>
        <v>20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3</v>
      </c>
      <c r="N10" s="30">
        <f t="shared" si="1"/>
        <v>3</v>
      </c>
      <c r="O10" s="31">
        <f t="shared" si="2"/>
        <v>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0.04</v>
      </c>
      <c r="N11" s="27">
        <f t="shared" si="1"/>
        <v>0.04</v>
      </c>
      <c r="O11" s="28">
        <f t="shared" si="2"/>
        <v>0.04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</v>
      </c>
      <c r="N12" s="19">
        <f t="shared" si="1"/>
        <v>1</v>
      </c>
      <c r="O12" s="20">
        <f t="shared" si="2"/>
        <v>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0.1</v>
      </c>
      <c r="N13" s="30">
        <f t="shared" si="1"/>
        <v>0.1</v>
      </c>
      <c r="O13" s="31">
        <f t="shared" si="2"/>
        <v>0.1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15.97</v>
      </c>
      <c r="N14" s="27">
        <f t="shared" si="1"/>
        <v>15.97</v>
      </c>
      <c r="O14" s="28">
        <f t="shared" si="2"/>
        <v>15.97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509</v>
      </c>
      <c r="N15" s="19">
        <f t="shared" si="1"/>
        <v>509</v>
      </c>
      <c r="O15" s="20">
        <f t="shared" si="2"/>
        <v>509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34.4</v>
      </c>
      <c r="N16" s="30">
        <f t="shared" si="1"/>
        <v>34.4</v>
      </c>
      <c r="O16" s="31">
        <f t="shared" si="2"/>
        <v>34.4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>
        <v>0.25</v>
      </c>
      <c r="M17" s="77">
        <v>0.97</v>
      </c>
      <c r="N17" s="27">
        <f t="shared" si="1"/>
        <v>1.22</v>
      </c>
      <c r="O17" s="28">
        <f t="shared" si="2"/>
        <v>1.22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>
        <v>11</v>
      </c>
      <c r="M18" s="71">
        <v>43</v>
      </c>
      <c r="N18" s="19">
        <f t="shared" si="1"/>
        <v>54</v>
      </c>
      <c r="O18" s="20">
        <f t="shared" si="2"/>
        <v>54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>
        <v>0.6</v>
      </c>
      <c r="M19" s="80">
        <v>2.4</v>
      </c>
      <c r="N19" s="30">
        <f t="shared" si="1"/>
        <v>3</v>
      </c>
      <c r="O19" s="31">
        <f t="shared" si="2"/>
        <v>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>
        <v>0.57999999999999996</v>
      </c>
      <c r="M20" s="77">
        <v>11.54</v>
      </c>
      <c r="N20" s="27">
        <f t="shared" si="1"/>
        <v>12.12</v>
      </c>
      <c r="O20" s="28">
        <f t="shared" si="2"/>
        <v>12.12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>
        <v>27</v>
      </c>
      <c r="M21" s="71">
        <v>572</v>
      </c>
      <c r="N21" s="19">
        <f t="shared" si="1"/>
        <v>599</v>
      </c>
      <c r="O21" s="20">
        <f t="shared" si="2"/>
        <v>599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>
        <v>1</v>
      </c>
      <c r="M22" s="80">
        <v>23.3</v>
      </c>
      <c r="N22" s="30">
        <f t="shared" si="1"/>
        <v>24.3</v>
      </c>
      <c r="O22" s="31">
        <f t="shared" si="2"/>
        <v>24.3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>
        <v>0.11</v>
      </c>
      <c r="K23" s="77"/>
      <c r="L23" s="77"/>
      <c r="M23" s="77">
        <v>20.62</v>
      </c>
      <c r="N23" s="27">
        <f t="shared" si="1"/>
        <v>20.73</v>
      </c>
      <c r="O23" s="28">
        <f t="shared" si="2"/>
        <v>20.73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>
        <v>7</v>
      </c>
      <c r="K24" s="71"/>
      <c r="L24" s="71"/>
      <c r="M24" s="71">
        <v>1204</v>
      </c>
      <c r="N24" s="19">
        <f t="shared" si="1"/>
        <v>1211</v>
      </c>
      <c r="O24" s="20">
        <f t="shared" si="2"/>
        <v>1211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>
        <v>0.2</v>
      </c>
      <c r="K25" s="80"/>
      <c r="L25" s="80"/>
      <c r="M25" s="80">
        <v>37.1</v>
      </c>
      <c r="N25" s="30">
        <f t="shared" si="1"/>
        <v>37.300000000000004</v>
      </c>
      <c r="O25" s="31">
        <f t="shared" si="2"/>
        <v>37.300000000000004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0.24</v>
      </c>
      <c r="G26" s="77"/>
      <c r="H26" s="77"/>
      <c r="I26" s="26">
        <f t="shared" si="0"/>
        <v>0.24</v>
      </c>
      <c r="J26" s="78">
        <v>0.39</v>
      </c>
      <c r="K26" s="77"/>
      <c r="L26" s="77">
        <v>5.29</v>
      </c>
      <c r="M26" s="77">
        <v>33.29</v>
      </c>
      <c r="N26" s="27">
        <f t="shared" si="1"/>
        <v>38.97</v>
      </c>
      <c r="O26" s="28">
        <f t="shared" si="2"/>
        <v>39.21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45</v>
      </c>
      <c r="G27" s="71"/>
      <c r="H27" s="71"/>
      <c r="I27" s="17">
        <f t="shared" si="0"/>
        <v>45</v>
      </c>
      <c r="J27" s="72">
        <v>26</v>
      </c>
      <c r="K27" s="71"/>
      <c r="L27" s="71">
        <v>364</v>
      </c>
      <c r="M27" s="71">
        <v>2382</v>
      </c>
      <c r="N27" s="19">
        <f t="shared" si="1"/>
        <v>2772</v>
      </c>
      <c r="O27" s="20">
        <f t="shared" si="2"/>
        <v>2817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0.9</v>
      </c>
      <c r="G28" s="80"/>
      <c r="H28" s="80"/>
      <c r="I28" s="29">
        <f t="shared" si="0"/>
        <v>0.9</v>
      </c>
      <c r="J28" s="81">
        <v>0.8</v>
      </c>
      <c r="K28" s="80"/>
      <c r="L28" s="80">
        <v>10.9</v>
      </c>
      <c r="M28" s="80">
        <v>71.8</v>
      </c>
      <c r="N28" s="30">
        <f t="shared" si="1"/>
        <v>83.5</v>
      </c>
      <c r="O28" s="31">
        <f t="shared" si="2"/>
        <v>84.4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/>
      <c r="L29" s="77">
        <v>7.4</v>
      </c>
      <c r="M29" s="77">
        <v>57.08</v>
      </c>
      <c r="N29" s="27">
        <f t="shared" si="1"/>
        <v>64.48</v>
      </c>
      <c r="O29" s="28">
        <f t="shared" si="2"/>
        <v>64.48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/>
      <c r="L30" s="71">
        <v>569</v>
      </c>
      <c r="M30" s="71">
        <v>4594</v>
      </c>
      <c r="N30" s="19">
        <f t="shared" si="1"/>
        <v>5163</v>
      </c>
      <c r="O30" s="20">
        <f t="shared" si="2"/>
        <v>5163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/>
      <c r="L31" s="80">
        <v>16.600000000000001</v>
      </c>
      <c r="M31" s="80">
        <v>129.30000000000001</v>
      </c>
      <c r="N31" s="30">
        <f t="shared" si="1"/>
        <v>145.9</v>
      </c>
      <c r="O31" s="31">
        <f t="shared" si="2"/>
        <v>145.9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3.05</v>
      </c>
      <c r="G32" s="77"/>
      <c r="H32" s="77"/>
      <c r="I32" s="26">
        <f t="shared" si="0"/>
        <v>3.05</v>
      </c>
      <c r="J32" s="78"/>
      <c r="K32" s="77"/>
      <c r="L32" s="77">
        <v>5.86</v>
      </c>
      <c r="M32" s="77">
        <v>29.71</v>
      </c>
      <c r="N32" s="27">
        <f t="shared" si="1"/>
        <v>35.57</v>
      </c>
      <c r="O32" s="28">
        <f t="shared" si="2"/>
        <v>38.619999999999997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643</v>
      </c>
      <c r="G33" s="71"/>
      <c r="H33" s="71"/>
      <c r="I33" s="17">
        <f t="shared" si="0"/>
        <v>643</v>
      </c>
      <c r="J33" s="72"/>
      <c r="K33" s="71"/>
      <c r="L33" s="71">
        <v>559</v>
      </c>
      <c r="M33" s="71">
        <v>2759</v>
      </c>
      <c r="N33" s="19">
        <f t="shared" si="1"/>
        <v>3318</v>
      </c>
      <c r="O33" s="20">
        <f t="shared" si="2"/>
        <v>3961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8.3000000000000007</v>
      </c>
      <c r="G34" s="80"/>
      <c r="H34" s="80"/>
      <c r="I34" s="29">
        <f t="shared" si="0"/>
        <v>8.3000000000000007</v>
      </c>
      <c r="J34" s="81"/>
      <c r="K34" s="80"/>
      <c r="L34" s="80">
        <v>14.1</v>
      </c>
      <c r="M34" s="80">
        <v>70.3</v>
      </c>
      <c r="N34" s="30">
        <f t="shared" si="1"/>
        <v>84.399999999999991</v>
      </c>
      <c r="O34" s="31">
        <f t="shared" si="2"/>
        <v>92.699999999999989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3.99</v>
      </c>
      <c r="G35" s="77"/>
      <c r="H35" s="77"/>
      <c r="I35" s="26">
        <f t="shared" si="0"/>
        <v>3.99</v>
      </c>
      <c r="J35" s="78">
        <v>0.22</v>
      </c>
      <c r="K35" s="77"/>
      <c r="L35" s="77">
        <v>11.25</v>
      </c>
      <c r="M35" s="77">
        <v>22.7</v>
      </c>
      <c r="N35" s="27">
        <f t="shared" si="1"/>
        <v>34.17</v>
      </c>
      <c r="O35" s="28">
        <f t="shared" si="2"/>
        <v>38.160000000000004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901</v>
      </c>
      <c r="G36" s="71"/>
      <c r="H36" s="71"/>
      <c r="I36" s="17">
        <f t="shared" si="0"/>
        <v>901</v>
      </c>
      <c r="J36" s="72">
        <v>22</v>
      </c>
      <c r="K36" s="71"/>
      <c r="L36" s="71">
        <v>1132</v>
      </c>
      <c r="M36" s="71">
        <v>2336</v>
      </c>
      <c r="N36" s="19">
        <f t="shared" si="1"/>
        <v>3490</v>
      </c>
      <c r="O36" s="20">
        <f t="shared" si="2"/>
        <v>4391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10.1</v>
      </c>
      <c r="G37" s="80"/>
      <c r="H37" s="80"/>
      <c r="I37" s="29">
        <f t="shared" ref="I37:I50" si="3">SUM(C37:H37)</f>
        <v>10.1</v>
      </c>
      <c r="J37" s="81">
        <v>0.4</v>
      </c>
      <c r="K37" s="80"/>
      <c r="L37" s="80">
        <v>22.6</v>
      </c>
      <c r="M37" s="80">
        <v>46.7</v>
      </c>
      <c r="N37" s="30">
        <f t="shared" si="1"/>
        <v>69.7</v>
      </c>
      <c r="O37" s="31">
        <f t="shared" si="2"/>
        <v>79.8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4.09</v>
      </c>
      <c r="G38" s="77"/>
      <c r="H38" s="77"/>
      <c r="I38" s="26">
        <f t="shared" si="3"/>
        <v>4.09</v>
      </c>
      <c r="J38" s="78"/>
      <c r="K38" s="77"/>
      <c r="L38" s="77">
        <v>2.64</v>
      </c>
      <c r="M38" s="77">
        <v>50.79</v>
      </c>
      <c r="N38" s="27">
        <f t="shared" si="1"/>
        <v>53.43</v>
      </c>
      <c r="O38" s="28">
        <f t="shared" si="2"/>
        <v>57.519999999999996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903</v>
      </c>
      <c r="G39" s="71"/>
      <c r="H39" s="71"/>
      <c r="I39" s="17">
        <f t="shared" si="3"/>
        <v>903</v>
      </c>
      <c r="J39" s="72"/>
      <c r="K39" s="71"/>
      <c r="L39" s="71">
        <v>282</v>
      </c>
      <c r="M39" s="71">
        <v>5520</v>
      </c>
      <c r="N39" s="19">
        <f t="shared" si="1"/>
        <v>5802</v>
      </c>
      <c r="O39" s="20">
        <f t="shared" si="2"/>
        <v>6705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8.1999999999999993</v>
      </c>
      <c r="G40" s="80"/>
      <c r="H40" s="80"/>
      <c r="I40" s="29">
        <f t="shared" si="3"/>
        <v>8.1999999999999993</v>
      </c>
      <c r="J40" s="81"/>
      <c r="K40" s="80"/>
      <c r="L40" s="80">
        <v>5.5</v>
      </c>
      <c r="M40" s="80">
        <v>101.5</v>
      </c>
      <c r="N40" s="30">
        <f t="shared" si="1"/>
        <v>107</v>
      </c>
      <c r="O40" s="31">
        <f t="shared" si="2"/>
        <v>115.2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16.940000000000001</v>
      </c>
      <c r="G41" s="77"/>
      <c r="H41" s="77"/>
      <c r="I41" s="26">
        <f t="shared" si="3"/>
        <v>16.940000000000001</v>
      </c>
      <c r="J41" s="78">
        <v>0.73</v>
      </c>
      <c r="K41" s="77"/>
      <c r="L41" s="77">
        <v>3.89</v>
      </c>
      <c r="M41" s="77">
        <v>106.69</v>
      </c>
      <c r="N41" s="27">
        <f t="shared" si="1"/>
        <v>111.31</v>
      </c>
      <c r="O41" s="28">
        <f t="shared" si="2"/>
        <v>128.25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3780</v>
      </c>
      <c r="G42" s="71"/>
      <c r="H42" s="71"/>
      <c r="I42" s="17">
        <f t="shared" si="3"/>
        <v>3780</v>
      </c>
      <c r="J42" s="72">
        <v>85</v>
      </c>
      <c r="K42" s="71"/>
      <c r="L42" s="71">
        <v>449</v>
      </c>
      <c r="M42" s="71">
        <v>12363</v>
      </c>
      <c r="N42" s="19">
        <f t="shared" si="1"/>
        <v>12897</v>
      </c>
      <c r="O42" s="20">
        <f t="shared" si="2"/>
        <v>16677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32.299999999999997</v>
      </c>
      <c r="G43" s="80"/>
      <c r="H43" s="80"/>
      <c r="I43" s="29">
        <f t="shared" si="3"/>
        <v>32.299999999999997</v>
      </c>
      <c r="J43" s="81">
        <v>1.3</v>
      </c>
      <c r="K43" s="80"/>
      <c r="L43" s="80">
        <v>6.3</v>
      </c>
      <c r="M43" s="80">
        <v>174.4</v>
      </c>
      <c r="N43" s="30">
        <f t="shared" si="1"/>
        <v>182</v>
      </c>
      <c r="O43" s="31">
        <f t="shared" si="2"/>
        <v>214.3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26.26</v>
      </c>
      <c r="G44" s="77"/>
      <c r="H44" s="77"/>
      <c r="I44" s="26">
        <f t="shared" si="3"/>
        <v>26.26</v>
      </c>
      <c r="J44" s="78">
        <v>0.93</v>
      </c>
      <c r="K44" s="77"/>
      <c r="L44" s="77">
        <v>5.7</v>
      </c>
      <c r="M44" s="77">
        <v>125.13</v>
      </c>
      <c r="N44" s="27">
        <f t="shared" si="1"/>
        <v>131.76</v>
      </c>
      <c r="O44" s="28">
        <f t="shared" si="2"/>
        <v>158.01999999999998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6265</v>
      </c>
      <c r="G45" s="71"/>
      <c r="H45" s="71"/>
      <c r="I45" s="17">
        <f t="shared" si="3"/>
        <v>6265</v>
      </c>
      <c r="J45" s="72">
        <v>117</v>
      </c>
      <c r="K45" s="71"/>
      <c r="L45" s="71">
        <v>650</v>
      </c>
      <c r="M45" s="71">
        <v>15215</v>
      </c>
      <c r="N45" s="19">
        <f t="shared" si="1"/>
        <v>15982</v>
      </c>
      <c r="O45" s="20">
        <f t="shared" si="2"/>
        <v>22247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43.2</v>
      </c>
      <c r="G46" s="80"/>
      <c r="H46" s="80"/>
      <c r="I46" s="29">
        <f t="shared" si="3"/>
        <v>43.2</v>
      </c>
      <c r="J46" s="81">
        <v>0.9</v>
      </c>
      <c r="K46" s="80"/>
      <c r="L46" s="80">
        <v>6.4</v>
      </c>
      <c r="M46" s="80">
        <v>149.5</v>
      </c>
      <c r="N46" s="30">
        <f t="shared" si="1"/>
        <v>156.80000000000001</v>
      </c>
      <c r="O46" s="31">
        <f t="shared" si="2"/>
        <v>200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87.05</v>
      </c>
      <c r="G47" s="77"/>
      <c r="H47" s="77"/>
      <c r="I47" s="26">
        <f t="shared" si="3"/>
        <v>87.05</v>
      </c>
      <c r="J47" s="78">
        <v>1.39</v>
      </c>
      <c r="K47" s="77"/>
      <c r="L47" s="77">
        <v>10.29</v>
      </c>
      <c r="M47" s="77">
        <v>146.62</v>
      </c>
      <c r="N47" s="27">
        <f t="shared" si="1"/>
        <v>158.30000000000001</v>
      </c>
      <c r="O47" s="28">
        <f t="shared" si="2"/>
        <v>245.35000000000002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21123</v>
      </c>
      <c r="G48" s="71"/>
      <c r="H48" s="71"/>
      <c r="I48" s="17">
        <f t="shared" si="3"/>
        <v>21123</v>
      </c>
      <c r="J48" s="72">
        <v>178</v>
      </c>
      <c r="K48" s="71"/>
      <c r="L48" s="71">
        <v>1318</v>
      </c>
      <c r="M48" s="71">
        <v>18888</v>
      </c>
      <c r="N48" s="19">
        <f t="shared" si="1"/>
        <v>20384</v>
      </c>
      <c r="O48" s="20">
        <f t="shared" si="2"/>
        <v>41507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73.3</v>
      </c>
      <c r="G49" s="80"/>
      <c r="H49" s="80"/>
      <c r="I49" s="29">
        <f t="shared" si="3"/>
        <v>73.3</v>
      </c>
      <c r="J49" s="81">
        <v>1.3</v>
      </c>
      <c r="K49" s="80"/>
      <c r="L49" s="80">
        <v>6.2</v>
      </c>
      <c r="M49" s="80">
        <v>112.8</v>
      </c>
      <c r="N49" s="30">
        <f t="shared" si="1"/>
        <v>120.3</v>
      </c>
      <c r="O49" s="31">
        <f t="shared" si="2"/>
        <v>193.6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141.62</v>
      </c>
      <c r="G50" s="68"/>
      <c r="H50" s="68"/>
      <c r="I50" s="11">
        <f t="shared" si="3"/>
        <v>141.62</v>
      </c>
      <c r="J50" s="69">
        <v>3.77</v>
      </c>
      <c r="K50" s="68"/>
      <c r="L50" s="68">
        <v>53.15</v>
      </c>
      <c r="M50" s="68">
        <v>621.15</v>
      </c>
      <c r="N50" s="13">
        <f t="shared" si="1"/>
        <v>678.06999999999994</v>
      </c>
      <c r="O50" s="14">
        <f t="shared" si="2"/>
        <v>819.68999999999994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33660</v>
      </c>
      <c r="G51" s="71"/>
      <c r="H51" s="71"/>
      <c r="I51" s="17">
        <f t="shared" ref="I51:I58" si="4">SUM(C51:H51)</f>
        <v>33660</v>
      </c>
      <c r="J51" s="72">
        <v>435</v>
      </c>
      <c r="K51" s="71"/>
      <c r="L51" s="71">
        <v>5361</v>
      </c>
      <c r="M51" s="71">
        <v>66386</v>
      </c>
      <c r="N51" s="19">
        <f t="shared" si="1"/>
        <v>72182</v>
      </c>
      <c r="O51" s="20">
        <f>SUM(N51,I51)</f>
        <v>105842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176.3</v>
      </c>
      <c r="G52" s="80"/>
      <c r="H52" s="80"/>
      <c r="I52" s="29">
        <f t="shared" si="4"/>
        <v>176.3</v>
      </c>
      <c r="J52" s="81">
        <v>4.9000000000000004</v>
      </c>
      <c r="K52" s="80"/>
      <c r="L52" s="80">
        <v>90.2</v>
      </c>
      <c r="M52" s="80">
        <v>953.6</v>
      </c>
      <c r="N52" s="30">
        <f t="shared" si="1"/>
        <v>1048.7</v>
      </c>
      <c r="O52" s="31">
        <f t="shared" si="2"/>
        <v>1225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141.62</v>
      </c>
      <c r="G53" s="77"/>
      <c r="H53" s="77"/>
      <c r="I53" s="26">
        <f t="shared" si="4"/>
        <v>141.62</v>
      </c>
      <c r="J53" s="78">
        <v>3.77</v>
      </c>
      <c r="K53" s="77"/>
      <c r="L53" s="77">
        <v>53.15</v>
      </c>
      <c r="M53" s="77">
        <v>605.14</v>
      </c>
      <c r="N53" s="27">
        <f t="shared" si="1"/>
        <v>662.06</v>
      </c>
      <c r="O53" s="28">
        <f t="shared" si="2"/>
        <v>803.68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33660</v>
      </c>
      <c r="G54" s="71"/>
      <c r="H54" s="71"/>
      <c r="I54" s="17">
        <f t="shared" si="4"/>
        <v>33660</v>
      </c>
      <c r="J54" s="72">
        <v>435</v>
      </c>
      <c r="K54" s="71"/>
      <c r="L54" s="71">
        <v>5361</v>
      </c>
      <c r="M54" s="71">
        <v>65876</v>
      </c>
      <c r="N54" s="19">
        <f t="shared" si="1"/>
        <v>71672</v>
      </c>
      <c r="O54" s="20">
        <f t="shared" si="2"/>
        <v>105332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176.3</v>
      </c>
      <c r="G55" s="74"/>
      <c r="H55" s="74"/>
      <c r="I55" s="23">
        <f t="shared" si="4"/>
        <v>176.3</v>
      </c>
      <c r="J55" s="75">
        <v>4.9000000000000004</v>
      </c>
      <c r="K55" s="74"/>
      <c r="L55" s="74">
        <v>90.2</v>
      </c>
      <c r="M55" s="74">
        <v>919.1</v>
      </c>
      <c r="N55" s="23">
        <f t="shared" si="1"/>
        <v>1014.2</v>
      </c>
      <c r="O55" s="25">
        <f t="shared" si="2"/>
        <v>1190.5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141.62</v>
      </c>
      <c r="G56" s="10">
        <f t="shared" si="5"/>
        <v>0</v>
      </c>
      <c r="H56" s="10">
        <f t="shared" si="5"/>
        <v>0</v>
      </c>
      <c r="I56" s="34">
        <f>SUM(C56:H56)</f>
        <v>141.62</v>
      </c>
      <c r="J56" s="33">
        <f>SUM(J5,J8,J11,J14,J17,J20,J23,J26,J29,J32,J35,J38,J41,J44,J47)</f>
        <v>3.7699999999999996</v>
      </c>
      <c r="K56" s="10">
        <f>SUM(K5,K8,K11,K14,K17,K20,K23,K26,K29,K32,K35,K38,K41,K44,K47)</f>
        <v>0</v>
      </c>
      <c r="L56" s="10">
        <f>SUM(L5,L8,L11,L14,L17,L20,L23,L26,L29,L32,L35,L38,L41,L44,L47)</f>
        <v>53.15</v>
      </c>
      <c r="M56" s="10">
        <f>SUM(M5,M8,M11,M14,M17,M20,M23,M26,M29,M32,M35,M38,M41,M44,M47)</f>
        <v>623.06999999999994</v>
      </c>
      <c r="N56" s="12">
        <f t="shared" si="1"/>
        <v>679.9899999999999</v>
      </c>
      <c r="O56" s="14">
        <f t="shared" si="2"/>
        <v>821.6099999999999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0</v>
      </c>
      <c r="F57" s="36">
        <f t="shared" si="5"/>
        <v>33660</v>
      </c>
      <c r="G57" s="36">
        <f t="shared" si="5"/>
        <v>0</v>
      </c>
      <c r="H57" s="36">
        <f t="shared" si="5"/>
        <v>0</v>
      </c>
      <c r="I57" s="37">
        <f t="shared" si="4"/>
        <v>33660</v>
      </c>
      <c r="J57" s="35">
        <f t="shared" ref="J57:M58" si="6">SUM(J6,J9,J12,J15,J18,J21,J24,J27,J30,J33,J36,J39,J42,J45,J48)</f>
        <v>435</v>
      </c>
      <c r="K57" s="36">
        <f t="shared" si="6"/>
        <v>0</v>
      </c>
      <c r="L57" s="36">
        <f t="shared" si="6"/>
        <v>5361</v>
      </c>
      <c r="M57" s="36">
        <f t="shared" si="6"/>
        <v>66406</v>
      </c>
      <c r="N57" s="38">
        <f t="shared" si="1"/>
        <v>72202</v>
      </c>
      <c r="O57" s="20">
        <f t="shared" si="2"/>
        <v>105862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176.3</v>
      </c>
      <c r="G58" s="41">
        <f t="shared" si="5"/>
        <v>0</v>
      </c>
      <c r="H58" s="41">
        <f t="shared" si="5"/>
        <v>0</v>
      </c>
      <c r="I58" s="42">
        <f t="shared" si="4"/>
        <v>176.3</v>
      </c>
      <c r="J58" s="40">
        <f t="shared" si="6"/>
        <v>4.9000000000000004</v>
      </c>
      <c r="K58" s="41">
        <f t="shared" si="6"/>
        <v>0</v>
      </c>
      <c r="L58" s="41">
        <f t="shared" si="6"/>
        <v>90.200000000000017</v>
      </c>
      <c r="M58" s="41">
        <f t="shared" si="6"/>
        <v>956.6</v>
      </c>
      <c r="N58" s="43">
        <f t="shared" si="1"/>
        <v>1051.7</v>
      </c>
      <c r="O58" s="44">
        <f t="shared" si="2"/>
        <v>1228</v>
      </c>
      <c r="P58" s="45">
        <f>SUM(O56,P53,P54,P57)</f>
        <v>821.6099999999999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42</v>
      </c>
      <c r="E61" s="104" t="s">
        <v>43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51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0.41</v>
      </c>
      <c r="N63" s="13">
        <f>SUM(J63:M63)</f>
        <v>0.41</v>
      </c>
      <c r="O63" s="14">
        <f>SUM(N63,I63)</f>
        <v>0.41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46</v>
      </c>
      <c r="Q65" s="134" t="s">
        <v>91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1.51</v>
      </c>
      <c r="N66" s="27">
        <f t="shared" si="8"/>
        <v>1.51</v>
      </c>
      <c r="O66" s="28">
        <f t="shared" si="9"/>
        <v>1.51</v>
      </c>
      <c r="P66" s="21" t="s">
        <v>25</v>
      </c>
      <c r="Q66" s="134" t="s">
        <v>94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20</v>
      </c>
      <c r="N67" s="19">
        <f t="shared" si="8"/>
        <v>20</v>
      </c>
      <c r="O67" s="20">
        <f t="shared" si="9"/>
        <v>20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3</v>
      </c>
      <c r="N68" s="30">
        <f t="shared" si="8"/>
        <v>3</v>
      </c>
      <c r="O68" s="31">
        <f t="shared" si="9"/>
        <v>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0.04</v>
      </c>
      <c r="N69" s="27">
        <f t="shared" si="8"/>
        <v>0.04</v>
      </c>
      <c r="O69" s="28">
        <f t="shared" si="9"/>
        <v>0.04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</v>
      </c>
      <c r="N70" s="19">
        <f t="shared" si="8"/>
        <v>1</v>
      </c>
      <c r="O70" s="20">
        <f t="shared" si="9"/>
        <v>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0.1</v>
      </c>
      <c r="N71" s="30">
        <f t="shared" si="8"/>
        <v>0.1</v>
      </c>
      <c r="O71" s="31">
        <f t="shared" si="9"/>
        <v>0.1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15.97</v>
      </c>
      <c r="N72" s="27">
        <f t="shared" si="8"/>
        <v>15.97</v>
      </c>
      <c r="O72" s="28">
        <f t="shared" si="9"/>
        <v>15.97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509</v>
      </c>
      <c r="N73" s="19">
        <f t="shared" si="8"/>
        <v>509</v>
      </c>
      <c r="O73" s="20">
        <f t="shared" si="9"/>
        <v>509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34.4</v>
      </c>
      <c r="N74" s="30">
        <f t="shared" si="8"/>
        <v>34.4</v>
      </c>
      <c r="O74" s="31">
        <f t="shared" si="9"/>
        <v>34.4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>
        <v>0.25</v>
      </c>
      <c r="M75" s="77">
        <v>0.97</v>
      </c>
      <c r="N75" s="27">
        <f t="shared" si="8"/>
        <v>1.22</v>
      </c>
      <c r="O75" s="28">
        <f t="shared" si="9"/>
        <v>1.22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>
        <v>11</v>
      </c>
      <c r="M76" s="71">
        <v>43</v>
      </c>
      <c r="N76" s="19">
        <f t="shared" si="8"/>
        <v>54</v>
      </c>
      <c r="O76" s="20">
        <f t="shared" si="9"/>
        <v>54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>
        <v>0.6</v>
      </c>
      <c r="M77" s="80">
        <v>2.4</v>
      </c>
      <c r="N77" s="30">
        <f t="shared" si="8"/>
        <v>3</v>
      </c>
      <c r="O77" s="31">
        <f t="shared" si="9"/>
        <v>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>
        <v>0.57999999999999996</v>
      </c>
      <c r="M78" s="77">
        <v>11.54</v>
      </c>
      <c r="N78" s="27">
        <f t="shared" si="8"/>
        <v>12.12</v>
      </c>
      <c r="O78" s="28">
        <f t="shared" si="9"/>
        <v>12.12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>
        <v>27</v>
      </c>
      <c r="M79" s="71">
        <v>572</v>
      </c>
      <c r="N79" s="19">
        <f t="shared" si="8"/>
        <v>599</v>
      </c>
      <c r="O79" s="20">
        <f t="shared" si="9"/>
        <v>599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>
        <v>1</v>
      </c>
      <c r="M80" s="80">
        <v>23.3</v>
      </c>
      <c r="N80" s="30">
        <f t="shared" si="8"/>
        <v>24.3</v>
      </c>
      <c r="O80" s="31">
        <f t="shared" si="9"/>
        <v>24.3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>
        <v>0.11</v>
      </c>
      <c r="K81" s="77"/>
      <c r="L81" s="77"/>
      <c r="M81" s="77">
        <v>20.62</v>
      </c>
      <c r="N81" s="27">
        <f t="shared" si="8"/>
        <v>20.73</v>
      </c>
      <c r="O81" s="28">
        <f t="shared" si="9"/>
        <v>20.73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>
        <v>7</v>
      </c>
      <c r="K82" s="71"/>
      <c r="L82" s="71"/>
      <c r="M82" s="71">
        <v>1204</v>
      </c>
      <c r="N82" s="19">
        <f t="shared" si="8"/>
        <v>1211</v>
      </c>
      <c r="O82" s="20">
        <f t="shared" si="9"/>
        <v>1211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>
        <v>0.2</v>
      </c>
      <c r="K83" s="80"/>
      <c r="L83" s="80"/>
      <c r="M83" s="80">
        <v>37.1</v>
      </c>
      <c r="N83" s="30">
        <f t="shared" si="8"/>
        <v>37.300000000000004</v>
      </c>
      <c r="O83" s="31">
        <f t="shared" si="9"/>
        <v>37.300000000000004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0.24</v>
      </c>
      <c r="G84" s="77"/>
      <c r="H84" s="77"/>
      <c r="I84" s="26">
        <f t="shared" si="7"/>
        <v>0.24</v>
      </c>
      <c r="J84" s="78">
        <v>0.39</v>
      </c>
      <c r="K84" s="77"/>
      <c r="L84" s="77">
        <v>5.29</v>
      </c>
      <c r="M84" s="77">
        <v>33.29</v>
      </c>
      <c r="N84" s="27">
        <f t="shared" si="8"/>
        <v>38.97</v>
      </c>
      <c r="O84" s="28">
        <f t="shared" si="9"/>
        <v>39.21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45</v>
      </c>
      <c r="G85" s="71"/>
      <c r="H85" s="71"/>
      <c r="I85" s="17">
        <f t="shared" si="7"/>
        <v>45</v>
      </c>
      <c r="J85" s="72">
        <v>26</v>
      </c>
      <c r="K85" s="71"/>
      <c r="L85" s="71">
        <v>364</v>
      </c>
      <c r="M85" s="71">
        <v>2382</v>
      </c>
      <c r="N85" s="19">
        <f t="shared" si="8"/>
        <v>2772</v>
      </c>
      <c r="O85" s="20">
        <f t="shared" si="9"/>
        <v>2817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0.9</v>
      </c>
      <c r="G86" s="80"/>
      <c r="H86" s="80"/>
      <c r="I86" s="29">
        <f t="shared" si="7"/>
        <v>0.9</v>
      </c>
      <c r="J86" s="81">
        <v>0.8</v>
      </c>
      <c r="K86" s="80"/>
      <c r="L86" s="80">
        <v>10.9</v>
      </c>
      <c r="M86" s="80">
        <v>71.8</v>
      </c>
      <c r="N86" s="30">
        <f t="shared" si="8"/>
        <v>83.5</v>
      </c>
      <c r="O86" s="31">
        <f t="shared" si="9"/>
        <v>84.4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/>
      <c r="L87" s="77">
        <v>7.4</v>
      </c>
      <c r="M87" s="77">
        <v>57.08</v>
      </c>
      <c r="N87" s="27">
        <f t="shared" si="8"/>
        <v>64.48</v>
      </c>
      <c r="O87" s="28">
        <f t="shared" si="9"/>
        <v>64.48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/>
      <c r="L88" s="71">
        <v>569</v>
      </c>
      <c r="M88" s="71">
        <v>4594</v>
      </c>
      <c r="N88" s="19">
        <f t="shared" si="8"/>
        <v>5163</v>
      </c>
      <c r="O88" s="20">
        <f t="shared" si="9"/>
        <v>5163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/>
      <c r="L89" s="80">
        <v>16.600000000000001</v>
      </c>
      <c r="M89" s="80">
        <v>129.30000000000001</v>
      </c>
      <c r="N89" s="30">
        <f t="shared" si="8"/>
        <v>145.9</v>
      </c>
      <c r="O89" s="31">
        <f t="shared" si="9"/>
        <v>145.9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3.05</v>
      </c>
      <c r="G90" s="77"/>
      <c r="H90" s="77"/>
      <c r="I90" s="26">
        <f t="shared" si="7"/>
        <v>3.05</v>
      </c>
      <c r="J90" s="78"/>
      <c r="K90" s="77"/>
      <c r="L90" s="77">
        <v>5.86</v>
      </c>
      <c r="M90" s="77">
        <v>29.71</v>
      </c>
      <c r="N90" s="27">
        <f t="shared" si="8"/>
        <v>35.57</v>
      </c>
      <c r="O90" s="28">
        <f t="shared" si="9"/>
        <v>38.619999999999997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643</v>
      </c>
      <c r="G91" s="71"/>
      <c r="H91" s="71"/>
      <c r="I91" s="17">
        <f t="shared" si="7"/>
        <v>643</v>
      </c>
      <c r="J91" s="72"/>
      <c r="K91" s="71"/>
      <c r="L91" s="71">
        <v>559</v>
      </c>
      <c r="M91" s="71">
        <v>2759</v>
      </c>
      <c r="N91" s="19">
        <f t="shared" si="8"/>
        <v>3318</v>
      </c>
      <c r="O91" s="20">
        <f t="shared" si="9"/>
        <v>3961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8.3000000000000007</v>
      </c>
      <c r="G92" s="80"/>
      <c r="H92" s="80"/>
      <c r="I92" s="29">
        <f t="shared" si="7"/>
        <v>8.3000000000000007</v>
      </c>
      <c r="J92" s="81"/>
      <c r="K92" s="80"/>
      <c r="L92" s="80">
        <v>14.1</v>
      </c>
      <c r="M92" s="80">
        <v>70.3</v>
      </c>
      <c r="N92" s="30">
        <f t="shared" si="8"/>
        <v>84.399999999999991</v>
      </c>
      <c r="O92" s="31">
        <f t="shared" si="9"/>
        <v>92.699999999999989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3.99</v>
      </c>
      <c r="G93" s="77"/>
      <c r="H93" s="77"/>
      <c r="I93" s="26">
        <f t="shared" si="7"/>
        <v>3.99</v>
      </c>
      <c r="J93" s="78">
        <v>0.22</v>
      </c>
      <c r="K93" s="77"/>
      <c r="L93" s="77">
        <v>11.25</v>
      </c>
      <c r="M93" s="77">
        <v>22.7</v>
      </c>
      <c r="N93" s="27">
        <f t="shared" si="8"/>
        <v>34.17</v>
      </c>
      <c r="O93" s="28">
        <f t="shared" si="9"/>
        <v>38.160000000000004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901</v>
      </c>
      <c r="G94" s="71"/>
      <c r="H94" s="71"/>
      <c r="I94" s="17">
        <f t="shared" si="7"/>
        <v>901</v>
      </c>
      <c r="J94" s="72">
        <v>22</v>
      </c>
      <c r="K94" s="71"/>
      <c r="L94" s="71">
        <v>1132</v>
      </c>
      <c r="M94" s="71">
        <v>2336</v>
      </c>
      <c r="N94" s="19">
        <f t="shared" si="8"/>
        <v>3490</v>
      </c>
      <c r="O94" s="20">
        <f t="shared" si="9"/>
        <v>4391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10.1</v>
      </c>
      <c r="G95" s="80"/>
      <c r="H95" s="80"/>
      <c r="I95" s="29">
        <f t="shared" si="7"/>
        <v>10.1</v>
      </c>
      <c r="J95" s="81">
        <v>0.4</v>
      </c>
      <c r="K95" s="80"/>
      <c r="L95" s="80">
        <v>22.6</v>
      </c>
      <c r="M95" s="80">
        <v>46.7</v>
      </c>
      <c r="N95" s="30">
        <f t="shared" si="8"/>
        <v>69.7</v>
      </c>
      <c r="O95" s="31">
        <f t="shared" si="9"/>
        <v>79.8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4.09</v>
      </c>
      <c r="G96" s="77"/>
      <c r="H96" s="77"/>
      <c r="I96" s="26">
        <f t="shared" si="7"/>
        <v>4.09</v>
      </c>
      <c r="J96" s="78"/>
      <c r="K96" s="77"/>
      <c r="L96" s="77">
        <v>2.64</v>
      </c>
      <c r="M96" s="77">
        <v>50.79</v>
      </c>
      <c r="N96" s="27">
        <f t="shared" si="8"/>
        <v>53.43</v>
      </c>
      <c r="O96" s="28">
        <f t="shared" si="9"/>
        <v>57.519999999999996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903</v>
      </c>
      <c r="G97" s="71"/>
      <c r="H97" s="71"/>
      <c r="I97" s="17">
        <f t="shared" si="7"/>
        <v>903</v>
      </c>
      <c r="J97" s="72"/>
      <c r="K97" s="71"/>
      <c r="L97" s="71">
        <v>282</v>
      </c>
      <c r="M97" s="71">
        <v>5520</v>
      </c>
      <c r="N97" s="19">
        <f t="shared" si="8"/>
        <v>5802</v>
      </c>
      <c r="O97" s="20">
        <f t="shared" si="9"/>
        <v>6705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8.1999999999999993</v>
      </c>
      <c r="G98" s="80"/>
      <c r="H98" s="80"/>
      <c r="I98" s="29">
        <f t="shared" si="7"/>
        <v>8.1999999999999993</v>
      </c>
      <c r="J98" s="81"/>
      <c r="K98" s="80"/>
      <c r="L98" s="80">
        <v>5.5</v>
      </c>
      <c r="M98" s="80">
        <v>101.5</v>
      </c>
      <c r="N98" s="30">
        <f t="shared" si="8"/>
        <v>107</v>
      </c>
      <c r="O98" s="31">
        <f t="shared" si="9"/>
        <v>115.2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16.940000000000001</v>
      </c>
      <c r="G99" s="77"/>
      <c r="H99" s="77"/>
      <c r="I99" s="26">
        <f t="shared" si="7"/>
        <v>16.940000000000001</v>
      </c>
      <c r="J99" s="78">
        <v>0.73</v>
      </c>
      <c r="K99" s="77"/>
      <c r="L99" s="77">
        <v>3.89</v>
      </c>
      <c r="M99" s="77">
        <v>106.69</v>
      </c>
      <c r="N99" s="27">
        <f t="shared" si="8"/>
        <v>111.31</v>
      </c>
      <c r="O99" s="28">
        <f t="shared" si="9"/>
        <v>128.25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3780</v>
      </c>
      <c r="G100" s="71"/>
      <c r="H100" s="71"/>
      <c r="I100" s="17">
        <f t="shared" si="7"/>
        <v>3780</v>
      </c>
      <c r="J100" s="72">
        <v>85</v>
      </c>
      <c r="K100" s="71"/>
      <c r="L100" s="71">
        <v>449</v>
      </c>
      <c r="M100" s="71">
        <v>12363</v>
      </c>
      <c r="N100" s="19">
        <f t="shared" si="8"/>
        <v>12897</v>
      </c>
      <c r="O100" s="20">
        <f t="shared" si="9"/>
        <v>16677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32.299999999999997</v>
      </c>
      <c r="G101" s="80"/>
      <c r="H101" s="80"/>
      <c r="I101" s="29">
        <f t="shared" si="7"/>
        <v>32.299999999999997</v>
      </c>
      <c r="J101" s="81">
        <v>1.3</v>
      </c>
      <c r="K101" s="80"/>
      <c r="L101" s="80">
        <v>6.3</v>
      </c>
      <c r="M101" s="80">
        <v>174.4</v>
      </c>
      <c r="N101" s="30">
        <f t="shared" si="8"/>
        <v>182</v>
      </c>
      <c r="O101" s="31">
        <f t="shared" si="9"/>
        <v>214.3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26.26</v>
      </c>
      <c r="G102" s="77"/>
      <c r="H102" s="77"/>
      <c r="I102" s="26">
        <f t="shared" si="7"/>
        <v>26.26</v>
      </c>
      <c r="J102" s="78">
        <v>0.93</v>
      </c>
      <c r="K102" s="77"/>
      <c r="L102" s="77">
        <v>5.7</v>
      </c>
      <c r="M102" s="77">
        <v>125.13</v>
      </c>
      <c r="N102" s="27">
        <f t="shared" si="8"/>
        <v>131.76</v>
      </c>
      <c r="O102" s="28">
        <f t="shared" si="9"/>
        <v>158.01999999999998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6265</v>
      </c>
      <c r="G103" s="71"/>
      <c r="H103" s="71"/>
      <c r="I103" s="17">
        <f t="shared" si="7"/>
        <v>6265</v>
      </c>
      <c r="J103" s="72">
        <v>117</v>
      </c>
      <c r="K103" s="71"/>
      <c r="L103" s="71">
        <v>650</v>
      </c>
      <c r="M103" s="71">
        <v>15215</v>
      </c>
      <c r="N103" s="19">
        <f t="shared" si="8"/>
        <v>15982</v>
      </c>
      <c r="O103" s="20">
        <f t="shared" si="9"/>
        <v>22247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43.2</v>
      </c>
      <c r="G104" s="80"/>
      <c r="H104" s="80"/>
      <c r="I104" s="29">
        <f t="shared" si="7"/>
        <v>43.2</v>
      </c>
      <c r="J104" s="81">
        <v>0.9</v>
      </c>
      <c r="K104" s="80"/>
      <c r="L104" s="80">
        <v>6.4</v>
      </c>
      <c r="M104" s="80">
        <v>149.5</v>
      </c>
      <c r="N104" s="30">
        <f t="shared" si="8"/>
        <v>156.80000000000001</v>
      </c>
      <c r="O104" s="31">
        <f t="shared" si="9"/>
        <v>200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14.07</v>
      </c>
      <c r="G105" s="77"/>
      <c r="H105" s="77"/>
      <c r="I105" s="26">
        <f t="shared" si="7"/>
        <v>14.07</v>
      </c>
      <c r="J105" s="78">
        <v>1.33</v>
      </c>
      <c r="K105" s="77"/>
      <c r="L105" s="77">
        <v>5.69</v>
      </c>
      <c r="M105" s="77">
        <v>84.6</v>
      </c>
      <c r="N105" s="27">
        <f t="shared" si="8"/>
        <v>91.61999999999999</v>
      </c>
      <c r="O105" s="28">
        <f t="shared" si="9"/>
        <v>105.69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3454</v>
      </c>
      <c r="G106" s="71"/>
      <c r="H106" s="71"/>
      <c r="I106" s="17">
        <f t="shared" si="7"/>
        <v>3454</v>
      </c>
      <c r="J106" s="72">
        <v>170</v>
      </c>
      <c r="K106" s="71"/>
      <c r="L106" s="71">
        <v>727</v>
      </c>
      <c r="M106" s="71">
        <v>10822</v>
      </c>
      <c r="N106" s="19">
        <f t="shared" si="8"/>
        <v>11719</v>
      </c>
      <c r="O106" s="20">
        <f t="shared" si="9"/>
        <v>15173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18.100000000000001</v>
      </c>
      <c r="G107" s="80"/>
      <c r="H107" s="80"/>
      <c r="I107" s="29">
        <f t="shared" si="7"/>
        <v>18.100000000000001</v>
      </c>
      <c r="J107" s="81">
        <v>1.3</v>
      </c>
      <c r="K107" s="80"/>
      <c r="L107" s="80">
        <v>5.9</v>
      </c>
      <c r="M107" s="80">
        <v>91.5</v>
      </c>
      <c r="N107" s="30">
        <f t="shared" si="8"/>
        <v>98.7</v>
      </c>
      <c r="O107" s="31">
        <f t="shared" si="9"/>
        <v>116.80000000000001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28.3</v>
      </c>
      <c r="G108" s="77"/>
      <c r="H108" s="77"/>
      <c r="I108" s="26">
        <f t="shared" si="7"/>
        <v>28.3</v>
      </c>
      <c r="J108" s="78">
        <v>0.01</v>
      </c>
      <c r="K108" s="77"/>
      <c r="L108" s="77">
        <v>3.41</v>
      </c>
      <c r="M108" s="77">
        <v>46.7</v>
      </c>
      <c r="N108" s="27">
        <f t="shared" si="8"/>
        <v>50.120000000000005</v>
      </c>
      <c r="O108" s="28">
        <f t="shared" si="9"/>
        <v>78.42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6437</v>
      </c>
      <c r="G109" s="71"/>
      <c r="H109" s="71"/>
      <c r="I109" s="17">
        <f t="shared" si="7"/>
        <v>6437</v>
      </c>
      <c r="J109" s="72">
        <v>1</v>
      </c>
      <c r="K109" s="71"/>
      <c r="L109" s="71">
        <v>437</v>
      </c>
      <c r="M109" s="71">
        <v>6114</v>
      </c>
      <c r="N109" s="19">
        <f t="shared" si="8"/>
        <v>6552</v>
      </c>
      <c r="O109" s="20">
        <f t="shared" si="9"/>
        <v>12989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28.1</v>
      </c>
      <c r="G110" s="80"/>
      <c r="H110" s="80"/>
      <c r="I110" s="29">
        <f t="shared" si="7"/>
        <v>28.1</v>
      </c>
      <c r="J110" s="81">
        <v>0</v>
      </c>
      <c r="K110" s="80"/>
      <c r="L110" s="80">
        <v>0.3</v>
      </c>
      <c r="M110" s="80">
        <v>21.3</v>
      </c>
      <c r="N110" s="30">
        <f t="shared" si="8"/>
        <v>21.6</v>
      </c>
      <c r="O110" s="31">
        <f t="shared" si="9"/>
        <v>49.7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14.05</v>
      </c>
      <c r="G111" s="77"/>
      <c r="H111" s="77"/>
      <c r="I111" s="26">
        <f t="shared" si="7"/>
        <v>14.05</v>
      </c>
      <c r="J111" s="78">
        <v>0.05</v>
      </c>
      <c r="K111" s="77"/>
      <c r="L111" s="77">
        <v>1.1200000000000001</v>
      </c>
      <c r="M111" s="77">
        <v>10.91</v>
      </c>
      <c r="N111" s="27">
        <f t="shared" si="8"/>
        <v>12.08</v>
      </c>
      <c r="O111" s="28">
        <f t="shared" si="9"/>
        <v>26.130000000000003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3448</v>
      </c>
      <c r="G112" s="71"/>
      <c r="H112" s="71"/>
      <c r="I112" s="17">
        <f t="shared" si="7"/>
        <v>3448</v>
      </c>
      <c r="J112" s="72">
        <v>7</v>
      </c>
      <c r="K112" s="71"/>
      <c r="L112" s="71">
        <v>147</v>
      </c>
      <c r="M112" s="71">
        <v>1399</v>
      </c>
      <c r="N112" s="19">
        <f t="shared" si="8"/>
        <v>1553</v>
      </c>
      <c r="O112" s="20">
        <f t="shared" si="9"/>
        <v>5001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13.3</v>
      </c>
      <c r="G113" s="80"/>
      <c r="H113" s="80"/>
      <c r="I113" s="29">
        <f t="shared" si="7"/>
        <v>13.3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13.3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7.94</v>
      </c>
      <c r="G114" s="77"/>
      <c r="H114" s="77"/>
      <c r="I114" s="26">
        <f t="shared" si="7"/>
        <v>7.94</v>
      </c>
      <c r="J114" s="78"/>
      <c r="K114" s="77"/>
      <c r="L114" s="77">
        <v>7.0000000000000007E-2</v>
      </c>
      <c r="M114" s="77">
        <v>2.4</v>
      </c>
      <c r="N114" s="27">
        <f t="shared" si="8"/>
        <v>2.4699999999999998</v>
      </c>
      <c r="O114" s="28">
        <f t="shared" si="9"/>
        <v>10.41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1913</v>
      </c>
      <c r="G115" s="71"/>
      <c r="H115" s="71"/>
      <c r="I115" s="17">
        <f t="shared" si="7"/>
        <v>1913</v>
      </c>
      <c r="J115" s="72"/>
      <c r="K115" s="71"/>
      <c r="L115" s="71">
        <v>7</v>
      </c>
      <c r="M115" s="71">
        <v>315</v>
      </c>
      <c r="N115" s="19">
        <f t="shared" si="8"/>
        <v>322</v>
      </c>
      <c r="O115" s="20">
        <f t="shared" si="9"/>
        <v>2235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5.8</v>
      </c>
      <c r="G116" s="89"/>
      <c r="H116" s="89"/>
      <c r="I116" s="47">
        <f t="shared" si="7"/>
        <v>5.8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5.8</v>
      </c>
      <c r="P116" s="45">
        <f>SUM(O136,P111,P112,P115)</f>
        <v>821.6099999999999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67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69</v>
      </c>
      <c r="K119" s="104" t="s">
        <v>51</v>
      </c>
      <c r="L119" s="104" t="s">
        <v>74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8.81</v>
      </c>
      <c r="G121" s="68"/>
      <c r="H121" s="68"/>
      <c r="I121" s="11">
        <f t="shared" si="7"/>
        <v>8.81</v>
      </c>
      <c r="J121" s="69"/>
      <c r="K121" s="68"/>
      <c r="L121" s="68"/>
      <c r="M121" s="68">
        <v>0.14000000000000001</v>
      </c>
      <c r="N121" s="13">
        <f t="shared" si="8"/>
        <v>0.14000000000000001</v>
      </c>
      <c r="O121" s="14">
        <f t="shared" si="9"/>
        <v>8.9500000000000011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2189</v>
      </c>
      <c r="G122" s="71"/>
      <c r="H122" s="71"/>
      <c r="I122" s="17">
        <f t="shared" si="7"/>
        <v>2189</v>
      </c>
      <c r="J122" s="72"/>
      <c r="K122" s="71"/>
      <c r="L122" s="71"/>
      <c r="M122" s="71">
        <v>19</v>
      </c>
      <c r="N122" s="19">
        <f t="shared" si="8"/>
        <v>19</v>
      </c>
      <c r="O122" s="20">
        <f t="shared" si="9"/>
        <v>2208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6.1</v>
      </c>
      <c r="G123" s="80"/>
      <c r="H123" s="80"/>
      <c r="I123" s="29">
        <f t="shared" si="7"/>
        <v>6.1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6.1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3</v>
      </c>
      <c r="G124" s="77"/>
      <c r="H124" s="77"/>
      <c r="I124" s="26">
        <f t="shared" si="7"/>
        <v>3</v>
      </c>
      <c r="J124" s="78"/>
      <c r="K124" s="77"/>
      <c r="L124" s="77"/>
      <c r="M124" s="77">
        <v>0.3</v>
      </c>
      <c r="N124" s="27">
        <f t="shared" si="8"/>
        <v>0.3</v>
      </c>
      <c r="O124" s="28">
        <f t="shared" si="9"/>
        <v>3.3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805</v>
      </c>
      <c r="G125" s="71"/>
      <c r="H125" s="71"/>
      <c r="I125" s="17">
        <f t="shared" si="7"/>
        <v>805</v>
      </c>
      <c r="J125" s="72"/>
      <c r="K125" s="71"/>
      <c r="L125" s="71"/>
      <c r="M125" s="71">
        <v>30</v>
      </c>
      <c r="N125" s="19">
        <f t="shared" si="8"/>
        <v>30</v>
      </c>
      <c r="O125" s="20">
        <f t="shared" si="9"/>
        <v>835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0.6</v>
      </c>
      <c r="G126" s="80"/>
      <c r="H126" s="80"/>
      <c r="I126" s="29">
        <f t="shared" si="7"/>
        <v>0.6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0.6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10.88</v>
      </c>
      <c r="G127" s="77"/>
      <c r="H127" s="77"/>
      <c r="I127" s="26">
        <f t="shared" si="7"/>
        <v>10.88</v>
      </c>
      <c r="J127" s="78"/>
      <c r="K127" s="77"/>
      <c r="L127" s="77"/>
      <c r="M127" s="77">
        <v>1.57</v>
      </c>
      <c r="N127" s="27">
        <f t="shared" si="8"/>
        <v>1.57</v>
      </c>
      <c r="O127" s="28">
        <f t="shared" si="9"/>
        <v>12.450000000000001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2877</v>
      </c>
      <c r="G128" s="71"/>
      <c r="H128" s="71"/>
      <c r="I128" s="17">
        <f t="shared" si="7"/>
        <v>2877</v>
      </c>
      <c r="J128" s="72"/>
      <c r="K128" s="71"/>
      <c r="L128" s="71"/>
      <c r="M128" s="71">
        <v>189</v>
      </c>
      <c r="N128" s="19">
        <f t="shared" si="8"/>
        <v>189</v>
      </c>
      <c r="O128" s="20">
        <f t="shared" si="9"/>
        <v>3066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1.3</v>
      </c>
      <c r="G129" s="80"/>
      <c r="H129" s="80"/>
      <c r="I129" s="29">
        <f t="shared" si="7"/>
        <v>1.3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141.62</v>
      </c>
      <c r="G130" s="68"/>
      <c r="H130" s="68"/>
      <c r="I130" s="11">
        <f t="shared" si="7"/>
        <v>141.62</v>
      </c>
      <c r="J130" s="69">
        <v>3.77</v>
      </c>
      <c r="K130" s="68"/>
      <c r="L130" s="68">
        <v>53.15</v>
      </c>
      <c r="M130" s="68">
        <v>621.15</v>
      </c>
      <c r="N130" s="13">
        <f>SUM(J130:M130)</f>
        <v>678.06999999999994</v>
      </c>
      <c r="O130" s="14">
        <f t="shared" si="9"/>
        <v>819.68999999999994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33660</v>
      </c>
      <c r="G131" s="71"/>
      <c r="H131" s="71"/>
      <c r="I131" s="17">
        <f t="shared" si="7"/>
        <v>33660</v>
      </c>
      <c r="J131" s="72">
        <v>435</v>
      </c>
      <c r="K131" s="71"/>
      <c r="L131" s="71">
        <v>5361</v>
      </c>
      <c r="M131" s="71">
        <v>66386</v>
      </c>
      <c r="N131" s="19">
        <f t="shared" si="8"/>
        <v>72182</v>
      </c>
      <c r="O131" s="20">
        <f t="shared" si="9"/>
        <v>105842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176.3</v>
      </c>
      <c r="G132" s="80"/>
      <c r="H132" s="80"/>
      <c r="I132" s="29">
        <f t="shared" ref="I132:I138" si="10">SUM(C132:H132)</f>
        <v>176.3</v>
      </c>
      <c r="J132" s="81">
        <v>4.9000000000000004</v>
      </c>
      <c r="K132" s="80"/>
      <c r="L132" s="80">
        <v>90.2</v>
      </c>
      <c r="M132" s="80">
        <v>953.6</v>
      </c>
      <c r="N132" s="30">
        <f t="shared" ref="N132:N138" si="11">SUM(J132:M132)</f>
        <v>1048.7</v>
      </c>
      <c r="O132" s="31">
        <f t="shared" ref="O132:O138" si="12">SUM(N132,I132)</f>
        <v>1225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141.62</v>
      </c>
      <c r="G133" s="77"/>
      <c r="H133" s="77"/>
      <c r="I133" s="26">
        <f t="shared" si="10"/>
        <v>141.62</v>
      </c>
      <c r="J133" s="78">
        <v>3.77</v>
      </c>
      <c r="K133" s="77"/>
      <c r="L133" s="77">
        <v>53.15</v>
      </c>
      <c r="M133" s="77">
        <v>605.14</v>
      </c>
      <c r="N133" s="27">
        <f t="shared" si="11"/>
        <v>662.06</v>
      </c>
      <c r="O133" s="28">
        <f t="shared" si="12"/>
        <v>803.68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33660</v>
      </c>
      <c r="G134" s="71"/>
      <c r="H134" s="71"/>
      <c r="I134" s="17">
        <f t="shared" si="10"/>
        <v>33660</v>
      </c>
      <c r="J134" s="72">
        <v>435</v>
      </c>
      <c r="K134" s="71"/>
      <c r="L134" s="71">
        <v>5361</v>
      </c>
      <c r="M134" s="71">
        <v>65876</v>
      </c>
      <c r="N134" s="19">
        <f t="shared" si="11"/>
        <v>71672</v>
      </c>
      <c r="O134" s="20">
        <f t="shared" si="12"/>
        <v>105332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176.3</v>
      </c>
      <c r="G135" s="89"/>
      <c r="H135" s="89"/>
      <c r="I135" s="47">
        <f t="shared" si="10"/>
        <v>176.3</v>
      </c>
      <c r="J135" s="90">
        <v>4.9000000000000004</v>
      </c>
      <c r="K135" s="89"/>
      <c r="L135" s="89">
        <v>90.2</v>
      </c>
      <c r="M135" s="89">
        <v>919.1</v>
      </c>
      <c r="N135" s="49">
        <f t="shared" si="11"/>
        <v>1014.2</v>
      </c>
      <c r="O135" s="44">
        <f t="shared" si="12"/>
        <v>1190.5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</v>
      </c>
      <c r="F136" s="57">
        <f t="shared" si="13"/>
        <v>141.62</v>
      </c>
      <c r="G136" s="57">
        <f t="shared" si="13"/>
        <v>0</v>
      </c>
      <c r="H136" s="57">
        <f t="shared" si="13"/>
        <v>0</v>
      </c>
      <c r="I136" s="58">
        <f t="shared" si="10"/>
        <v>141.62</v>
      </c>
      <c r="J136" s="59">
        <f t="shared" ref="J136:M138" si="14">SUM(J63,J66,J69,J72,J75,J78,J81,J84,J87,J90,J93,J96,J99,J102,J105,J108,J111,J114,J121,J124,J127)</f>
        <v>3.7699999999999996</v>
      </c>
      <c r="K136" s="57">
        <f t="shared" si="14"/>
        <v>0</v>
      </c>
      <c r="L136" s="57">
        <f t="shared" si="14"/>
        <v>53.149999999999991</v>
      </c>
      <c r="M136" s="57">
        <f t="shared" si="14"/>
        <v>623.06999999999994</v>
      </c>
      <c r="N136" s="60">
        <f t="shared" si="11"/>
        <v>679.9899999999999</v>
      </c>
      <c r="O136" s="61">
        <f t="shared" si="12"/>
        <v>821.6099999999999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0</v>
      </c>
      <c r="F137" s="36">
        <f t="shared" si="13"/>
        <v>33660</v>
      </c>
      <c r="G137" s="36">
        <f t="shared" si="13"/>
        <v>0</v>
      </c>
      <c r="H137" s="36">
        <f t="shared" si="13"/>
        <v>0</v>
      </c>
      <c r="I137" s="17">
        <f t="shared" si="10"/>
        <v>33660</v>
      </c>
      <c r="J137" s="18">
        <f t="shared" si="14"/>
        <v>435</v>
      </c>
      <c r="K137" s="16">
        <f t="shared" si="14"/>
        <v>0</v>
      </c>
      <c r="L137" s="16">
        <f t="shared" si="14"/>
        <v>5361</v>
      </c>
      <c r="M137" s="16">
        <f t="shared" si="14"/>
        <v>66406</v>
      </c>
      <c r="N137" s="19">
        <f t="shared" si="11"/>
        <v>72202</v>
      </c>
      <c r="O137" s="20">
        <f t="shared" si="12"/>
        <v>105862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176.3</v>
      </c>
      <c r="G138" s="41">
        <f t="shared" si="13"/>
        <v>0</v>
      </c>
      <c r="H138" s="41">
        <f t="shared" si="13"/>
        <v>0</v>
      </c>
      <c r="I138" s="47">
        <f t="shared" si="10"/>
        <v>176.3</v>
      </c>
      <c r="J138" s="48">
        <f t="shared" si="14"/>
        <v>4.9000000000000004</v>
      </c>
      <c r="K138" s="46">
        <f t="shared" si="14"/>
        <v>0</v>
      </c>
      <c r="L138" s="46">
        <f t="shared" si="14"/>
        <v>90.200000000000017</v>
      </c>
      <c r="M138" s="46">
        <f t="shared" si="14"/>
        <v>956.6</v>
      </c>
      <c r="N138" s="49">
        <f t="shared" si="11"/>
        <v>1051.7</v>
      </c>
      <c r="O138" s="44">
        <f t="shared" si="12"/>
        <v>1228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42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91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0.49</v>
      </c>
      <c r="N8" s="27">
        <f t="shared" si="1"/>
        <v>0.49</v>
      </c>
      <c r="O8" s="28">
        <f t="shared" si="2"/>
        <v>0.49</v>
      </c>
      <c r="P8" s="21" t="s">
        <v>25</v>
      </c>
      <c r="Q8" s="134" t="s">
        <v>95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6</v>
      </c>
      <c r="N9" s="19">
        <f t="shared" si="1"/>
        <v>6</v>
      </c>
      <c r="O9" s="20">
        <f t="shared" si="2"/>
        <v>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0.9</v>
      </c>
      <c r="N10" s="30">
        <f t="shared" si="1"/>
        <v>0.9</v>
      </c>
      <c r="O10" s="31">
        <f t="shared" si="2"/>
        <v>0.9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0.09</v>
      </c>
      <c r="G11" s="77"/>
      <c r="H11" s="77"/>
      <c r="I11" s="26">
        <f t="shared" si="0"/>
        <v>0.09</v>
      </c>
      <c r="J11" s="78"/>
      <c r="K11" s="77"/>
      <c r="L11" s="77"/>
      <c r="M11" s="77">
        <v>2.48</v>
      </c>
      <c r="N11" s="27">
        <f t="shared" si="1"/>
        <v>2.48</v>
      </c>
      <c r="O11" s="28">
        <f t="shared" si="2"/>
        <v>2.57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1</v>
      </c>
      <c r="G12" s="71"/>
      <c r="H12" s="71"/>
      <c r="I12" s="17">
        <f t="shared" si="0"/>
        <v>1</v>
      </c>
      <c r="J12" s="72"/>
      <c r="K12" s="71"/>
      <c r="L12" s="71"/>
      <c r="M12" s="71">
        <v>41</v>
      </c>
      <c r="N12" s="19">
        <f t="shared" si="1"/>
        <v>41</v>
      </c>
      <c r="O12" s="20">
        <f t="shared" si="2"/>
        <v>42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0.1</v>
      </c>
      <c r="G13" s="80"/>
      <c r="H13" s="80"/>
      <c r="I13" s="29">
        <f t="shared" si="0"/>
        <v>0.1</v>
      </c>
      <c r="J13" s="81"/>
      <c r="K13" s="80"/>
      <c r="L13" s="80"/>
      <c r="M13" s="80">
        <v>3.8</v>
      </c>
      <c r="N13" s="30">
        <f t="shared" si="1"/>
        <v>3.8</v>
      </c>
      <c r="O13" s="31">
        <f t="shared" si="2"/>
        <v>3.9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0.32</v>
      </c>
      <c r="M14" s="77">
        <v>2.88</v>
      </c>
      <c r="N14" s="27">
        <f t="shared" si="1"/>
        <v>3.1999999999999997</v>
      </c>
      <c r="O14" s="28">
        <f t="shared" si="2"/>
        <v>3.1999999999999997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11</v>
      </c>
      <c r="M15" s="71">
        <v>101</v>
      </c>
      <c r="N15" s="19">
        <f t="shared" si="1"/>
        <v>112</v>
      </c>
      <c r="O15" s="20">
        <f t="shared" si="2"/>
        <v>112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0.7</v>
      </c>
      <c r="M16" s="80">
        <v>7</v>
      </c>
      <c r="N16" s="30">
        <f t="shared" si="1"/>
        <v>7.7</v>
      </c>
      <c r="O16" s="31">
        <f t="shared" si="2"/>
        <v>7.7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0.41</v>
      </c>
      <c r="E17" s="77"/>
      <c r="F17" s="77">
        <v>0.84</v>
      </c>
      <c r="G17" s="77"/>
      <c r="H17" s="77"/>
      <c r="I17" s="26">
        <f t="shared" si="0"/>
        <v>1.25</v>
      </c>
      <c r="J17" s="78"/>
      <c r="K17" s="77"/>
      <c r="L17" s="77">
        <v>1.31</v>
      </c>
      <c r="M17" s="77">
        <v>3.48</v>
      </c>
      <c r="N17" s="27">
        <f t="shared" si="1"/>
        <v>4.79</v>
      </c>
      <c r="O17" s="28">
        <f t="shared" si="2"/>
        <v>6.04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38</v>
      </c>
      <c r="E18" s="71"/>
      <c r="F18" s="71">
        <v>106</v>
      </c>
      <c r="G18" s="71"/>
      <c r="H18" s="71"/>
      <c r="I18" s="17">
        <f t="shared" si="0"/>
        <v>144</v>
      </c>
      <c r="J18" s="72"/>
      <c r="K18" s="71"/>
      <c r="L18" s="71">
        <v>61</v>
      </c>
      <c r="M18" s="71">
        <v>158</v>
      </c>
      <c r="N18" s="19">
        <f t="shared" si="1"/>
        <v>219</v>
      </c>
      <c r="O18" s="20">
        <f t="shared" si="2"/>
        <v>363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2.7</v>
      </c>
      <c r="E19" s="80"/>
      <c r="F19" s="80">
        <v>5.4</v>
      </c>
      <c r="G19" s="80"/>
      <c r="H19" s="80"/>
      <c r="I19" s="29">
        <f t="shared" si="0"/>
        <v>8.1000000000000014</v>
      </c>
      <c r="J19" s="81"/>
      <c r="K19" s="80"/>
      <c r="L19" s="80">
        <v>3.2</v>
      </c>
      <c r="M19" s="80">
        <v>8.1999999999999993</v>
      </c>
      <c r="N19" s="30">
        <f t="shared" si="1"/>
        <v>11.399999999999999</v>
      </c>
      <c r="O19" s="31">
        <f t="shared" si="2"/>
        <v>19.5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1.3</v>
      </c>
      <c r="G20" s="77"/>
      <c r="H20" s="77"/>
      <c r="I20" s="26">
        <f t="shared" si="0"/>
        <v>1.3</v>
      </c>
      <c r="J20" s="78"/>
      <c r="K20" s="77"/>
      <c r="L20" s="77">
        <v>6.02</v>
      </c>
      <c r="M20" s="77">
        <v>8.18</v>
      </c>
      <c r="N20" s="27">
        <f t="shared" si="1"/>
        <v>14.2</v>
      </c>
      <c r="O20" s="28">
        <f t="shared" si="2"/>
        <v>15.5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175</v>
      </c>
      <c r="G21" s="71"/>
      <c r="H21" s="71"/>
      <c r="I21" s="17">
        <f t="shared" si="0"/>
        <v>175</v>
      </c>
      <c r="J21" s="72"/>
      <c r="K21" s="71"/>
      <c r="L21" s="71">
        <v>330</v>
      </c>
      <c r="M21" s="71">
        <v>434</v>
      </c>
      <c r="N21" s="19">
        <f t="shared" si="1"/>
        <v>764</v>
      </c>
      <c r="O21" s="20">
        <f t="shared" si="2"/>
        <v>939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6.5</v>
      </c>
      <c r="G22" s="80"/>
      <c r="H22" s="80"/>
      <c r="I22" s="29">
        <f t="shared" si="0"/>
        <v>6.5</v>
      </c>
      <c r="J22" s="81"/>
      <c r="K22" s="80"/>
      <c r="L22" s="80">
        <v>13.4</v>
      </c>
      <c r="M22" s="80">
        <v>17.899999999999999</v>
      </c>
      <c r="N22" s="30">
        <f t="shared" si="1"/>
        <v>31.299999999999997</v>
      </c>
      <c r="O22" s="31">
        <f t="shared" si="2"/>
        <v>37.799999999999997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0.55000000000000004</v>
      </c>
      <c r="G23" s="77"/>
      <c r="H23" s="77">
        <v>0.6</v>
      </c>
      <c r="I23" s="26">
        <f t="shared" si="0"/>
        <v>1.1499999999999999</v>
      </c>
      <c r="J23" s="78">
        <v>0.53</v>
      </c>
      <c r="K23" s="77"/>
      <c r="L23" s="77">
        <v>13.09</v>
      </c>
      <c r="M23" s="77">
        <v>41.43</v>
      </c>
      <c r="N23" s="27">
        <f t="shared" si="1"/>
        <v>55.05</v>
      </c>
      <c r="O23" s="28">
        <f t="shared" si="2"/>
        <v>56.199999999999996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67</v>
      </c>
      <c r="G24" s="71"/>
      <c r="H24" s="71">
        <v>86</v>
      </c>
      <c r="I24" s="17">
        <f t="shared" si="0"/>
        <v>153</v>
      </c>
      <c r="J24" s="72">
        <v>34</v>
      </c>
      <c r="K24" s="71"/>
      <c r="L24" s="71">
        <v>820</v>
      </c>
      <c r="M24" s="71">
        <v>2580</v>
      </c>
      <c r="N24" s="19">
        <f t="shared" si="1"/>
        <v>3434</v>
      </c>
      <c r="O24" s="20">
        <f t="shared" si="2"/>
        <v>3587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2.2000000000000002</v>
      </c>
      <c r="G25" s="80"/>
      <c r="H25" s="80">
        <v>3.7</v>
      </c>
      <c r="I25" s="29">
        <f t="shared" si="0"/>
        <v>5.9</v>
      </c>
      <c r="J25" s="81">
        <v>1.1000000000000001</v>
      </c>
      <c r="K25" s="80"/>
      <c r="L25" s="80">
        <v>25.3</v>
      </c>
      <c r="M25" s="80">
        <v>80.3</v>
      </c>
      <c r="N25" s="30">
        <f t="shared" si="1"/>
        <v>106.7</v>
      </c>
      <c r="O25" s="31">
        <f t="shared" si="2"/>
        <v>112.60000000000001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1.1299999999999999</v>
      </c>
      <c r="G26" s="77"/>
      <c r="H26" s="77">
        <v>0.84</v>
      </c>
      <c r="I26" s="26">
        <f t="shared" si="0"/>
        <v>1.9699999999999998</v>
      </c>
      <c r="J26" s="78">
        <v>0.2</v>
      </c>
      <c r="K26" s="77"/>
      <c r="L26" s="77">
        <v>26.76</v>
      </c>
      <c r="M26" s="77">
        <v>19.73</v>
      </c>
      <c r="N26" s="27">
        <f t="shared" si="1"/>
        <v>46.69</v>
      </c>
      <c r="O26" s="28">
        <f t="shared" si="2"/>
        <v>48.66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212</v>
      </c>
      <c r="G27" s="71"/>
      <c r="H27" s="71">
        <v>131</v>
      </c>
      <c r="I27" s="17">
        <f t="shared" si="0"/>
        <v>343</v>
      </c>
      <c r="J27" s="72">
        <v>14</v>
      </c>
      <c r="K27" s="71"/>
      <c r="L27" s="71">
        <v>1879</v>
      </c>
      <c r="M27" s="71">
        <v>1376</v>
      </c>
      <c r="N27" s="19">
        <f t="shared" si="1"/>
        <v>3269</v>
      </c>
      <c r="O27" s="20">
        <f t="shared" si="2"/>
        <v>3612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4.2</v>
      </c>
      <c r="G28" s="80"/>
      <c r="H28" s="80">
        <v>5</v>
      </c>
      <c r="I28" s="29">
        <f t="shared" si="0"/>
        <v>9.1999999999999993</v>
      </c>
      <c r="J28" s="81">
        <v>0.4</v>
      </c>
      <c r="K28" s="80"/>
      <c r="L28" s="80">
        <v>56.9</v>
      </c>
      <c r="M28" s="80">
        <v>41.8</v>
      </c>
      <c r="N28" s="30">
        <f t="shared" si="1"/>
        <v>99.1</v>
      </c>
      <c r="O28" s="31">
        <f t="shared" si="2"/>
        <v>108.3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0.79</v>
      </c>
      <c r="G29" s="77"/>
      <c r="H29" s="77">
        <v>0.1</v>
      </c>
      <c r="I29" s="26">
        <f t="shared" si="0"/>
        <v>0.89</v>
      </c>
      <c r="J29" s="78">
        <v>0.33</v>
      </c>
      <c r="K29" s="77"/>
      <c r="L29" s="77">
        <v>17.29</v>
      </c>
      <c r="M29" s="77">
        <v>19.04</v>
      </c>
      <c r="N29" s="27">
        <f t="shared" si="1"/>
        <v>36.659999999999997</v>
      </c>
      <c r="O29" s="28">
        <f t="shared" si="2"/>
        <v>37.549999999999997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158</v>
      </c>
      <c r="G30" s="71"/>
      <c r="H30" s="71">
        <v>20</v>
      </c>
      <c r="I30" s="17">
        <f t="shared" si="0"/>
        <v>178</v>
      </c>
      <c r="J30" s="72">
        <v>27</v>
      </c>
      <c r="K30" s="71"/>
      <c r="L30" s="71">
        <v>1364</v>
      </c>
      <c r="M30" s="71">
        <v>1526</v>
      </c>
      <c r="N30" s="19">
        <f t="shared" si="1"/>
        <v>2917</v>
      </c>
      <c r="O30" s="20">
        <f t="shared" si="2"/>
        <v>3095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2.5</v>
      </c>
      <c r="G31" s="80"/>
      <c r="H31" s="80">
        <v>0.7</v>
      </c>
      <c r="I31" s="29">
        <f t="shared" si="0"/>
        <v>3.2</v>
      </c>
      <c r="J31" s="81">
        <v>0.8</v>
      </c>
      <c r="K31" s="80"/>
      <c r="L31" s="80">
        <v>38</v>
      </c>
      <c r="M31" s="80">
        <v>42.3</v>
      </c>
      <c r="N31" s="30">
        <f t="shared" si="1"/>
        <v>81.099999999999994</v>
      </c>
      <c r="O31" s="31">
        <f t="shared" si="2"/>
        <v>84.3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5.15</v>
      </c>
      <c r="G32" s="77"/>
      <c r="H32" s="77">
        <v>1.2</v>
      </c>
      <c r="I32" s="26">
        <f t="shared" si="0"/>
        <v>6.3500000000000005</v>
      </c>
      <c r="J32" s="78"/>
      <c r="K32" s="77"/>
      <c r="L32" s="77">
        <v>13.76</v>
      </c>
      <c r="M32" s="77">
        <v>19.420000000000002</v>
      </c>
      <c r="N32" s="27">
        <f t="shared" si="1"/>
        <v>33.18</v>
      </c>
      <c r="O32" s="28">
        <f t="shared" si="2"/>
        <v>39.53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1101</v>
      </c>
      <c r="G33" s="71"/>
      <c r="H33" s="71">
        <v>268</v>
      </c>
      <c r="I33" s="17">
        <f t="shared" si="0"/>
        <v>1369</v>
      </c>
      <c r="J33" s="72"/>
      <c r="K33" s="71"/>
      <c r="L33" s="71">
        <v>1245</v>
      </c>
      <c r="M33" s="71">
        <v>1765</v>
      </c>
      <c r="N33" s="19">
        <f t="shared" si="1"/>
        <v>3010</v>
      </c>
      <c r="O33" s="20">
        <f t="shared" si="2"/>
        <v>4379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14.2</v>
      </c>
      <c r="G34" s="80"/>
      <c r="H34" s="80">
        <v>8</v>
      </c>
      <c r="I34" s="29">
        <f t="shared" si="0"/>
        <v>22.2</v>
      </c>
      <c r="J34" s="81"/>
      <c r="K34" s="80"/>
      <c r="L34" s="80">
        <v>31.8</v>
      </c>
      <c r="M34" s="80">
        <v>45.7</v>
      </c>
      <c r="N34" s="30">
        <f t="shared" si="1"/>
        <v>77.5</v>
      </c>
      <c r="O34" s="31">
        <f t="shared" si="2"/>
        <v>99.7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2.34</v>
      </c>
      <c r="G35" s="77"/>
      <c r="H35" s="77">
        <v>2.0499999999999998</v>
      </c>
      <c r="I35" s="26">
        <f t="shared" si="0"/>
        <v>4.3899999999999997</v>
      </c>
      <c r="J35" s="78"/>
      <c r="K35" s="77"/>
      <c r="L35" s="77">
        <v>9.58</v>
      </c>
      <c r="M35" s="77">
        <v>25.36</v>
      </c>
      <c r="N35" s="27">
        <f t="shared" si="1"/>
        <v>34.94</v>
      </c>
      <c r="O35" s="28">
        <f t="shared" si="2"/>
        <v>39.33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527</v>
      </c>
      <c r="G36" s="71"/>
      <c r="H36" s="71">
        <v>497</v>
      </c>
      <c r="I36" s="17">
        <f t="shared" si="0"/>
        <v>1024</v>
      </c>
      <c r="J36" s="72"/>
      <c r="K36" s="71"/>
      <c r="L36" s="71">
        <v>976</v>
      </c>
      <c r="M36" s="71">
        <v>2531</v>
      </c>
      <c r="N36" s="19">
        <f t="shared" si="1"/>
        <v>3507</v>
      </c>
      <c r="O36" s="20">
        <f t="shared" si="2"/>
        <v>4531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5.7</v>
      </c>
      <c r="G37" s="80"/>
      <c r="H37" s="80">
        <v>11</v>
      </c>
      <c r="I37" s="29">
        <f t="shared" ref="I37:I50" si="3">SUM(C37:H37)</f>
        <v>16.7</v>
      </c>
      <c r="J37" s="81"/>
      <c r="K37" s="80"/>
      <c r="L37" s="80">
        <v>19.5</v>
      </c>
      <c r="M37" s="80">
        <v>50.6</v>
      </c>
      <c r="N37" s="30">
        <f t="shared" si="1"/>
        <v>70.099999999999994</v>
      </c>
      <c r="O37" s="31">
        <f t="shared" si="2"/>
        <v>86.8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18.649999999999999</v>
      </c>
      <c r="G38" s="77"/>
      <c r="H38" s="77">
        <v>2.57</v>
      </c>
      <c r="I38" s="26">
        <f t="shared" si="3"/>
        <v>21.22</v>
      </c>
      <c r="J38" s="78">
        <v>0.26</v>
      </c>
      <c r="K38" s="77"/>
      <c r="L38" s="77">
        <v>17.41</v>
      </c>
      <c r="M38" s="77">
        <v>35.65</v>
      </c>
      <c r="N38" s="27">
        <f t="shared" si="1"/>
        <v>53.32</v>
      </c>
      <c r="O38" s="28">
        <f t="shared" si="2"/>
        <v>74.539999999999992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4331</v>
      </c>
      <c r="G39" s="71"/>
      <c r="H39" s="71">
        <v>646</v>
      </c>
      <c r="I39" s="17">
        <f t="shared" si="3"/>
        <v>4977</v>
      </c>
      <c r="J39" s="72">
        <v>30</v>
      </c>
      <c r="K39" s="71"/>
      <c r="L39" s="71">
        <v>1898</v>
      </c>
      <c r="M39" s="71">
        <v>3822</v>
      </c>
      <c r="N39" s="19">
        <f t="shared" si="1"/>
        <v>5750</v>
      </c>
      <c r="O39" s="20">
        <f t="shared" si="2"/>
        <v>10727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39.200000000000003</v>
      </c>
      <c r="G40" s="80"/>
      <c r="H40" s="80">
        <v>13</v>
      </c>
      <c r="I40" s="29">
        <f t="shared" si="3"/>
        <v>52.2</v>
      </c>
      <c r="J40" s="81">
        <v>0.5</v>
      </c>
      <c r="K40" s="80"/>
      <c r="L40" s="80">
        <v>35.700000000000003</v>
      </c>
      <c r="M40" s="80">
        <v>72.2</v>
      </c>
      <c r="N40" s="30">
        <f t="shared" si="1"/>
        <v>108.4</v>
      </c>
      <c r="O40" s="31">
        <f t="shared" si="2"/>
        <v>160.60000000000002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52.22</v>
      </c>
      <c r="G41" s="77"/>
      <c r="H41" s="77">
        <v>2.42</v>
      </c>
      <c r="I41" s="26">
        <f t="shared" si="3"/>
        <v>54.64</v>
      </c>
      <c r="J41" s="78">
        <v>0.54</v>
      </c>
      <c r="K41" s="77"/>
      <c r="L41" s="77">
        <v>27.61</v>
      </c>
      <c r="M41" s="77">
        <v>72.52</v>
      </c>
      <c r="N41" s="27">
        <f t="shared" si="1"/>
        <v>100.66999999999999</v>
      </c>
      <c r="O41" s="28">
        <f t="shared" si="2"/>
        <v>155.31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12589</v>
      </c>
      <c r="G42" s="71"/>
      <c r="H42" s="71">
        <v>707</v>
      </c>
      <c r="I42" s="17">
        <f t="shared" si="3"/>
        <v>13296</v>
      </c>
      <c r="J42" s="72">
        <v>63</v>
      </c>
      <c r="K42" s="71"/>
      <c r="L42" s="71">
        <v>3245</v>
      </c>
      <c r="M42" s="71">
        <v>8548</v>
      </c>
      <c r="N42" s="19">
        <f t="shared" si="1"/>
        <v>11856</v>
      </c>
      <c r="O42" s="20">
        <f t="shared" si="2"/>
        <v>25152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107.4</v>
      </c>
      <c r="G43" s="80"/>
      <c r="H43" s="80">
        <v>13.7</v>
      </c>
      <c r="I43" s="29">
        <f t="shared" si="3"/>
        <v>121.10000000000001</v>
      </c>
      <c r="J43" s="81">
        <v>1</v>
      </c>
      <c r="K43" s="80"/>
      <c r="L43" s="80">
        <v>46.4</v>
      </c>
      <c r="M43" s="80">
        <v>115.4</v>
      </c>
      <c r="N43" s="30">
        <f t="shared" si="1"/>
        <v>162.80000000000001</v>
      </c>
      <c r="O43" s="31">
        <f t="shared" si="2"/>
        <v>283.90000000000003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37.5</v>
      </c>
      <c r="G44" s="77"/>
      <c r="H44" s="77">
        <v>3.39</v>
      </c>
      <c r="I44" s="26">
        <f t="shared" si="3"/>
        <v>40.89</v>
      </c>
      <c r="J44" s="78">
        <v>1.54</v>
      </c>
      <c r="K44" s="77"/>
      <c r="L44" s="77">
        <v>64.62</v>
      </c>
      <c r="M44" s="77">
        <v>131.29</v>
      </c>
      <c r="N44" s="27">
        <f t="shared" si="1"/>
        <v>197.45</v>
      </c>
      <c r="O44" s="28">
        <f t="shared" si="2"/>
        <v>238.33999999999997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9352</v>
      </c>
      <c r="G45" s="71"/>
      <c r="H45" s="71">
        <v>1077</v>
      </c>
      <c r="I45" s="17">
        <f t="shared" si="3"/>
        <v>10429</v>
      </c>
      <c r="J45" s="72">
        <v>196</v>
      </c>
      <c r="K45" s="71"/>
      <c r="L45" s="71">
        <v>8030</v>
      </c>
      <c r="M45" s="71">
        <v>16285</v>
      </c>
      <c r="N45" s="19">
        <f t="shared" si="1"/>
        <v>24511</v>
      </c>
      <c r="O45" s="20">
        <f t="shared" si="2"/>
        <v>34940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63.3</v>
      </c>
      <c r="G46" s="80"/>
      <c r="H46" s="80">
        <v>17.3</v>
      </c>
      <c r="I46" s="29">
        <f t="shared" si="3"/>
        <v>80.599999999999994</v>
      </c>
      <c r="J46" s="81">
        <v>1.7</v>
      </c>
      <c r="K46" s="80"/>
      <c r="L46" s="80">
        <v>81.2</v>
      </c>
      <c r="M46" s="80">
        <v>166.1</v>
      </c>
      <c r="N46" s="30">
        <f t="shared" si="1"/>
        <v>249</v>
      </c>
      <c r="O46" s="31">
        <f t="shared" si="2"/>
        <v>329.6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264.33</v>
      </c>
      <c r="G47" s="77"/>
      <c r="H47" s="77">
        <v>17.13</v>
      </c>
      <c r="I47" s="26">
        <f t="shared" si="3"/>
        <v>281.45999999999998</v>
      </c>
      <c r="J47" s="78">
        <v>2.82</v>
      </c>
      <c r="K47" s="77"/>
      <c r="L47" s="77">
        <v>110.66</v>
      </c>
      <c r="M47" s="77">
        <v>225.05</v>
      </c>
      <c r="N47" s="27">
        <f t="shared" si="1"/>
        <v>338.53</v>
      </c>
      <c r="O47" s="28">
        <f t="shared" si="2"/>
        <v>619.99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70224</v>
      </c>
      <c r="G48" s="71"/>
      <c r="H48" s="71">
        <v>6334</v>
      </c>
      <c r="I48" s="17">
        <f t="shared" si="3"/>
        <v>76558</v>
      </c>
      <c r="J48" s="72">
        <v>366</v>
      </c>
      <c r="K48" s="71"/>
      <c r="L48" s="71">
        <v>14465</v>
      </c>
      <c r="M48" s="71">
        <v>29536</v>
      </c>
      <c r="N48" s="19">
        <f t="shared" si="1"/>
        <v>44367</v>
      </c>
      <c r="O48" s="20">
        <f t="shared" si="2"/>
        <v>120925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204.6</v>
      </c>
      <c r="G49" s="80"/>
      <c r="H49" s="80">
        <v>81.8</v>
      </c>
      <c r="I49" s="29">
        <f t="shared" si="3"/>
        <v>286.39999999999998</v>
      </c>
      <c r="J49" s="81">
        <v>2.6</v>
      </c>
      <c r="K49" s="80"/>
      <c r="L49" s="80">
        <v>85.5</v>
      </c>
      <c r="M49" s="80">
        <v>143.6</v>
      </c>
      <c r="N49" s="30">
        <f t="shared" si="1"/>
        <v>231.7</v>
      </c>
      <c r="O49" s="31">
        <f t="shared" si="2"/>
        <v>518.09999999999991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384.8</v>
      </c>
      <c r="G50" s="68"/>
      <c r="H50" s="68">
        <v>30.3</v>
      </c>
      <c r="I50" s="11">
        <f t="shared" si="3"/>
        <v>415.1</v>
      </c>
      <c r="J50" s="69">
        <v>6.22</v>
      </c>
      <c r="K50" s="68"/>
      <c r="L50" s="68">
        <v>308.43</v>
      </c>
      <c r="M50" s="68">
        <v>606.51</v>
      </c>
      <c r="N50" s="13">
        <f t="shared" si="1"/>
        <v>921.16000000000008</v>
      </c>
      <c r="O50" s="14">
        <f t="shared" si="2"/>
        <v>1336.2600000000002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98842</v>
      </c>
      <c r="G51" s="71"/>
      <c r="H51" s="71">
        <v>9766</v>
      </c>
      <c r="I51" s="17">
        <f t="shared" ref="I51:I58" si="4">SUM(C51:H51)</f>
        <v>108608</v>
      </c>
      <c r="J51" s="72">
        <v>730</v>
      </c>
      <c r="K51" s="71"/>
      <c r="L51" s="71">
        <v>34324</v>
      </c>
      <c r="M51" s="71">
        <v>68703</v>
      </c>
      <c r="N51" s="19">
        <f t="shared" si="1"/>
        <v>103757</v>
      </c>
      <c r="O51" s="20">
        <f>SUM(N51,I51)</f>
        <v>212365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455.2</v>
      </c>
      <c r="G52" s="80"/>
      <c r="H52" s="80">
        <v>154.19999999999999</v>
      </c>
      <c r="I52" s="29">
        <f t="shared" si="4"/>
        <v>609.4</v>
      </c>
      <c r="J52" s="81">
        <v>8.1</v>
      </c>
      <c r="K52" s="80"/>
      <c r="L52" s="80">
        <v>437.6</v>
      </c>
      <c r="M52" s="80">
        <v>794.9</v>
      </c>
      <c r="N52" s="30">
        <f t="shared" si="1"/>
        <v>1240.5999999999999</v>
      </c>
      <c r="O52" s="31">
        <f t="shared" si="2"/>
        <v>1850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382.11</v>
      </c>
      <c r="G53" s="77"/>
      <c r="H53" s="77">
        <v>23.02</v>
      </c>
      <c r="I53" s="26">
        <f t="shared" si="4"/>
        <v>405.13</v>
      </c>
      <c r="J53" s="78">
        <v>6.22</v>
      </c>
      <c r="K53" s="77"/>
      <c r="L53" s="77">
        <v>308.11</v>
      </c>
      <c r="M53" s="77">
        <v>603.61</v>
      </c>
      <c r="N53" s="27">
        <f t="shared" si="1"/>
        <v>917.94</v>
      </c>
      <c r="O53" s="28">
        <f t="shared" si="2"/>
        <v>1323.0700000000002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98494</v>
      </c>
      <c r="G54" s="71"/>
      <c r="H54" s="71">
        <v>8141</v>
      </c>
      <c r="I54" s="17">
        <f t="shared" si="4"/>
        <v>106635</v>
      </c>
      <c r="J54" s="72">
        <v>730</v>
      </c>
      <c r="K54" s="71"/>
      <c r="L54" s="71">
        <v>34313</v>
      </c>
      <c r="M54" s="71">
        <v>68649</v>
      </c>
      <c r="N54" s="19">
        <f t="shared" si="1"/>
        <v>103692</v>
      </c>
      <c r="O54" s="20">
        <f t="shared" si="2"/>
        <v>210327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441.1</v>
      </c>
      <c r="G55" s="74"/>
      <c r="H55" s="74">
        <v>113.3</v>
      </c>
      <c r="I55" s="23">
        <f t="shared" si="4"/>
        <v>554.4</v>
      </c>
      <c r="J55" s="75">
        <v>8.1</v>
      </c>
      <c r="K55" s="74"/>
      <c r="L55" s="74">
        <v>436.9</v>
      </c>
      <c r="M55" s="74">
        <v>790.2</v>
      </c>
      <c r="N55" s="23">
        <f t="shared" si="1"/>
        <v>1235.2</v>
      </c>
      <c r="O55" s="25">
        <f t="shared" si="2"/>
        <v>1789.6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0.41</v>
      </c>
      <c r="E56" s="10">
        <f t="shared" si="5"/>
        <v>0</v>
      </c>
      <c r="F56" s="10">
        <f t="shared" si="5"/>
        <v>384.89</v>
      </c>
      <c r="G56" s="10">
        <f t="shared" si="5"/>
        <v>0</v>
      </c>
      <c r="H56" s="10">
        <f t="shared" si="5"/>
        <v>30.299999999999997</v>
      </c>
      <c r="I56" s="34">
        <f>SUM(C56:H56)</f>
        <v>415.6</v>
      </c>
      <c r="J56" s="33">
        <f>SUM(J5,J8,J11,J14,J17,J20,J23,J26,J29,J32,J35,J38,J41,J44,J47)</f>
        <v>6.2200000000000006</v>
      </c>
      <c r="K56" s="10">
        <f>SUM(K5,K8,K11,K14,K17,K20,K23,K26,K29,K32,K35,K38,K41,K44,K47)</f>
        <v>0</v>
      </c>
      <c r="L56" s="10">
        <f>SUM(L5,L8,L11,L14,L17,L20,L23,L26,L29,L32,L35,L38,L41,L44,L47)</f>
        <v>308.42999999999995</v>
      </c>
      <c r="M56" s="10">
        <f>SUM(M5,M8,M11,M14,M17,M20,M23,M26,M29,M32,M35,M38,M41,M44,M47)</f>
        <v>607</v>
      </c>
      <c r="N56" s="12">
        <f t="shared" si="1"/>
        <v>921.65</v>
      </c>
      <c r="O56" s="14">
        <f t="shared" si="2"/>
        <v>1337.25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38</v>
      </c>
      <c r="E57" s="36">
        <f t="shared" si="5"/>
        <v>0</v>
      </c>
      <c r="F57" s="36">
        <f t="shared" si="5"/>
        <v>98843</v>
      </c>
      <c r="G57" s="36">
        <f t="shared" si="5"/>
        <v>0</v>
      </c>
      <c r="H57" s="36">
        <f t="shared" si="5"/>
        <v>9766</v>
      </c>
      <c r="I57" s="37">
        <f t="shared" si="4"/>
        <v>108647</v>
      </c>
      <c r="J57" s="35">
        <f t="shared" ref="J57:M58" si="6">SUM(J6,J9,J12,J15,J18,J21,J24,J27,J30,J33,J36,J39,J42,J45,J48)</f>
        <v>730</v>
      </c>
      <c r="K57" s="36">
        <f t="shared" si="6"/>
        <v>0</v>
      </c>
      <c r="L57" s="36">
        <f t="shared" si="6"/>
        <v>34324</v>
      </c>
      <c r="M57" s="36">
        <f t="shared" si="6"/>
        <v>68709</v>
      </c>
      <c r="N57" s="38">
        <f t="shared" si="1"/>
        <v>103763</v>
      </c>
      <c r="O57" s="20">
        <f t="shared" si="2"/>
        <v>212410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2.7</v>
      </c>
      <c r="E58" s="41">
        <f t="shared" si="5"/>
        <v>0</v>
      </c>
      <c r="F58" s="41">
        <f t="shared" si="5"/>
        <v>455.29999999999995</v>
      </c>
      <c r="G58" s="41">
        <f t="shared" si="5"/>
        <v>0</v>
      </c>
      <c r="H58" s="41">
        <f t="shared" si="5"/>
        <v>154.19999999999999</v>
      </c>
      <c r="I58" s="42">
        <f t="shared" si="4"/>
        <v>612.19999999999993</v>
      </c>
      <c r="J58" s="40">
        <f t="shared" si="6"/>
        <v>8.1</v>
      </c>
      <c r="K58" s="41">
        <f t="shared" si="6"/>
        <v>0</v>
      </c>
      <c r="L58" s="41">
        <f t="shared" si="6"/>
        <v>437.59999999999997</v>
      </c>
      <c r="M58" s="41">
        <f t="shared" si="6"/>
        <v>795.80000000000007</v>
      </c>
      <c r="N58" s="43">
        <f t="shared" si="1"/>
        <v>1241.5</v>
      </c>
      <c r="O58" s="44">
        <f t="shared" si="2"/>
        <v>1853.6999999999998</v>
      </c>
      <c r="P58" s="45">
        <f>SUM(O56,P53,P54,P57)</f>
        <v>1337.25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47</v>
      </c>
      <c r="E61" s="104" t="s">
        <v>67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50</v>
      </c>
      <c r="K61" s="104" t="s">
        <v>65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46</v>
      </c>
      <c r="Q65" s="134" t="s">
        <v>91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0.49</v>
      </c>
      <c r="N66" s="27">
        <f t="shared" si="8"/>
        <v>0.49</v>
      </c>
      <c r="O66" s="28">
        <f t="shared" si="9"/>
        <v>0.49</v>
      </c>
      <c r="P66" s="21" t="s">
        <v>25</v>
      </c>
      <c r="Q66" s="134" t="s">
        <v>95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6</v>
      </c>
      <c r="N67" s="19">
        <f t="shared" si="8"/>
        <v>6</v>
      </c>
      <c r="O67" s="20">
        <f t="shared" si="9"/>
        <v>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0.9</v>
      </c>
      <c r="N68" s="30">
        <f t="shared" si="8"/>
        <v>0.9</v>
      </c>
      <c r="O68" s="31">
        <f t="shared" si="9"/>
        <v>0.9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0.09</v>
      </c>
      <c r="G69" s="77"/>
      <c r="H69" s="77"/>
      <c r="I69" s="26">
        <f t="shared" si="7"/>
        <v>0.09</v>
      </c>
      <c r="J69" s="78"/>
      <c r="K69" s="77"/>
      <c r="L69" s="77"/>
      <c r="M69" s="77">
        <v>2.48</v>
      </c>
      <c r="N69" s="27">
        <f t="shared" si="8"/>
        <v>2.48</v>
      </c>
      <c r="O69" s="28">
        <f t="shared" si="9"/>
        <v>2.57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1</v>
      </c>
      <c r="G70" s="71"/>
      <c r="H70" s="71"/>
      <c r="I70" s="17">
        <f t="shared" si="7"/>
        <v>1</v>
      </c>
      <c r="J70" s="72"/>
      <c r="K70" s="71"/>
      <c r="L70" s="71"/>
      <c r="M70" s="71">
        <v>41</v>
      </c>
      <c r="N70" s="19">
        <f t="shared" si="8"/>
        <v>41</v>
      </c>
      <c r="O70" s="20">
        <f t="shared" si="9"/>
        <v>42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0.1</v>
      </c>
      <c r="G71" s="80"/>
      <c r="H71" s="80"/>
      <c r="I71" s="29">
        <f t="shared" si="7"/>
        <v>0.1</v>
      </c>
      <c r="J71" s="81"/>
      <c r="K71" s="80"/>
      <c r="L71" s="80"/>
      <c r="M71" s="80">
        <v>3.8</v>
      </c>
      <c r="N71" s="30">
        <f t="shared" si="8"/>
        <v>3.8</v>
      </c>
      <c r="O71" s="31">
        <f t="shared" si="9"/>
        <v>3.9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0.32</v>
      </c>
      <c r="M72" s="77">
        <v>2.88</v>
      </c>
      <c r="N72" s="27">
        <f t="shared" si="8"/>
        <v>3.1999999999999997</v>
      </c>
      <c r="O72" s="28">
        <f t="shared" si="9"/>
        <v>3.1999999999999997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11</v>
      </c>
      <c r="M73" s="71">
        <v>101</v>
      </c>
      <c r="N73" s="19">
        <f t="shared" si="8"/>
        <v>112</v>
      </c>
      <c r="O73" s="20">
        <f t="shared" si="9"/>
        <v>112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0.7</v>
      </c>
      <c r="M74" s="80">
        <v>7</v>
      </c>
      <c r="N74" s="30">
        <f t="shared" si="8"/>
        <v>7.7</v>
      </c>
      <c r="O74" s="31">
        <f t="shared" si="9"/>
        <v>7.7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0.41</v>
      </c>
      <c r="E75" s="77"/>
      <c r="F75" s="77">
        <v>0.84</v>
      </c>
      <c r="G75" s="77"/>
      <c r="H75" s="77"/>
      <c r="I75" s="26">
        <f t="shared" si="7"/>
        <v>1.25</v>
      </c>
      <c r="J75" s="78"/>
      <c r="K75" s="77"/>
      <c r="L75" s="77">
        <v>1.31</v>
      </c>
      <c r="M75" s="77">
        <v>3.48</v>
      </c>
      <c r="N75" s="27">
        <f t="shared" si="8"/>
        <v>4.79</v>
      </c>
      <c r="O75" s="28">
        <f t="shared" si="9"/>
        <v>6.04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38</v>
      </c>
      <c r="E76" s="71"/>
      <c r="F76" s="71">
        <v>106</v>
      </c>
      <c r="G76" s="71"/>
      <c r="H76" s="71"/>
      <c r="I76" s="17">
        <f t="shared" si="7"/>
        <v>144</v>
      </c>
      <c r="J76" s="72"/>
      <c r="K76" s="71"/>
      <c r="L76" s="71">
        <v>61</v>
      </c>
      <c r="M76" s="71">
        <v>158</v>
      </c>
      <c r="N76" s="19">
        <f t="shared" si="8"/>
        <v>219</v>
      </c>
      <c r="O76" s="20">
        <f t="shared" si="9"/>
        <v>363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2.7</v>
      </c>
      <c r="E77" s="80"/>
      <c r="F77" s="80">
        <v>5.4</v>
      </c>
      <c r="G77" s="80"/>
      <c r="H77" s="80"/>
      <c r="I77" s="29">
        <f t="shared" si="7"/>
        <v>8.1000000000000014</v>
      </c>
      <c r="J77" s="81"/>
      <c r="K77" s="80"/>
      <c r="L77" s="80">
        <v>3.2</v>
      </c>
      <c r="M77" s="80">
        <v>8.1999999999999993</v>
      </c>
      <c r="N77" s="30">
        <f t="shared" si="8"/>
        <v>11.399999999999999</v>
      </c>
      <c r="O77" s="31">
        <f t="shared" si="9"/>
        <v>19.5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1.3</v>
      </c>
      <c r="G78" s="77"/>
      <c r="H78" s="77"/>
      <c r="I78" s="26">
        <f t="shared" si="7"/>
        <v>1.3</v>
      </c>
      <c r="J78" s="78"/>
      <c r="K78" s="77"/>
      <c r="L78" s="77">
        <v>6.02</v>
      </c>
      <c r="M78" s="77">
        <v>8.18</v>
      </c>
      <c r="N78" s="27">
        <f t="shared" si="8"/>
        <v>14.2</v>
      </c>
      <c r="O78" s="28">
        <f t="shared" si="9"/>
        <v>15.5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175</v>
      </c>
      <c r="G79" s="71"/>
      <c r="H79" s="71"/>
      <c r="I79" s="17">
        <f t="shared" si="7"/>
        <v>175</v>
      </c>
      <c r="J79" s="72"/>
      <c r="K79" s="71"/>
      <c r="L79" s="71">
        <v>330</v>
      </c>
      <c r="M79" s="71">
        <v>434</v>
      </c>
      <c r="N79" s="19">
        <f t="shared" si="8"/>
        <v>764</v>
      </c>
      <c r="O79" s="20">
        <f t="shared" si="9"/>
        <v>939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6.5</v>
      </c>
      <c r="G80" s="80"/>
      <c r="H80" s="80"/>
      <c r="I80" s="29">
        <f t="shared" si="7"/>
        <v>6.5</v>
      </c>
      <c r="J80" s="81"/>
      <c r="K80" s="80"/>
      <c r="L80" s="80">
        <v>13.4</v>
      </c>
      <c r="M80" s="80">
        <v>17.899999999999999</v>
      </c>
      <c r="N80" s="30">
        <f t="shared" si="8"/>
        <v>31.299999999999997</v>
      </c>
      <c r="O80" s="31">
        <f t="shared" si="9"/>
        <v>37.799999999999997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0.55000000000000004</v>
      </c>
      <c r="G81" s="77"/>
      <c r="H81" s="77">
        <v>0.6</v>
      </c>
      <c r="I81" s="26">
        <f t="shared" si="7"/>
        <v>1.1499999999999999</v>
      </c>
      <c r="J81" s="78">
        <v>0.53</v>
      </c>
      <c r="K81" s="77"/>
      <c r="L81" s="77">
        <v>13.09</v>
      </c>
      <c r="M81" s="77">
        <v>41.43</v>
      </c>
      <c r="N81" s="27">
        <f t="shared" si="8"/>
        <v>55.05</v>
      </c>
      <c r="O81" s="28">
        <f t="shared" si="9"/>
        <v>56.199999999999996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67</v>
      </c>
      <c r="G82" s="71"/>
      <c r="H82" s="71">
        <v>86</v>
      </c>
      <c r="I82" s="17">
        <f t="shared" si="7"/>
        <v>153</v>
      </c>
      <c r="J82" s="72">
        <v>34</v>
      </c>
      <c r="K82" s="71"/>
      <c r="L82" s="71">
        <v>820</v>
      </c>
      <c r="M82" s="71">
        <v>2580</v>
      </c>
      <c r="N82" s="19">
        <f t="shared" si="8"/>
        <v>3434</v>
      </c>
      <c r="O82" s="20">
        <f t="shared" si="9"/>
        <v>3587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2.2000000000000002</v>
      </c>
      <c r="G83" s="80"/>
      <c r="H83" s="80">
        <v>3.7</v>
      </c>
      <c r="I83" s="29">
        <f t="shared" si="7"/>
        <v>5.9</v>
      </c>
      <c r="J83" s="81">
        <v>1.1000000000000001</v>
      </c>
      <c r="K83" s="80"/>
      <c r="L83" s="80">
        <v>25.3</v>
      </c>
      <c r="M83" s="80">
        <v>80.3</v>
      </c>
      <c r="N83" s="30">
        <f t="shared" si="8"/>
        <v>106.7</v>
      </c>
      <c r="O83" s="31">
        <f t="shared" si="9"/>
        <v>112.60000000000001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1.1299999999999999</v>
      </c>
      <c r="G84" s="77"/>
      <c r="H84" s="77">
        <v>0.84</v>
      </c>
      <c r="I84" s="26">
        <f t="shared" si="7"/>
        <v>1.9699999999999998</v>
      </c>
      <c r="J84" s="78">
        <v>0.2</v>
      </c>
      <c r="K84" s="77"/>
      <c r="L84" s="77">
        <v>26.76</v>
      </c>
      <c r="M84" s="77">
        <v>19.73</v>
      </c>
      <c r="N84" s="27">
        <f t="shared" si="8"/>
        <v>46.69</v>
      </c>
      <c r="O84" s="28">
        <f t="shared" si="9"/>
        <v>48.66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212</v>
      </c>
      <c r="G85" s="71"/>
      <c r="H85" s="71">
        <v>131</v>
      </c>
      <c r="I85" s="17">
        <f t="shared" si="7"/>
        <v>343</v>
      </c>
      <c r="J85" s="72">
        <v>14</v>
      </c>
      <c r="K85" s="71"/>
      <c r="L85" s="71">
        <v>1879</v>
      </c>
      <c r="M85" s="71">
        <v>1376</v>
      </c>
      <c r="N85" s="19">
        <f t="shared" si="8"/>
        <v>3269</v>
      </c>
      <c r="O85" s="20">
        <f t="shared" si="9"/>
        <v>3612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4.2</v>
      </c>
      <c r="G86" s="80"/>
      <c r="H86" s="80">
        <v>5</v>
      </c>
      <c r="I86" s="29">
        <f t="shared" si="7"/>
        <v>9.1999999999999993</v>
      </c>
      <c r="J86" s="81">
        <v>0.4</v>
      </c>
      <c r="K86" s="80"/>
      <c r="L86" s="80">
        <v>56.9</v>
      </c>
      <c r="M86" s="80">
        <v>41.8</v>
      </c>
      <c r="N86" s="30">
        <f t="shared" si="8"/>
        <v>99.1</v>
      </c>
      <c r="O86" s="31">
        <f t="shared" si="9"/>
        <v>108.3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0.79</v>
      </c>
      <c r="G87" s="77"/>
      <c r="H87" s="77">
        <v>0.1</v>
      </c>
      <c r="I87" s="26">
        <f t="shared" si="7"/>
        <v>0.89</v>
      </c>
      <c r="J87" s="78">
        <v>0.33</v>
      </c>
      <c r="K87" s="77"/>
      <c r="L87" s="77">
        <v>17.29</v>
      </c>
      <c r="M87" s="77">
        <v>19.04</v>
      </c>
      <c r="N87" s="27">
        <f t="shared" si="8"/>
        <v>36.659999999999997</v>
      </c>
      <c r="O87" s="28">
        <f t="shared" si="9"/>
        <v>37.549999999999997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158</v>
      </c>
      <c r="G88" s="71"/>
      <c r="H88" s="71">
        <v>20</v>
      </c>
      <c r="I88" s="17">
        <f t="shared" si="7"/>
        <v>178</v>
      </c>
      <c r="J88" s="72">
        <v>27</v>
      </c>
      <c r="K88" s="71"/>
      <c r="L88" s="71">
        <v>1364</v>
      </c>
      <c r="M88" s="71">
        <v>1526</v>
      </c>
      <c r="N88" s="19">
        <f t="shared" si="8"/>
        <v>2917</v>
      </c>
      <c r="O88" s="20">
        <f t="shared" si="9"/>
        <v>3095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2.5</v>
      </c>
      <c r="G89" s="80"/>
      <c r="H89" s="80">
        <v>0.7</v>
      </c>
      <c r="I89" s="29">
        <f t="shared" si="7"/>
        <v>3.2</v>
      </c>
      <c r="J89" s="81">
        <v>0.8</v>
      </c>
      <c r="K89" s="80"/>
      <c r="L89" s="80">
        <v>38</v>
      </c>
      <c r="M89" s="80">
        <v>42.3</v>
      </c>
      <c r="N89" s="30">
        <f t="shared" si="8"/>
        <v>81.099999999999994</v>
      </c>
      <c r="O89" s="31">
        <f t="shared" si="9"/>
        <v>84.3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5.15</v>
      </c>
      <c r="G90" s="77"/>
      <c r="H90" s="77">
        <v>1.2</v>
      </c>
      <c r="I90" s="26">
        <f t="shared" si="7"/>
        <v>6.3500000000000005</v>
      </c>
      <c r="J90" s="78"/>
      <c r="K90" s="77"/>
      <c r="L90" s="77">
        <v>13.76</v>
      </c>
      <c r="M90" s="77">
        <v>19.420000000000002</v>
      </c>
      <c r="N90" s="27">
        <f t="shared" si="8"/>
        <v>33.18</v>
      </c>
      <c r="O90" s="28">
        <f t="shared" si="9"/>
        <v>39.53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1101</v>
      </c>
      <c r="G91" s="71"/>
      <c r="H91" s="71">
        <v>268</v>
      </c>
      <c r="I91" s="17">
        <f t="shared" si="7"/>
        <v>1369</v>
      </c>
      <c r="J91" s="72"/>
      <c r="K91" s="71"/>
      <c r="L91" s="71">
        <v>1245</v>
      </c>
      <c r="M91" s="71">
        <v>1765</v>
      </c>
      <c r="N91" s="19">
        <f t="shared" si="8"/>
        <v>3010</v>
      </c>
      <c r="O91" s="20">
        <f t="shared" si="9"/>
        <v>4379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14.2</v>
      </c>
      <c r="G92" s="80"/>
      <c r="H92" s="80">
        <v>8</v>
      </c>
      <c r="I92" s="29">
        <f t="shared" si="7"/>
        <v>22.2</v>
      </c>
      <c r="J92" s="81"/>
      <c r="K92" s="80"/>
      <c r="L92" s="80">
        <v>31.8</v>
      </c>
      <c r="M92" s="80">
        <v>45.7</v>
      </c>
      <c r="N92" s="30">
        <f t="shared" si="8"/>
        <v>77.5</v>
      </c>
      <c r="O92" s="31">
        <f t="shared" si="9"/>
        <v>99.7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2.34</v>
      </c>
      <c r="G93" s="77"/>
      <c r="H93" s="77">
        <v>2.0499999999999998</v>
      </c>
      <c r="I93" s="26">
        <f t="shared" si="7"/>
        <v>4.3899999999999997</v>
      </c>
      <c r="J93" s="78"/>
      <c r="K93" s="77"/>
      <c r="L93" s="77">
        <v>9.58</v>
      </c>
      <c r="M93" s="77">
        <v>25.36</v>
      </c>
      <c r="N93" s="27">
        <f t="shared" si="8"/>
        <v>34.94</v>
      </c>
      <c r="O93" s="28">
        <f t="shared" si="9"/>
        <v>39.33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527</v>
      </c>
      <c r="G94" s="71"/>
      <c r="H94" s="71">
        <v>497</v>
      </c>
      <c r="I94" s="17">
        <f t="shared" si="7"/>
        <v>1024</v>
      </c>
      <c r="J94" s="72"/>
      <c r="K94" s="71"/>
      <c r="L94" s="71">
        <v>976</v>
      </c>
      <c r="M94" s="71">
        <v>2531</v>
      </c>
      <c r="N94" s="19">
        <f t="shared" si="8"/>
        <v>3507</v>
      </c>
      <c r="O94" s="20">
        <f t="shared" si="9"/>
        <v>4531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5.7</v>
      </c>
      <c r="G95" s="80"/>
      <c r="H95" s="80">
        <v>11</v>
      </c>
      <c r="I95" s="29">
        <f t="shared" si="7"/>
        <v>16.7</v>
      </c>
      <c r="J95" s="81"/>
      <c r="K95" s="80"/>
      <c r="L95" s="80">
        <v>19.5</v>
      </c>
      <c r="M95" s="80">
        <v>50.6</v>
      </c>
      <c r="N95" s="30">
        <f t="shared" si="8"/>
        <v>70.099999999999994</v>
      </c>
      <c r="O95" s="31">
        <f t="shared" si="9"/>
        <v>86.8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18.649999999999999</v>
      </c>
      <c r="G96" s="77"/>
      <c r="H96" s="77">
        <v>2.57</v>
      </c>
      <c r="I96" s="26">
        <f t="shared" si="7"/>
        <v>21.22</v>
      </c>
      <c r="J96" s="78">
        <v>0.26</v>
      </c>
      <c r="K96" s="77"/>
      <c r="L96" s="77">
        <v>17.41</v>
      </c>
      <c r="M96" s="77">
        <v>35.65</v>
      </c>
      <c r="N96" s="27">
        <f t="shared" si="8"/>
        <v>53.32</v>
      </c>
      <c r="O96" s="28">
        <f t="shared" si="9"/>
        <v>74.539999999999992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4331</v>
      </c>
      <c r="G97" s="71"/>
      <c r="H97" s="71">
        <v>646</v>
      </c>
      <c r="I97" s="17">
        <f t="shared" si="7"/>
        <v>4977</v>
      </c>
      <c r="J97" s="72">
        <v>30</v>
      </c>
      <c r="K97" s="71"/>
      <c r="L97" s="71">
        <v>1898</v>
      </c>
      <c r="M97" s="71">
        <v>3822</v>
      </c>
      <c r="N97" s="19">
        <f t="shared" si="8"/>
        <v>5750</v>
      </c>
      <c r="O97" s="20">
        <f t="shared" si="9"/>
        <v>10727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39.200000000000003</v>
      </c>
      <c r="G98" s="80"/>
      <c r="H98" s="80">
        <v>13</v>
      </c>
      <c r="I98" s="29">
        <f t="shared" si="7"/>
        <v>52.2</v>
      </c>
      <c r="J98" s="81">
        <v>0.5</v>
      </c>
      <c r="K98" s="80"/>
      <c r="L98" s="80">
        <v>35.700000000000003</v>
      </c>
      <c r="M98" s="80">
        <v>72.2</v>
      </c>
      <c r="N98" s="30">
        <f t="shared" si="8"/>
        <v>108.4</v>
      </c>
      <c r="O98" s="31">
        <f t="shared" si="9"/>
        <v>160.60000000000002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52.22</v>
      </c>
      <c r="G99" s="77"/>
      <c r="H99" s="77">
        <v>2.42</v>
      </c>
      <c r="I99" s="26">
        <f t="shared" si="7"/>
        <v>54.64</v>
      </c>
      <c r="J99" s="78">
        <v>0.54</v>
      </c>
      <c r="K99" s="77"/>
      <c r="L99" s="77">
        <v>27.61</v>
      </c>
      <c r="M99" s="77">
        <v>72.52</v>
      </c>
      <c r="N99" s="27">
        <f t="shared" si="8"/>
        <v>100.66999999999999</v>
      </c>
      <c r="O99" s="28">
        <f t="shared" si="9"/>
        <v>155.31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12589</v>
      </c>
      <c r="G100" s="71"/>
      <c r="H100" s="71">
        <v>707</v>
      </c>
      <c r="I100" s="17">
        <f t="shared" si="7"/>
        <v>13296</v>
      </c>
      <c r="J100" s="72">
        <v>63</v>
      </c>
      <c r="K100" s="71"/>
      <c r="L100" s="71">
        <v>3245</v>
      </c>
      <c r="M100" s="71">
        <v>8548</v>
      </c>
      <c r="N100" s="19">
        <f t="shared" si="8"/>
        <v>11856</v>
      </c>
      <c r="O100" s="20">
        <f t="shared" si="9"/>
        <v>25152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107.4</v>
      </c>
      <c r="G101" s="80"/>
      <c r="H101" s="80">
        <v>13.7</v>
      </c>
      <c r="I101" s="29">
        <f t="shared" si="7"/>
        <v>121.10000000000001</v>
      </c>
      <c r="J101" s="81">
        <v>1</v>
      </c>
      <c r="K101" s="80"/>
      <c r="L101" s="80">
        <v>46.4</v>
      </c>
      <c r="M101" s="80">
        <v>115.4</v>
      </c>
      <c r="N101" s="30">
        <f t="shared" si="8"/>
        <v>162.80000000000001</v>
      </c>
      <c r="O101" s="31">
        <f t="shared" si="9"/>
        <v>283.90000000000003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37.5</v>
      </c>
      <c r="G102" s="77"/>
      <c r="H102" s="77">
        <v>3.39</v>
      </c>
      <c r="I102" s="26">
        <f t="shared" si="7"/>
        <v>40.89</v>
      </c>
      <c r="J102" s="78">
        <v>1.54</v>
      </c>
      <c r="K102" s="77"/>
      <c r="L102" s="77">
        <v>64.62</v>
      </c>
      <c r="M102" s="77">
        <v>131.29</v>
      </c>
      <c r="N102" s="27">
        <f t="shared" si="8"/>
        <v>197.45</v>
      </c>
      <c r="O102" s="28">
        <f t="shared" si="9"/>
        <v>238.33999999999997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9352</v>
      </c>
      <c r="G103" s="71"/>
      <c r="H103" s="71">
        <v>1077</v>
      </c>
      <c r="I103" s="17">
        <f t="shared" si="7"/>
        <v>10429</v>
      </c>
      <c r="J103" s="72">
        <v>196</v>
      </c>
      <c r="K103" s="71"/>
      <c r="L103" s="71">
        <v>8030</v>
      </c>
      <c r="M103" s="71">
        <v>16285</v>
      </c>
      <c r="N103" s="19">
        <f t="shared" si="8"/>
        <v>24511</v>
      </c>
      <c r="O103" s="20">
        <f t="shared" si="9"/>
        <v>34940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63.3</v>
      </c>
      <c r="G104" s="80"/>
      <c r="H104" s="80">
        <v>17.3</v>
      </c>
      <c r="I104" s="29">
        <f t="shared" si="7"/>
        <v>80.599999999999994</v>
      </c>
      <c r="J104" s="81">
        <v>1.7</v>
      </c>
      <c r="K104" s="80"/>
      <c r="L104" s="80">
        <v>81.2</v>
      </c>
      <c r="M104" s="80">
        <v>166.1</v>
      </c>
      <c r="N104" s="30">
        <f t="shared" si="8"/>
        <v>249</v>
      </c>
      <c r="O104" s="31">
        <f t="shared" si="9"/>
        <v>329.6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43.07</v>
      </c>
      <c r="G105" s="77"/>
      <c r="H105" s="77">
        <v>7.02</v>
      </c>
      <c r="I105" s="26">
        <f t="shared" si="7"/>
        <v>50.09</v>
      </c>
      <c r="J105" s="78">
        <v>2.35</v>
      </c>
      <c r="K105" s="77"/>
      <c r="L105" s="77">
        <v>73.28</v>
      </c>
      <c r="M105" s="77">
        <v>117.52</v>
      </c>
      <c r="N105" s="27">
        <f t="shared" si="8"/>
        <v>193.14999999999998</v>
      </c>
      <c r="O105" s="28">
        <f t="shared" si="9"/>
        <v>243.23999999999998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11016</v>
      </c>
      <c r="G106" s="71"/>
      <c r="H106" s="71">
        <v>2384</v>
      </c>
      <c r="I106" s="17">
        <f t="shared" si="7"/>
        <v>13400</v>
      </c>
      <c r="J106" s="72">
        <v>304</v>
      </c>
      <c r="K106" s="71"/>
      <c r="L106" s="71">
        <v>9530</v>
      </c>
      <c r="M106" s="71">
        <v>15335</v>
      </c>
      <c r="N106" s="19">
        <f t="shared" si="8"/>
        <v>25169</v>
      </c>
      <c r="O106" s="20">
        <f t="shared" si="9"/>
        <v>38569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58.5</v>
      </c>
      <c r="G107" s="80"/>
      <c r="H107" s="80">
        <v>35.6</v>
      </c>
      <c r="I107" s="29">
        <f t="shared" si="7"/>
        <v>94.1</v>
      </c>
      <c r="J107" s="81">
        <v>2.5</v>
      </c>
      <c r="K107" s="80"/>
      <c r="L107" s="80">
        <v>79.3</v>
      </c>
      <c r="M107" s="80">
        <v>127.4</v>
      </c>
      <c r="N107" s="30">
        <f t="shared" si="8"/>
        <v>209.2</v>
      </c>
      <c r="O107" s="31">
        <f t="shared" si="9"/>
        <v>303.29999999999995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35.880000000000003</v>
      </c>
      <c r="G108" s="77"/>
      <c r="H108" s="77">
        <v>1.1599999999999999</v>
      </c>
      <c r="I108" s="26">
        <f t="shared" si="7"/>
        <v>37.04</v>
      </c>
      <c r="J108" s="78">
        <v>0.47</v>
      </c>
      <c r="K108" s="77"/>
      <c r="L108" s="77">
        <v>15.36</v>
      </c>
      <c r="M108" s="77">
        <v>41.35</v>
      </c>
      <c r="N108" s="27">
        <f t="shared" si="8"/>
        <v>57.18</v>
      </c>
      <c r="O108" s="28">
        <f t="shared" si="9"/>
        <v>94.22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9416</v>
      </c>
      <c r="G109" s="71"/>
      <c r="H109" s="71">
        <v>433</v>
      </c>
      <c r="I109" s="17">
        <f t="shared" si="7"/>
        <v>9849</v>
      </c>
      <c r="J109" s="72">
        <v>62</v>
      </c>
      <c r="K109" s="71"/>
      <c r="L109" s="71">
        <v>2027</v>
      </c>
      <c r="M109" s="71">
        <v>5460</v>
      </c>
      <c r="N109" s="19">
        <f t="shared" si="8"/>
        <v>7549</v>
      </c>
      <c r="O109" s="20">
        <f t="shared" si="9"/>
        <v>17398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39.4</v>
      </c>
      <c r="G110" s="80"/>
      <c r="H110" s="80">
        <v>6</v>
      </c>
      <c r="I110" s="29">
        <f t="shared" si="7"/>
        <v>45.4</v>
      </c>
      <c r="J110" s="81">
        <v>0.1</v>
      </c>
      <c r="K110" s="80"/>
      <c r="L110" s="80">
        <v>6.2</v>
      </c>
      <c r="M110" s="80">
        <v>16.2</v>
      </c>
      <c r="N110" s="30">
        <f t="shared" si="8"/>
        <v>22.5</v>
      </c>
      <c r="O110" s="31">
        <f t="shared" si="9"/>
        <v>67.900000000000006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38.090000000000003</v>
      </c>
      <c r="G111" s="77"/>
      <c r="H111" s="77">
        <v>5.67</v>
      </c>
      <c r="I111" s="26">
        <f t="shared" si="7"/>
        <v>43.760000000000005</v>
      </c>
      <c r="J111" s="78"/>
      <c r="K111" s="77"/>
      <c r="L111" s="77">
        <v>14.96</v>
      </c>
      <c r="M111" s="77">
        <v>50.94</v>
      </c>
      <c r="N111" s="27">
        <f t="shared" si="8"/>
        <v>65.900000000000006</v>
      </c>
      <c r="O111" s="28">
        <f t="shared" si="9"/>
        <v>109.66000000000001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10126</v>
      </c>
      <c r="G112" s="71"/>
      <c r="H112" s="71">
        <v>2168</v>
      </c>
      <c r="I112" s="17">
        <f t="shared" si="7"/>
        <v>12294</v>
      </c>
      <c r="J112" s="72"/>
      <c r="K112" s="71"/>
      <c r="L112" s="71">
        <v>1975</v>
      </c>
      <c r="M112" s="71">
        <v>6729</v>
      </c>
      <c r="N112" s="19">
        <f t="shared" si="8"/>
        <v>8704</v>
      </c>
      <c r="O112" s="20">
        <f t="shared" si="9"/>
        <v>20998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40.6</v>
      </c>
      <c r="G113" s="80"/>
      <c r="H113" s="80">
        <v>27.9</v>
      </c>
      <c r="I113" s="29">
        <f t="shared" si="7"/>
        <v>68.5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68.5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15.68</v>
      </c>
      <c r="G114" s="77"/>
      <c r="H114" s="77">
        <v>0.39</v>
      </c>
      <c r="I114" s="26">
        <f t="shared" si="7"/>
        <v>16.07</v>
      </c>
      <c r="J114" s="78"/>
      <c r="K114" s="77"/>
      <c r="L114" s="77">
        <v>1.82</v>
      </c>
      <c r="M114" s="77">
        <v>4.8600000000000003</v>
      </c>
      <c r="N114" s="27">
        <f t="shared" si="8"/>
        <v>6.6800000000000006</v>
      </c>
      <c r="O114" s="28">
        <f t="shared" si="9"/>
        <v>22.75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4234</v>
      </c>
      <c r="G115" s="71"/>
      <c r="H115" s="71">
        <v>162</v>
      </c>
      <c r="I115" s="17">
        <f t="shared" si="7"/>
        <v>4396</v>
      </c>
      <c r="J115" s="72"/>
      <c r="K115" s="71"/>
      <c r="L115" s="71">
        <v>241</v>
      </c>
      <c r="M115" s="71">
        <v>643</v>
      </c>
      <c r="N115" s="19">
        <f t="shared" si="8"/>
        <v>884</v>
      </c>
      <c r="O115" s="20">
        <f t="shared" si="9"/>
        <v>5280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14.4</v>
      </c>
      <c r="G116" s="89"/>
      <c r="H116" s="89">
        <v>1.6</v>
      </c>
      <c r="I116" s="47">
        <f t="shared" si="7"/>
        <v>16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16</v>
      </c>
      <c r="P116" s="45">
        <f>SUM(O136,P111,P112,P115)</f>
        <v>1337.25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43</v>
      </c>
      <c r="F119" s="104" t="s">
        <v>63</v>
      </c>
      <c r="G119" s="104" t="s">
        <v>80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74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27.8</v>
      </c>
      <c r="G121" s="68"/>
      <c r="H121" s="68">
        <v>2.46</v>
      </c>
      <c r="I121" s="11">
        <f t="shared" si="7"/>
        <v>30.26</v>
      </c>
      <c r="J121" s="69"/>
      <c r="K121" s="68"/>
      <c r="L121" s="68">
        <v>1.08</v>
      </c>
      <c r="M121" s="68">
        <v>6.65</v>
      </c>
      <c r="N121" s="13">
        <f t="shared" si="8"/>
        <v>7.73</v>
      </c>
      <c r="O121" s="14">
        <f t="shared" si="9"/>
        <v>37.99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7489</v>
      </c>
      <c r="G122" s="71"/>
      <c r="H122" s="71">
        <v>1033</v>
      </c>
      <c r="I122" s="17">
        <f t="shared" si="7"/>
        <v>8522</v>
      </c>
      <c r="J122" s="72"/>
      <c r="K122" s="71"/>
      <c r="L122" s="71">
        <v>143</v>
      </c>
      <c r="M122" s="71">
        <v>876</v>
      </c>
      <c r="N122" s="19">
        <f t="shared" si="8"/>
        <v>1019</v>
      </c>
      <c r="O122" s="20">
        <f t="shared" si="9"/>
        <v>9541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22</v>
      </c>
      <c r="G123" s="80"/>
      <c r="H123" s="80">
        <v>9.3000000000000007</v>
      </c>
      <c r="I123" s="29">
        <f t="shared" si="7"/>
        <v>31.3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31.3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35.15</v>
      </c>
      <c r="G124" s="77"/>
      <c r="H124" s="77">
        <v>0.43</v>
      </c>
      <c r="I124" s="26">
        <f t="shared" si="7"/>
        <v>35.58</v>
      </c>
      <c r="J124" s="78"/>
      <c r="K124" s="77"/>
      <c r="L124" s="77">
        <v>3.73</v>
      </c>
      <c r="M124" s="77">
        <v>2.78</v>
      </c>
      <c r="N124" s="27">
        <f t="shared" si="8"/>
        <v>6.51</v>
      </c>
      <c r="O124" s="28">
        <f t="shared" si="9"/>
        <v>42.089999999999996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9667</v>
      </c>
      <c r="G125" s="71"/>
      <c r="H125" s="71">
        <v>154</v>
      </c>
      <c r="I125" s="17">
        <f t="shared" si="7"/>
        <v>9821</v>
      </c>
      <c r="J125" s="72"/>
      <c r="K125" s="71"/>
      <c r="L125" s="71">
        <v>492</v>
      </c>
      <c r="M125" s="71">
        <v>368</v>
      </c>
      <c r="N125" s="19">
        <f t="shared" si="8"/>
        <v>860</v>
      </c>
      <c r="O125" s="20">
        <f t="shared" si="9"/>
        <v>10681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13.8</v>
      </c>
      <c r="G126" s="80"/>
      <c r="H126" s="80">
        <v>1.4</v>
      </c>
      <c r="I126" s="29">
        <f t="shared" si="7"/>
        <v>15.200000000000001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15.200000000000001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68.66</v>
      </c>
      <c r="G127" s="77"/>
      <c r="H127" s="77"/>
      <c r="I127" s="26">
        <f t="shared" si="7"/>
        <v>68.66</v>
      </c>
      <c r="J127" s="78"/>
      <c r="K127" s="77"/>
      <c r="L127" s="77">
        <v>0.43</v>
      </c>
      <c r="M127" s="77">
        <v>0.95</v>
      </c>
      <c r="N127" s="27">
        <f t="shared" si="8"/>
        <v>1.38</v>
      </c>
      <c r="O127" s="28">
        <f t="shared" si="9"/>
        <v>70.039999999999992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18276</v>
      </c>
      <c r="G128" s="71"/>
      <c r="H128" s="71"/>
      <c r="I128" s="17">
        <f t="shared" si="7"/>
        <v>18276</v>
      </c>
      <c r="J128" s="72"/>
      <c r="K128" s="71"/>
      <c r="L128" s="71">
        <v>57</v>
      </c>
      <c r="M128" s="71">
        <v>125</v>
      </c>
      <c r="N128" s="19">
        <f t="shared" si="8"/>
        <v>182</v>
      </c>
      <c r="O128" s="20">
        <f t="shared" si="9"/>
        <v>18458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15.9</v>
      </c>
      <c r="G129" s="80"/>
      <c r="H129" s="80"/>
      <c r="I129" s="29">
        <f t="shared" si="7"/>
        <v>15.9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15.9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384.8</v>
      </c>
      <c r="G130" s="68"/>
      <c r="H130" s="68">
        <v>30.3</v>
      </c>
      <c r="I130" s="11">
        <f t="shared" si="7"/>
        <v>415.1</v>
      </c>
      <c r="J130" s="69">
        <v>6.22</v>
      </c>
      <c r="K130" s="68"/>
      <c r="L130" s="68">
        <v>308.43</v>
      </c>
      <c r="M130" s="68">
        <v>606.51</v>
      </c>
      <c r="N130" s="13">
        <f>SUM(J130:M130)</f>
        <v>921.16000000000008</v>
      </c>
      <c r="O130" s="14">
        <f t="shared" si="9"/>
        <v>1336.2600000000002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98842</v>
      </c>
      <c r="G131" s="71"/>
      <c r="H131" s="71">
        <v>9766</v>
      </c>
      <c r="I131" s="17">
        <f t="shared" si="7"/>
        <v>108608</v>
      </c>
      <c r="J131" s="72">
        <v>730</v>
      </c>
      <c r="K131" s="71"/>
      <c r="L131" s="71">
        <v>34324</v>
      </c>
      <c r="M131" s="71">
        <v>68703</v>
      </c>
      <c r="N131" s="19">
        <f t="shared" si="8"/>
        <v>103757</v>
      </c>
      <c r="O131" s="20">
        <f t="shared" si="9"/>
        <v>212365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455.2</v>
      </c>
      <c r="G132" s="80"/>
      <c r="H132" s="80">
        <v>154.19999999999999</v>
      </c>
      <c r="I132" s="29">
        <f t="shared" ref="I132:I138" si="10">SUM(C132:H132)</f>
        <v>609.4</v>
      </c>
      <c r="J132" s="81">
        <v>8.1</v>
      </c>
      <c r="K132" s="80"/>
      <c r="L132" s="80">
        <v>437.6</v>
      </c>
      <c r="M132" s="80">
        <v>794.9</v>
      </c>
      <c r="N132" s="30">
        <f t="shared" ref="N132:N138" si="11">SUM(J132:M132)</f>
        <v>1240.5999999999999</v>
      </c>
      <c r="O132" s="31">
        <f t="shared" ref="O132:O138" si="12">SUM(N132,I132)</f>
        <v>1850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382.11</v>
      </c>
      <c r="G133" s="77"/>
      <c r="H133" s="77">
        <v>23.02</v>
      </c>
      <c r="I133" s="26">
        <f t="shared" si="10"/>
        <v>405.13</v>
      </c>
      <c r="J133" s="78">
        <v>6.22</v>
      </c>
      <c r="K133" s="77"/>
      <c r="L133" s="77">
        <v>308.11</v>
      </c>
      <c r="M133" s="77">
        <v>603.61</v>
      </c>
      <c r="N133" s="27">
        <f t="shared" si="11"/>
        <v>917.94</v>
      </c>
      <c r="O133" s="28">
        <f t="shared" si="12"/>
        <v>1323.0700000000002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98494</v>
      </c>
      <c r="G134" s="71"/>
      <c r="H134" s="71">
        <v>8141</v>
      </c>
      <c r="I134" s="17">
        <f t="shared" si="10"/>
        <v>106635</v>
      </c>
      <c r="J134" s="72">
        <v>730</v>
      </c>
      <c r="K134" s="71"/>
      <c r="L134" s="71">
        <v>34313</v>
      </c>
      <c r="M134" s="71">
        <v>68649</v>
      </c>
      <c r="N134" s="19">
        <f t="shared" si="11"/>
        <v>103692</v>
      </c>
      <c r="O134" s="20">
        <f t="shared" si="12"/>
        <v>210327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441.1</v>
      </c>
      <c r="G135" s="89"/>
      <c r="H135" s="89">
        <v>113.3</v>
      </c>
      <c r="I135" s="47">
        <f t="shared" si="10"/>
        <v>554.4</v>
      </c>
      <c r="J135" s="90">
        <v>8.1</v>
      </c>
      <c r="K135" s="89"/>
      <c r="L135" s="89">
        <v>436.9</v>
      </c>
      <c r="M135" s="89">
        <v>790.2</v>
      </c>
      <c r="N135" s="49">
        <f t="shared" si="11"/>
        <v>1235.2</v>
      </c>
      <c r="O135" s="44">
        <f t="shared" si="12"/>
        <v>1789.6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0.41</v>
      </c>
      <c r="E136" s="57">
        <f t="shared" si="13"/>
        <v>0</v>
      </c>
      <c r="F136" s="57">
        <f t="shared" si="13"/>
        <v>384.89</v>
      </c>
      <c r="G136" s="57">
        <f t="shared" si="13"/>
        <v>0</v>
      </c>
      <c r="H136" s="57">
        <f t="shared" si="13"/>
        <v>30.299999999999997</v>
      </c>
      <c r="I136" s="58">
        <f t="shared" si="10"/>
        <v>415.6</v>
      </c>
      <c r="J136" s="59">
        <f t="shared" ref="J136:M138" si="14">SUM(J63,J66,J69,J72,J75,J78,J81,J84,J87,J90,J93,J96,J99,J102,J105,J108,J111,J114,J121,J124,J127)</f>
        <v>6.22</v>
      </c>
      <c r="K136" s="57">
        <f t="shared" si="14"/>
        <v>0</v>
      </c>
      <c r="L136" s="57">
        <f t="shared" si="14"/>
        <v>308.42999999999995</v>
      </c>
      <c r="M136" s="57">
        <f t="shared" si="14"/>
        <v>607</v>
      </c>
      <c r="N136" s="60">
        <f t="shared" si="11"/>
        <v>921.65</v>
      </c>
      <c r="O136" s="61">
        <f t="shared" si="12"/>
        <v>1337.25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38</v>
      </c>
      <c r="E137" s="36">
        <f t="shared" si="13"/>
        <v>0</v>
      </c>
      <c r="F137" s="36">
        <f t="shared" si="13"/>
        <v>98843</v>
      </c>
      <c r="G137" s="36">
        <f t="shared" si="13"/>
        <v>0</v>
      </c>
      <c r="H137" s="36">
        <f t="shared" si="13"/>
        <v>9766</v>
      </c>
      <c r="I137" s="17">
        <f t="shared" si="10"/>
        <v>108647</v>
      </c>
      <c r="J137" s="18">
        <f t="shared" si="14"/>
        <v>730</v>
      </c>
      <c r="K137" s="16">
        <f t="shared" si="14"/>
        <v>0</v>
      </c>
      <c r="L137" s="16">
        <f t="shared" si="14"/>
        <v>34324</v>
      </c>
      <c r="M137" s="16">
        <f t="shared" si="14"/>
        <v>68709</v>
      </c>
      <c r="N137" s="19">
        <f t="shared" si="11"/>
        <v>103763</v>
      </c>
      <c r="O137" s="20">
        <f t="shared" si="12"/>
        <v>212410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2.7</v>
      </c>
      <c r="E138" s="41">
        <f t="shared" si="13"/>
        <v>0</v>
      </c>
      <c r="F138" s="41">
        <f t="shared" si="13"/>
        <v>455.29999999999995</v>
      </c>
      <c r="G138" s="41">
        <f t="shared" si="13"/>
        <v>0</v>
      </c>
      <c r="H138" s="41">
        <f t="shared" si="13"/>
        <v>154.20000000000002</v>
      </c>
      <c r="I138" s="47">
        <f t="shared" si="10"/>
        <v>612.19999999999993</v>
      </c>
      <c r="J138" s="48">
        <f t="shared" si="14"/>
        <v>8.1</v>
      </c>
      <c r="K138" s="46">
        <f t="shared" si="14"/>
        <v>0</v>
      </c>
      <c r="L138" s="46">
        <f t="shared" si="14"/>
        <v>437.59999999999997</v>
      </c>
      <c r="M138" s="46">
        <f t="shared" si="14"/>
        <v>795.80000000000007</v>
      </c>
      <c r="N138" s="49">
        <f t="shared" si="11"/>
        <v>1241.5</v>
      </c>
      <c r="O138" s="44">
        <f t="shared" si="12"/>
        <v>1853.6999999999998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56</v>
      </c>
      <c r="F3" s="104" t="s">
        <v>63</v>
      </c>
      <c r="G3" s="104" t="s">
        <v>44</v>
      </c>
      <c r="H3" s="104" t="s">
        <v>12</v>
      </c>
      <c r="I3" s="100" t="s">
        <v>13</v>
      </c>
      <c r="J3" s="102" t="s">
        <v>50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53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91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19.93</v>
      </c>
      <c r="N8" s="27">
        <f t="shared" si="1"/>
        <v>19.93</v>
      </c>
      <c r="O8" s="28">
        <f t="shared" si="2"/>
        <v>19.93</v>
      </c>
      <c r="P8" s="21" t="s">
        <v>25</v>
      </c>
      <c r="Q8" s="134" t="s">
        <v>96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266</v>
      </c>
      <c r="N9" s="19">
        <f t="shared" si="1"/>
        <v>266</v>
      </c>
      <c r="O9" s="20">
        <f t="shared" si="2"/>
        <v>266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38.4</v>
      </c>
      <c r="N10" s="30">
        <f t="shared" si="1"/>
        <v>38.4</v>
      </c>
      <c r="O10" s="31">
        <f t="shared" si="2"/>
        <v>38.4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2.5299999999999998</v>
      </c>
      <c r="M11" s="77">
        <v>9.65</v>
      </c>
      <c r="N11" s="27">
        <f t="shared" si="1"/>
        <v>12.18</v>
      </c>
      <c r="O11" s="28">
        <f t="shared" si="2"/>
        <v>12.18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48</v>
      </c>
      <c r="M12" s="71">
        <v>221</v>
      </c>
      <c r="N12" s="19">
        <f t="shared" si="1"/>
        <v>269</v>
      </c>
      <c r="O12" s="20">
        <f t="shared" si="2"/>
        <v>269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4</v>
      </c>
      <c r="M13" s="80">
        <v>19</v>
      </c>
      <c r="N13" s="30">
        <f t="shared" si="1"/>
        <v>23</v>
      </c>
      <c r="O13" s="31">
        <f t="shared" si="2"/>
        <v>23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>
        <v>0.32</v>
      </c>
      <c r="G14" s="77"/>
      <c r="H14" s="77"/>
      <c r="I14" s="26">
        <f t="shared" si="0"/>
        <v>0.32</v>
      </c>
      <c r="J14" s="78"/>
      <c r="K14" s="77"/>
      <c r="L14" s="77"/>
      <c r="M14" s="77">
        <v>2.12</v>
      </c>
      <c r="N14" s="27">
        <f t="shared" si="1"/>
        <v>2.12</v>
      </c>
      <c r="O14" s="28">
        <f t="shared" si="2"/>
        <v>2.44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25</v>
      </c>
      <c r="G15" s="71"/>
      <c r="H15" s="71"/>
      <c r="I15" s="17">
        <f t="shared" si="0"/>
        <v>25</v>
      </c>
      <c r="J15" s="72"/>
      <c r="K15" s="71"/>
      <c r="L15" s="71"/>
      <c r="M15" s="71">
        <v>75</v>
      </c>
      <c r="N15" s="19">
        <f t="shared" si="1"/>
        <v>75</v>
      </c>
      <c r="O15" s="20">
        <f t="shared" si="2"/>
        <v>100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2.1</v>
      </c>
      <c r="G16" s="80"/>
      <c r="H16" s="80"/>
      <c r="I16" s="29">
        <f t="shared" si="0"/>
        <v>2.1</v>
      </c>
      <c r="J16" s="81"/>
      <c r="K16" s="80"/>
      <c r="L16" s="80"/>
      <c r="M16" s="80">
        <v>5</v>
      </c>
      <c r="N16" s="30">
        <f t="shared" si="1"/>
        <v>5</v>
      </c>
      <c r="O16" s="31">
        <f t="shared" si="2"/>
        <v>7.1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10.63</v>
      </c>
      <c r="N17" s="27">
        <f t="shared" si="1"/>
        <v>10.63</v>
      </c>
      <c r="O17" s="28">
        <f t="shared" si="2"/>
        <v>10.63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464</v>
      </c>
      <c r="N18" s="19">
        <f t="shared" si="1"/>
        <v>464</v>
      </c>
      <c r="O18" s="20">
        <f t="shared" si="2"/>
        <v>464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24.2</v>
      </c>
      <c r="N19" s="30">
        <f t="shared" si="1"/>
        <v>24.2</v>
      </c>
      <c r="O19" s="31">
        <f t="shared" si="2"/>
        <v>24.2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2.4900000000000002</v>
      </c>
      <c r="G20" s="77"/>
      <c r="H20" s="77"/>
      <c r="I20" s="26">
        <f t="shared" si="0"/>
        <v>2.4900000000000002</v>
      </c>
      <c r="J20" s="78"/>
      <c r="K20" s="77"/>
      <c r="L20" s="77">
        <v>8.56</v>
      </c>
      <c r="M20" s="77">
        <v>30.2</v>
      </c>
      <c r="N20" s="27">
        <f t="shared" si="1"/>
        <v>38.76</v>
      </c>
      <c r="O20" s="28">
        <f t="shared" si="2"/>
        <v>41.25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372</v>
      </c>
      <c r="G21" s="71"/>
      <c r="H21" s="71"/>
      <c r="I21" s="17">
        <f t="shared" si="0"/>
        <v>372</v>
      </c>
      <c r="J21" s="72"/>
      <c r="K21" s="71"/>
      <c r="L21" s="71">
        <v>448</v>
      </c>
      <c r="M21" s="71">
        <v>1503</v>
      </c>
      <c r="N21" s="19">
        <f t="shared" si="1"/>
        <v>1951</v>
      </c>
      <c r="O21" s="20">
        <f t="shared" si="2"/>
        <v>2323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13.8</v>
      </c>
      <c r="G22" s="80"/>
      <c r="H22" s="80"/>
      <c r="I22" s="29">
        <f t="shared" si="0"/>
        <v>13.8</v>
      </c>
      <c r="J22" s="81"/>
      <c r="K22" s="80"/>
      <c r="L22" s="80">
        <v>18.3</v>
      </c>
      <c r="M22" s="80">
        <v>61</v>
      </c>
      <c r="N22" s="30">
        <f t="shared" si="1"/>
        <v>79.3</v>
      </c>
      <c r="O22" s="31">
        <f t="shared" si="2"/>
        <v>93.1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1.43</v>
      </c>
      <c r="G23" s="77"/>
      <c r="H23" s="77"/>
      <c r="I23" s="26">
        <f t="shared" si="0"/>
        <v>1.43</v>
      </c>
      <c r="J23" s="78"/>
      <c r="K23" s="77"/>
      <c r="L23" s="77">
        <v>10.91</v>
      </c>
      <c r="M23" s="77">
        <v>81.78</v>
      </c>
      <c r="N23" s="27">
        <f t="shared" si="1"/>
        <v>92.69</v>
      </c>
      <c r="O23" s="28">
        <f t="shared" si="2"/>
        <v>94.12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239</v>
      </c>
      <c r="G24" s="71"/>
      <c r="H24" s="71"/>
      <c r="I24" s="17">
        <f t="shared" si="0"/>
        <v>239</v>
      </c>
      <c r="J24" s="72"/>
      <c r="K24" s="71"/>
      <c r="L24" s="71">
        <v>672</v>
      </c>
      <c r="M24" s="71">
        <v>5003</v>
      </c>
      <c r="N24" s="19">
        <f t="shared" si="1"/>
        <v>5675</v>
      </c>
      <c r="O24" s="20">
        <f t="shared" si="2"/>
        <v>5914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5.7</v>
      </c>
      <c r="G25" s="80"/>
      <c r="H25" s="80"/>
      <c r="I25" s="29">
        <f t="shared" si="0"/>
        <v>5.7</v>
      </c>
      <c r="J25" s="81"/>
      <c r="K25" s="80"/>
      <c r="L25" s="80">
        <v>20.9</v>
      </c>
      <c r="M25" s="80">
        <v>155</v>
      </c>
      <c r="N25" s="30">
        <f t="shared" si="1"/>
        <v>175.9</v>
      </c>
      <c r="O25" s="31">
        <f t="shared" si="2"/>
        <v>181.6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0.22</v>
      </c>
      <c r="G26" s="77"/>
      <c r="H26" s="77"/>
      <c r="I26" s="26">
        <f t="shared" si="0"/>
        <v>0.22</v>
      </c>
      <c r="J26" s="78">
        <v>0.2</v>
      </c>
      <c r="K26" s="77"/>
      <c r="L26" s="77">
        <v>29.07</v>
      </c>
      <c r="M26" s="77">
        <v>75.489999999999995</v>
      </c>
      <c r="N26" s="27">
        <f t="shared" si="1"/>
        <v>104.75999999999999</v>
      </c>
      <c r="O26" s="28">
        <f t="shared" si="2"/>
        <v>104.97999999999999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41</v>
      </c>
      <c r="G27" s="71"/>
      <c r="H27" s="71"/>
      <c r="I27" s="17">
        <f t="shared" si="0"/>
        <v>41</v>
      </c>
      <c r="J27" s="72">
        <v>15</v>
      </c>
      <c r="K27" s="71"/>
      <c r="L27" s="71">
        <v>2037</v>
      </c>
      <c r="M27" s="71">
        <v>5316</v>
      </c>
      <c r="N27" s="19">
        <f t="shared" si="1"/>
        <v>7368</v>
      </c>
      <c r="O27" s="20">
        <f t="shared" si="2"/>
        <v>7409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0.8</v>
      </c>
      <c r="G28" s="80"/>
      <c r="H28" s="80"/>
      <c r="I28" s="29">
        <f t="shared" si="0"/>
        <v>0.8</v>
      </c>
      <c r="J28" s="81">
        <v>0.5</v>
      </c>
      <c r="K28" s="80"/>
      <c r="L28" s="80">
        <v>61.5</v>
      </c>
      <c r="M28" s="80">
        <v>159.80000000000001</v>
      </c>
      <c r="N28" s="30">
        <f t="shared" si="1"/>
        <v>221.8</v>
      </c>
      <c r="O28" s="31">
        <f t="shared" si="2"/>
        <v>222.60000000000002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0.08</v>
      </c>
      <c r="D29" s="77"/>
      <c r="E29" s="77"/>
      <c r="F29" s="77">
        <v>3.49</v>
      </c>
      <c r="G29" s="77">
        <v>0.1</v>
      </c>
      <c r="H29" s="77"/>
      <c r="I29" s="26">
        <f t="shared" si="0"/>
        <v>3.6700000000000004</v>
      </c>
      <c r="J29" s="78"/>
      <c r="K29" s="77"/>
      <c r="L29" s="77">
        <v>19.18</v>
      </c>
      <c r="M29" s="77">
        <v>52.53</v>
      </c>
      <c r="N29" s="27">
        <f t="shared" si="1"/>
        <v>71.710000000000008</v>
      </c>
      <c r="O29" s="28">
        <f t="shared" si="2"/>
        <v>75.38000000000001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29</v>
      </c>
      <c r="D30" s="71"/>
      <c r="E30" s="71"/>
      <c r="F30" s="71">
        <v>703</v>
      </c>
      <c r="G30" s="71">
        <v>29</v>
      </c>
      <c r="H30" s="71"/>
      <c r="I30" s="17">
        <f t="shared" si="0"/>
        <v>761</v>
      </c>
      <c r="J30" s="72"/>
      <c r="K30" s="71"/>
      <c r="L30" s="71">
        <v>1530</v>
      </c>
      <c r="M30" s="71">
        <v>4193</v>
      </c>
      <c r="N30" s="19">
        <f t="shared" si="1"/>
        <v>5723</v>
      </c>
      <c r="O30" s="20">
        <f t="shared" si="2"/>
        <v>6484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0.5</v>
      </c>
      <c r="D31" s="80"/>
      <c r="E31" s="80"/>
      <c r="F31" s="80">
        <v>10.5</v>
      </c>
      <c r="G31" s="80">
        <v>0.5</v>
      </c>
      <c r="H31" s="80"/>
      <c r="I31" s="29">
        <f t="shared" si="0"/>
        <v>11.5</v>
      </c>
      <c r="J31" s="81"/>
      <c r="K31" s="80"/>
      <c r="L31" s="80">
        <v>42.7</v>
      </c>
      <c r="M31" s="80">
        <v>116.5</v>
      </c>
      <c r="N31" s="30">
        <f t="shared" si="1"/>
        <v>159.19999999999999</v>
      </c>
      <c r="O31" s="31">
        <f t="shared" si="2"/>
        <v>170.7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0.88</v>
      </c>
      <c r="G32" s="77"/>
      <c r="H32" s="77">
        <v>2.02</v>
      </c>
      <c r="I32" s="26">
        <f t="shared" si="0"/>
        <v>2.9</v>
      </c>
      <c r="J32" s="78"/>
      <c r="K32" s="77"/>
      <c r="L32" s="77">
        <v>16.82</v>
      </c>
      <c r="M32" s="77">
        <v>57.68</v>
      </c>
      <c r="N32" s="27">
        <f t="shared" si="1"/>
        <v>74.5</v>
      </c>
      <c r="O32" s="28">
        <f t="shared" si="2"/>
        <v>77.400000000000006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186</v>
      </c>
      <c r="G33" s="71"/>
      <c r="H33" s="71">
        <v>476</v>
      </c>
      <c r="I33" s="17">
        <f t="shared" si="0"/>
        <v>662</v>
      </c>
      <c r="J33" s="72"/>
      <c r="K33" s="71"/>
      <c r="L33" s="71">
        <v>1542</v>
      </c>
      <c r="M33" s="71">
        <v>5230</v>
      </c>
      <c r="N33" s="19">
        <f t="shared" si="1"/>
        <v>6772</v>
      </c>
      <c r="O33" s="20">
        <f t="shared" si="2"/>
        <v>7434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2.4</v>
      </c>
      <c r="G34" s="80"/>
      <c r="H34" s="80">
        <v>14.3</v>
      </c>
      <c r="I34" s="29">
        <f t="shared" si="0"/>
        <v>16.7</v>
      </c>
      <c r="J34" s="81"/>
      <c r="K34" s="80"/>
      <c r="L34" s="80">
        <v>39.1</v>
      </c>
      <c r="M34" s="80">
        <v>131.6</v>
      </c>
      <c r="N34" s="30">
        <f t="shared" si="1"/>
        <v>170.7</v>
      </c>
      <c r="O34" s="31">
        <f t="shared" si="2"/>
        <v>187.39999999999998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7.99</v>
      </c>
      <c r="G35" s="77"/>
      <c r="H35" s="77"/>
      <c r="I35" s="26">
        <f t="shared" si="0"/>
        <v>7.99</v>
      </c>
      <c r="J35" s="78"/>
      <c r="K35" s="77"/>
      <c r="L35" s="77">
        <v>11.27</v>
      </c>
      <c r="M35" s="77">
        <v>59.41</v>
      </c>
      <c r="N35" s="27">
        <f t="shared" si="1"/>
        <v>70.679999999999993</v>
      </c>
      <c r="O35" s="28">
        <f t="shared" si="2"/>
        <v>78.669999999999987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1786</v>
      </c>
      <c r="G36" s="71"/>
      <c r="H36" s="71"/>
      <c r="I36" s="17">
        <f t="shared" si="0"/>
        <v>1786</v>
      </c>
      <c r="J36" s="72"/>
      <c r="K36" s="71"/>
      <c r="L36" s="71">
        <v>1062</v>
      </c>
      <c r="M36" s="71">
        <v>5973</v>
      </c>
      <c r="N36" s="19">
        <f t="shared" si="1"/>
        <v>7035</v>
      </c>
      <c r="O36" s="20">
        <f t="shared" si="2"/>
        <v>8821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19.600000000000001</v>
      </c>
      <c r="G37" s="80"/>
      <c r="H37" s="80"/>
      <c r="I37" s="29">
        <f t="shared" ref="I37:I50" si="3">SUM(C37:H37)</f>
        <v>19.600000000000001</v>
      </c>
      <c r="J37" s="81"/>
      <c r="K37" s="80"/>
      <c r="L37" s="80">
        <v>20.8</v>
      </c>
      <c r="M37" s="80">
        <v>118.4</v>
      </c>
      <c r="N37" s="30">
        <f t="shared" si="1"/>
        <v>139.20000000000002</v>
      </c>
      <c r="O37" s="31">
        <f t="shared" si="2"/>
        <v>158.80000000000001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41.92</v>
      </c>
      <c r="G38" s="77"/>
      <c r="H38" s="77"/>
      <c r="I38" s="26">
        <f t="shared" si="3"/>
        <v>41.92</v>
      </c>
      <c r="J38" s="78"/>
      <c r="K38" s="77"/>
      <c r="L38" s="77">
        <v>15.95</v>
      </c>
      <c r="M38" s="77">
        <v>120.21</v>
      </c>
      <c r="N38" s="27">
        <f t="shared" si="1"/>
        <v>136.16</v>
      </c>
      <c r="O38" s="28">
        <f t="shared" si="2"/>
        <v>178.07999999999998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9756</v>
      </c>
      <c r="G39" s="71"/>
      <c r="H39" s="71"/>
      <c r="I39" s="17">
        <f t="shared" si="3"/>
        <v>9756</v>
      </c>
      <c r="J39" s="72"/>
      <c r="K39" s="71"/>
      <c r="L39" s="71">
        <v>1707</v>
      </c>
      <c r="M39" s="71">
        <v>12707</v>
      </c>
      <c r="N39" s="19">
        <f t="shared" si="1"/>
        <v>14414</v>
      </c>
      <c r="O39" s="20">
        <f t="shared" si="2"/>
        <v>24170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87.7</v>
      </c>
      <c r="G40" s="80"/>
      <c r="H40" s="80"/>
      <c r="I40" s="29">
        <f t="shared" si="3"/>
        <v>87.7</v>
      </c>
      <c r="J40" s="81"/>
      <c r="K40" s="80"/>
      <c r="L40" s="80">
        <v>33.9</v>
      </c>
      <c r="M40" s="80">
        <v>237.1</v>
      </c>
      <c r="N40" s="30">
        <f t="shared" si="1"/>
        <v>271</v>
      </c>
      <c r="O40" s="31">
        <f t="shared" si="2"/>
        <v>358.7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41.7</v>
      </c>
      <c r="G41" s="77">
        <v>1</v>
      </c>
      <c r="H41" s="77"/>
      <c r="I41" s="26">
        <f t="shared" si="3"/>
        <v>42.7</v>
      </c>
      <c r="J41" s="78">
        <v>0.21</v>
      </c>
      <c r="K41" s="77"/>
      <c r="L41" s="77">
        <v>40.99</v>
      </c>
      <c r="M41" s="77">
        <v>253.01</v>
      </c>
      <c r="N41" s="27">
        <f t="shared" si="1"/>
        <v>294.20999999999998</v>
      </c>
      <c r="O41" s="28">
        <f t="shared" si="2"/>
        <v>336.90999999999997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9855</v>
      </c>
      <c r="G42" s="71">
        <v>358</v>
      </c>
      <c r="H42" s="71"/>
      <c r="I42" s="17">
        <f t="shared" si="3"/>
        <v>10213</v>
      </c>
      <c r="J42" s="72">
        <v>26</v>
      </c>
      <c r="K42" s="71"/>
      <c r="L42" s="71">
        <v>4786</v>
      </c>
      <c r="M42" s="71">
        <v>29162</v>
      </c>
      <c r="N42" s="19">
        <f t="shared" si="1"/>
        <v>33974</v>
      </c>
      <c r="O42" s="20">
        <f t="shared" si="2"/>
        <v>44187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84.5</v>
      </c>
      <c r="G43" s="80">
        <v>2.5</v>
      </c>
      <c r="H43" s="80"/>
      <c r="I43" s="29">
        <f t="shared" si="3"/>
        <v>87</v>
      </c>
      <c r="J43" s="81">
        <v>0.3</v>
      </c>
      <c r="K43" s="80"/>
      <c r="L43" s="80">
        <v>66.8</v>
      </c>
      <c r="M43" s="80">
        <v>410.7</v>
      </c>
      <c r="N43" s="30">
        <f t="shared" si="1"/>
        <v>477.79999999999995</v>
      </c>
      <c r="O43" s="31">
        <f t="shared" si="2"/>
        <v>564.79999999999995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86.12</v>
      </c>
      <c r="G44" s="77">
        <v>0.06</v>
      </c>
      <c r="H44" s="77"/>
      <c r="I44" s="26">
        <f t="shared" si="3"/>
        <v>86.18</v>
      </c>
      <c r="J44" s="78">
        <v>0.53</v>
      </c>
      <c r="K44" s="77"/>
      <c r="L44" s="77">
        <v>48.1</v>
      </c>
      <c r="M44" s="77">
        <v>490.3</v>
      </c>
      <c r="N44" s="27">
        <f t="shared" si="1"/>
        <v>538.93000000000006</v>
      </c>
      <c r="O44" s="28">
        <f t="shared" si="2"/>
        <v>625.11000000000013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22374</v>
      </c>
      <c r="G45" s="71">
        <v>21</v>
      </c>
      <c r="H45" s="71"/>
      <c r="I45" s="17">
        <f t="shared" si="3"/>
        <v>22395</v>
      </c>
      <c r="J45" s="72">
        <v>67</v>
      </c>
      <c r="K45" s="71"/>
      <c r="L45" s="71">
        <v>5888</v>
      </c>
      <c r="M45" s="71">
        <v>59382</v>
      </c>
      <c r="N45" s="19">
        <f t="shared" si="1"/>
        <v>65337</v>
      </c>
      <c r="O45" s="20">
        <f t="shared" si="2"/>
        <v>87732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151.19999999999999</v>
      </c>
      <c r="G46" s="80">
        <v>0.1</v>
      </c>
      <c r="H46" s="80"/>
      <c r="I46" s="29">
        <f t="shared" si="3"/>
        <v>151.29999999999998</v>
      </c>
      <c r="J46" s="81">
        <v>0.6</v>
      </c>
      <c r="K46" s="80"/>
      <c r="L46" s="80">
        <v>60</v>
      </c>
      <c r="M46" s="80">
        <v>613.29999999999995</v>
      </c>
      <c r="N46" s="30">
        <f t="shared" si="1"/>
        <v>673.9</v>
      </c>
      <c r="O46" s="31">
        <f t="shared" si="2"/>
        <v>825.19999999999993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0.17</v>
      </c>
      <c r="F47" s="77">
        <v>359.33</v>
      </c>
      <c r="G47" s="77">
        <v>0.09</v>
      </c>
      <c r="H47" s="77">
        <v>15.86</v>
      </c>
      <c r="I47" s="26">
        <f t="shared" si="3"/>
        <v>375.45</v>
      </c>
      <c r="J47" s="78">
        <v>0.19</v>
      </c>
      <c r="K47" s="77"/>
      <c r="L47" s="77">
        <v>84.06</v>
      </c>
      <c r="M47" s="77">
        <v>528.51</v>
      </c>
      <c r="N47" s="27">
        <f t="shared" si="1"/>
        <v>612.76</v>
      </c>
      <c r="O47" s="28">
        <f t="shared" si="2"/>
        <v>988.21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82</v>
      </c>
      <c r="F48" s="71">
        <v>94936</v>
      </c>
      <c r="G48" s="71">
        <v>34</v>
      </c>
      <c r="H48" s="71">
        <v>6359</v>
      </c>
      <c r="I48" s="17">
        <f t="shared" si="3"/>
        <v>101411</v>
      </c>
      <c r="J48" s="72">
        <v>25</v>
      </c>
      <c r="K48" s="71"/>
      <c r="L48" s="71">
        <v>10675</v>
      </c>
      <c r="M48" s="71">
        <v>66229</v>
      </c>
      <c r="N48" s="19">
        <f t="shared" si="1"/>
        <v>76929</v>
      </c>
      <c r="O48" s="20">
        <f t="shared" si="2"/>
        <v>178340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0.2</v>
      </c>
      <c r="F49" s="80">
        <v>323.2</v>
      </c>
      <c r="G49" s="80">
        <v>0</v>
      </c>
      <c r="H49" s="80">
        <v>57.5</v>
      </c>
      <c r="I49" s="29">
        <f t="shared" si="3"/>
        <v>380.9</v>
      </c>
      <c r="J49" s="81">
        <v>0.2</v>
      </c>
      <c r="K49" s="80"/>
      <c r="L49" s="80">
        <v>53.4</v>
      </c>
      <c r="M49" s="80">
        <v>325</v>
      </c>
      <c r="N49" s="30">
        <f t="shared" si="1"/>
        <v>378.6</v>
      </c>
      <c r="O49" s="31">
        <f t="shared" si="2"/>
        <v>759.5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0.08</v>
      </c>
      <c r="D50" s="68"/>
      <c r="E50" s="68">
        <v>0.17</v>
      </c>
      <c r="F50" s="68">
        <v>545.57000000000005</v>
      </c>
      <c r="G50" s="68">
        <v>1.25</v>
      </c>
      <c r="H50" s="68">
        <v>17.88</v>
      </c>
      <c r="I50" s="11">
        <f t="shared" si="3"/>
        <v>564.95000000000005</v>
      </c>
      <c r="J50" s="69">
        <v>1.1299999999999999</v>
      </c>
      <c r="K50" s="68"/>
      <c r="L50" s="68">
        <v>287.44</v>
      </c>
      <c r="M50" s="68">
        <v>1772.64</v>
      </c>
      <c r="N50" s="13">
        <f t="shared" si="1"/>
        <v>2061.21</v>
      </c>
      <c r="O50" s="14">
        <f t="shared" si="2"/>
        <v>2626.16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29</v>
      </c>
      <c r="D51" s="71"/>
      <c r="E51" s="71">
        <v>82</v>
      </c>
      <c r="F51" s="71">
        <v>140248</v>
      </c>
      <c r="G51" s="71">
        <v>442</v>
      </c>
      <c r="H51" s="71">
        <v>6835</v>
      </c>
      <c r="I51" s="17">
        <f t="shared" ref="I51:I58" si="4">SUM(C51:H51)</f>
        <v>147636</v>
      </c>
      <c r="J51" s="72">
        <v>133</v>
      </c>
      <c r="K51" s="71"/>
      <c r="L51" s="71">
        <v>30395</v>
      </c>
      <c r="M51" s="71">
        <v>195473</v>
      </c>
      <c r="N51" s="19">
        <f t="shared" si="1"/>
        <v>226001</v>
      </c>
      <c r="O51" s="20">
        <f>SUM(N51,I51)</f>
        <v>373637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0.5</v>
      </c>
      <c r="D52" s="80"/>
      <c r="E52" s="80">
        <v>0.2</v>
      </c>
      <c r="F52" s="80">
        <v>699.4</v>
      </c>
      <c r="G52" s="80">
        <v>3.1</v>
      </c>
      <c r="H52" s="80">
        <v>71.8</v>
      </c>
      <c r="I52" s="29">
        <f t="shared" si="4"/>
        <v>775</v>
      </c>
      <c r="J52" s="81">
        <v>1.6</v>
      </c>
      <c r="K52" s="80"/>
      <c r="L52" s="80">
        <v>421.4</v>
      </c>
      <c r="M52" s="80">
        <v>2378.8000000000002</v>
      </c>
      <c r="N52" s="30">
        <f t="shared" si="1"/>
        <v>2801.8</v>
      </c>
      <c r="O52" s="31">
        <f t="shared" si="2"/>
        <v>3576.8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0.08</v>
      </c>
      <c r="D53" s="77"/>
      <c r="E53" s="77">
        <v>0.17</v>
      </c>
      <c r="F53" s="77">
        <v>541.65</v>
      </c>
      <c r="G53" s="77">
        <v>1.25</v>
      </c>
      <c r="H53" s="77">
        <v>15.86</v>
      </c>
      <c r="I53" s="26">
        <f t="shared" si="4"/>
        <v>559.01</v>
      </c>
      <c r="J53" s="78">
        <v>1.1299999999999999</v>
      </c>
      <c r="K53" s="77"/>
      <c r="L53" s="77">
        <v>284.91000000000003</v>
      </c>
      <c r="M53" s="77">
        <v>1761.21</v>
      </c>
      <c r="N53" s="27">
        <f t="shared" si="1"/>
        <v>2047.25</v>
      </c>
      <c r="O53" s="28">
        <f t="shared" si="2"/>
        <v>2606.2600000000002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29</v>
      </c>
      <c r="D54" s="71"/>
      <c r="E54" s="71">
        <v>82</v>
      </c>
      <c r="F54" s="71">
        <v>139637</v>
      </c>
      <c r="G54" s="71">
        <v>442</v>
      </c>
      <c r="H54" s="71">
        <v>6359</v>
      </c>
      <c r="I54" s="17">
        <f t="shared" si="4"/>
        <v>146549</v>
      </c>
      <c r="J54" s="72">
        <v>133</v>
      </c>
      <c r="K54" s="71"/>
      <c r="L54" s="71">
        <v>30347</v>
      </c>
      <c r="M54" s="71">
        <v>195215</v>
      </c>
      <c r="N54" s="19">
        <f t="shared" si="1"/>
        <v>225695</v>
      </c>
      <c r="O54" s="20">
        <f t="shared" si="2"/>
        <v>372244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0.5</v>
      </c>
      <c r="D55" s="74"/>
      <c r="E55" s="74">
        <v>0.2</v>
      </c>
      <c r="F55" s="74">
        <v>679.9</v>
      </c>
      <c r="G55" s="74">
        <v>3.1</v>
      </c>
      <c r="H55" s="74">
        <v>57.5</v>
      </c>
      <c r="I55" s="23">
        <f t="shared" si="4"/>
        <v>741.2</v>
      </c>
      <c r="J55" s="75">
        <v>1.6</v>
      </c>
      <c r="K55" s="74"/>
      <c r="L55" s="74">
        <v>417.4</v>
      </c>
      <c r="M55" s="74">
        <v>2356.1</v>
      </c>
      <c r="N55" s="23">
        <f t="shared" si="1"/>
        <v>2775.1</v>
      </c>
      <c r="O55" s="25">
        <f t="shared" si="2"/>
        <v>3516.3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0.08</v>
      </c>
      <c r="D56" s="10">
        <f t="shared" si="5"/>
        <v>0</v>
      </c>
      <c r="E56" s="10">
        <f t="shared" si="5"/>
        <v>0.17</v>
      </c>
      <c r="F56" s="10">
        <f t="shared" si="5"/>
        <v>545.89</v>
      </c>
      <c r="G56" s="10">
        <f t="shared" si="5"/>
        <v>1.2500000000000002</v>
      </c>
      <c r="H56" s="10">
        <f t="shared" si="5"/>
        <v>17.88</v>
      </c>
      <c r="I56" s="34">
        <f>SUM(C56:H56)</f>
        <v>565.27</v>
      </c>
      <c r="J56" s="33">
        <f>SUM(J5,J8,J11,J14,J17,J20,J23,J26,J29,J32,J35,J38,J41,J44,J47)</f>
        <v>1.1300000000000001</v>
      </c>
      <c r="K56" s="10">
        <f>SUM(K5,K8,K11,K14,K17,K20,K23,K26,K29,K32,K35,K38,K41,K44,K47)</f>
        <v>0</v>
      </c>
      <c r="L56" s="10">
        <f>SUM(L5,L8,L11,L14,L17,L20,L23,L26,L29,L32,L35,L38,L41,L44,L47)</f>
        <v>287.44</v>
      </c>
      <c r="M56" s="10">
        <f>SUM(M5,M8,M11,M14,M17,M20,M23,M26,M29,M32,M35,M38,M41,M44,M47)</f>
        <v>1791.45</v>
      </c>
      <c r="N56" s="12">
        <f t="shared" si="1"/>
        <v>2080.02</v>
      </c>
      <c r="O56" s="14">
        <f t="shared" si="2"/>
        <v>2645.29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29</v>
      </c>
      <c r="D57" s="36">
        <f t="shared" si="5"/>
        <v>0</v>
      </c>
      <c r="E57" s="36">
        <f t="shared" si="5"/>
        <v>82</v>
      </c>
      <c r="F57" s="36">
        <f t="shared" si="5"/>
        <v>140273</v>
      </c>
      <c r="G57" s="36">
        <f t="shared" si="5"/>
        <v>442</v>
      </c>
      <c r="H57" s="36">
        <f t="shared" si="5"/>
        <v>6835</v>
      </c>
      <c r="I57" s="37">
        <f t="shared" si="4"/>
        <v>147661</v>
      </c>
      <c r="J57" s="35">
        <f t="shared" ref="J57:M58" si="6">SUM(J6,J9,J12,J15,J18,J21,J24,J27,J30,J33,J36,J39,J42,J45,J48)</f>
        <v>133</v>
      </c>
      <c r="K57" s="36">
        <f t="shared" si="6"/>
        <v>0</v>
      </c>
      <c r="L57" s="36">
        <f t="shared" si="6"/>
        <v>30395</v>
      </c>
      <c r="M57" s="36">
        <f t="shared" si="6"/>
        <v>195724</v>
      </c>
      <c r="N57" s="38">
        <f t="shared" si="1"/>
        <v>226252</v>
      </c>
      <c r="O57" s="20">
        <f t="shared" si="2"/>
        <v>373913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0.5</v>
      </c>
      <c r="D58" s="41">
        <f t="shared" si="5"/>
        <v>0</v>
      </c>
      <c r="E58" s="41">
        <f t="shared" si="5"/>
        <v>0.2</v>
      </c>
      <c r="F58" s="41">
        <f t="shared" si="5"/>
        <v>701.5</v>
      </c>
      <c r="G58" s="41">
        <f t="shared" si="5"/>
        <v>3.1</v>
      </c>
      <c r="H58" s="41">
        <f t="shared" si="5"/>
        <v>71.8</v>
      </c>
      <c r="I58" s="42">
        <f t="shared" si="4"/>
        <v>777.1</v>
      </c>
      <c r="J58" s="40">
        <f t="shared" si="6"/>
        <v>1.5999999999999999</v>
      </c>
      <c r="K58" s="41">
        <f t="shared" si="6"/>
        <v>0</v>
      </c>
      <c r="L58" s="41">
        <f t="shared" si="6"/>
        <v>421.4</v>
      </c>
      <c r="M58" s="41">
        <f t="shared" si="6"/>
        <v>2415</v>
      </c>
      <c r="N58" s="43">
        <f t="shared" si="1"/>
        <v>2838</v>
      </c>
      <c r="O58" s="44">
        <f t="shared" si="2"/>
        <v>3615.1</v>
      </c>
      <c r="P58" s="45">
        <f>SUM(O56,P53,P54,P57)</f>
        <v>2645.29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43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15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53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91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19.93</v>
      </c>
      <c r="N66" s="27">
        <f t="shared" si="8"/>
        <v>19.93</v>
      </c>
      <c r="O66" s="28">
        <f t="shared" si="9"/>
        <v>19.93</v>
      </c>
      <c r="P66" s="21" t="s">
        <v>25</v>
      </c>
      <c r="Q66" s="134" t="s">
        <v>96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266</v>
      </c>
      <c r="N67" s="19">
        <f t="shared" si="8"/>
        <v>266</v>
      </c>
      <c r="O67" s="20">
        <f t="shared" si="9"/>
        <v>266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38.4</v>
      </c>
      <c r="N68" s="30">
        <f t="shared" si="8"/>
        <v>38.4</v>
      </c>
      <c r="O68" s="31">
        <f t="shared" si="9"/>
        <v>38.4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2.5299999999999998</v>
      </c>
      <c r="M69" s="77">
        <v>9.65</v>
      </c>
      <c r="N69" s="27">
        <f t="shared" si="8"/>
        <v>12.18</v>
      </c>
      <c r="O69" s="28">
        <f t="shared" si="9"/>
        <v>12.18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48</v>
      </c>
      <c r="M70" s="71">
        <v>221</v>
      </c>
      <c r="N70" s="19">
        <f t="shared" si="8"/>
        <v>269</v>
      </c>
      <c r="O70" s="20">
        <f t="shared" si="9"/>
        <v>269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4</v>
      </c>
      <c r="M71" s="80">
        <v>19</v>
      </c>
      <c r="N71" s="30">
        <f t="shared" si="8"/>
        <v>23</v>
      </c>
      <c r="O71" s="31">
        <f t="shared" si="9"/>
        <v>23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>
        <v>0.32</v>
      </c>
      <c r="G72" s="77"/>
      <c r="H72" s="77"/>
      <c r="I72" s="26">
        <f t="shared" si="7"/>
        <v>0.32</v>
      </c>
      <c r="J72" s="78"/>
      <c r="K72" s="77"/>
      <c r="L72" s="77"/>
      <c r="M72" s="77">
        <v>2.12</v>
      </c>
      <c r="N72" s="27">
        <f t="shared" si="8"/>
        <v>2.12</v>
      </c>
      <c r="O72" s="28">
        <f t="shared" si="9"/>
        <v>2.44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25</v>
      </c>
      <c r="G73" s="71"/>
      <c r="H73" s="71"/>
      <c r="I73" s="17">
        <f t="shared" si="7"/>
        <v>25</v>
      </c>
      <c r="J73" s="72"/>
      <c r="K73" s="71"/>
      <c r="L73" s="71"/>
      <c r="M73" s="71">
        <v>75</v>
      </c>
      <c r="N73" s="19">
        <f t="shared" si="8"/>
        <v>75</v>
      </c>
      <c r="O73" s="20">
        <f t="shared" si="9"/>
        <v>100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2.1</v>
      </c>
      <c r="G74" s="80"/>
      <c r="H74" s="80"/>
      <c r="I74" s="29">
        <f t="shared" si="7"/>
        <v>2.1</v>
      </c>
      <c r="J74" s="81"/>
      <c r="K74" s="80"/>
      <c r="L74" s="80"/>
      <c r="M74" s="80">
        <v>5</v>
      </c>
      <c r="N74" s="30">
        <f t="shared" si="8"/>
        <v>5</v>
      </c>
      <c r="O74" s="31">
        <f t="shared" si="9"/>
        <v>7.1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10.63</v>
      </c>
      <c r="N75" s="27">
        <f t="shared" si="8"/>
        <v>10.63</v>
      </c>
      <c r="O75" s="28">
        <f t="shared" si="9"/>
        <v>10.63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464</v>
      </c>
      <c r="N76" s="19">
        <f t="shared" si="8"/>
        <v>464</v>
      </c>
      <c r="O76" s="20">
        <f t="shared" si="9"/>
        <v>464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24.2</v>
      </c>
      <c r="N77" s="30">
        <f t="shared" si="8"/>
        <v>24.2</v>
      </c>
      <c r="O77" s="31">
        <f t="shared" si="9"/>
        <v>24.2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2.4900000000000002</v>
      </c>
      <c r="G78" s="77"/>
      <c r="H78" s="77"/>
      <c r="I78" s="26">
        <f t="shared" si="7"/>
        <v>2.4900000000000002</v>
      </c>
      <c r="J78" s="78"/>
      <c r="K78" s="77"/>
      <c r="L78" s="77">
        <v>8.56</v>
      </c>
      <c r="M78" s="77">
        <v>30.2</v>
      </c>
      <c r="N78" s="27">
        <f t="shared" si="8"/>
        <v>38.76</v>
      </c>
      <c r="O78" s="28">
        <f t="shared" si="9"/>
        <v>41.25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372</v>
      </c>
      <c r="G79" s="71"/>
      <c r="H79" s="71"/>
      <c r="I79" s="17">
        <f t="shared" si="7"/>
        <v>372</v>
      </c>
      <c r="J79" s="72"/>
      <c r="K79" s="71"/>
      <c r="L79" s="71">
        <v>448</v>
      </c>
      <c r="M79" s="71">
        <v>1503</v>
      </c>
      <c r="N79" s="19">
        <f t="shared" si="8"/>
        <v>1951</v>
      </c>
      <c r="O79" s="20">
        <f t="shared" si="9"/>
        <v>2323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13.8</v>
      </c>
      <c r="G80" s="80"/>
      <c r="H80" s="80"/>
      <c r="I80" s="29">
        <f t="shared" si="7"/>
        <v>13.8</v>
      </c>
      <c r="J80" s="81"/>
      <c r="K80" s="80"/>
      <c r="L80" s="80">
        <v>18.3</v>
      </c>
      <c r="M80" s="80">
        <v>61</v>
      </c>
      <c r="N80" s="30">
        <f t="shared" si="8"/>
        <v>79.3</v>
      </c>
      <c r="O80" s="31">
        <f t="shared" si="9"/>
        <v>93.1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1.43</v>
      </c>
      <c r="G81" s="77"/>
      <c r="H81" s="77"/>
      <c r="I81" s="26">
        <f t="shared" si="7"/>
        <v>1.43</v>
      </c>
      <c r="J81" s="78"/>
      <c r="K81" s="77"/>
      <c r="L81" s="77">
        <v>10.91</v>
      </c>
      <c r="M81" s="77">
        <v>81.78</v>
      </c>
      <c r="N81" s="27">
        <f t="shared" si="8"/>
        <v>92.69</v>
      </c>
      <c r="O81" s="28">
        <f t="shared" si="9"/>
        <v>94.12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239</v>
      </c>
      <c r="G82" s="71"/>
      <c r="H82" s="71"/>
      <c r="I82" s="17">
        <f t="shared" si="7"/>
        <v>239</v>
      </c>
      <c r="J82" s="72"/>
      <c r="K82" s="71"/>
      <c r="L82" s="71">
        <v>672</v>
      </c>
      <c r="M82" s="71">
        <v>5003</v>
      </c>
      <c r="N82" s="19">
        <f t="shared" si="8"/>
        <v>5675</v>
      </c>
      <c r="O82" s="20">
        <f t="shared" si="9"/>
        <v>5914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5.7</v>
      </c>
      <c r="G83" s="80"/>
      <c r="H83" s="80"/>
      <c r="I83" s="29">
        <f t="shared" si="7"/>
        <v>5.7</v>
      </c>
      <c r="J83" s="81"/>
      <c r="K83" s="80"/>
      <c r="L83" s="80">
        <v>20.9</v>
      </c>
      <c r="M83" s="80">
        <v>155</v>
      </c>
      <c r="N83" s="30">
        <f t="shared" si="8"/>
        <v>175.9</v>
      </c>
      <c r="O83" s="31">
        <f t="shared" si="9"/>
        <v>181.6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0.22</v>
      </c>
      <c r="G84" s="77"/>
      <c r="H84" s="77"/>
      <c r="I84" s="26">
        <f t="shared" si="7"/>
        <v>0.22</v>
      </c>
      <c r="J84" s="78">
        <v>0.2</v>
      </c>
      <c r="K84" s="77"/>
      <c r="L84" s="77">
        <v>29.07</v>
      </c>
      <c r="M84" s="77">
        <v>75.489999999999995</v>
      </c>
      <c r="N84" s="27">
        <f t="shared" si="8"/>
        <v>104.75999999999999</v>
      </c>
      <c r="O84" s="28">
        <f t="shared" si="9"/>
        <v>104.97999999999999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41</v>
      </c>
      <c r="G85" s="71"/>
      <c r="H85" s="71"/>
      <c r="I85" s="17">
        <f t="shared" si="7"/>
        <v>41</v>
      </c>
      <c r="J85" s="72">
        <v>15</v>
      </c>
      <c r="K85" s="71"/>
      <c r="L85" s="71">
        <v>2037</v>
      </c>
      <c r="M85" s="71">
        <v>5316</v>
      </c>
      <c r="N85" s="19">
        <f t="shared" si="8"/>
        <v>7368</v>
      </c>
      <c r="O85" s="20">
        <f t="shared" si="9"/>
        <v>7409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0.8</v>
      </c>
      <c r="G86" s="80"/>
      <c r="H86" s="80"/>
      <c r="I86" s="29">
        <f t="shared" si="7"/>
        <v>0.8</v>
      </c>
      <c r="J86" s="81">
        <v>0.5</v>
      </c>
      <c r="K86" s="80"/>
      <c r="L86" s="80">
        <v>61.5</v>
      </c>
      <c r="M86" s="80">
        <v>159.80000000000001</v>
      </c>
      <c r="N86" s="30">
        <f t="shared" si="8"/>
        <v>221.8</v>
      </c>
      <c r="O86" s="31">
        <f t="shared" si="9"/>
        <v>222.60000000000002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0.08</v>
      </c>
      <c r="D87" s="77"/>
      <c r="E87" s="77"/>
      <c r="F87" s="77">
        <v>3.49</v>
      </c>
      <c r="G87" s="77">
        <v>0.1</v>
      </c>
      <c r="H87" s="77"/>
      <c r="I87" s="26">
        <f t="shared" si="7"/>
        <v>3.6700000000000004</v>
      </c>
      <c r="J87" s="78"/>
      <c r="K87" s="77"/>
      <c r="L87" s="77">
        <v>19.18</v>
      </c>
      <c r="M87" s="77">
        <v>52.53</v>
      </c>
      <c r="N87" s="27">
        <f t="shared" si="8"/>
        <v>71.710000000000008</v>
      </c>
      <c r="O87" s="28">
        <f t="shared" si="9"/>
        <v>75.38000000000001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29</v>
      </c>
      <c r="D88" s="71"/>
      <c r="E88" s="71"/>
      <c r="F88" s="71">
        <v>703</v>
      </c>
      <c r="G88" s="71">
        <v>29</v>
      </c>
      <c r="H88" s="71"/>
      <c r="I88" s="17">
        <f t="shared" si="7"/>
        <v>761</v>
      </c>
      <c r="J88" s="72"/>
      <c r="K88" s="71"/>
      <c r="L88" s="71">
        <v>1530</v>
      </c>
      <c r="M88" s="71">
        <v>4193</v>
      </c>
      <c r="N88" s="19">
        <f t="shared" si="8"/>
        <v>5723</v>
      </c>
      <c r="O88" s="20">
        <f t="shared" si="9"/>
        <v>6484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0.5</v>
      </c>
      <c r="D89" s="80"/>
      <c r="E89" s="80"/>
      <c r="F89" s="80">
        <v>10.5</v>
      </c>
      <c r="G89" s="80">
        <v>0.5</v>
      </c>
      <c r="H89" s="80"/>
      <c r="I89" s="29">
        <f t="shared" si="7"/>
        <v>11.5</v>
      </c>
      <c r="J89" s="81"/>
      <c r="K89" s="80"/>
      <c r="L89" s="80">
        <v>42.7</v>
      </c>
      <c r="M89" s="80">
        <v>116.5</v>
      </c>
      <c r="N89" s="30">
        <f t="shared" si="8"/>
        <v>159.19999999999999</v>
      </c>
      <c r="O89" s="31">
        <f t="shared" si="9"/>
        <v>170.7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0.88</v>
      </c>
      <c r="G90" s="77"/>
      <c r="H90" s="77">
        <v>2.02</v>
      </c>
      <c r="I90" s="26">
        <f t="shared" si="7"/>
        <v>2.9</v>
      </c>
      <c r="J90" s="78"/>
      <c r="K90" s="77"/>
      <c r="L90" s="77">
        <v>16.82</v>
      </c>
      <c r="M90" s="77">
        <v>57.68</v>
      </c>
      <c r="N90" s="27">
        <f t="shared" si="8"/>
        <v>74.5</v>
      </c>
      <c r="O90" s="28">
        <f t="shared" si="9"/>
        <v>77.400000000000006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186</v>
      </c>
      <c r="G91" s="71"/>
      <c r="H91" s="71">
        <v>476</v>
      </c>
      <c r="I91" s="17">
        <f t="shared" si="7"/>
        <v>662</v>
      </c>
      <c r="J91" s="72"/>
      <c r="K91" s="71"/>
      <c r="L91" s="71">
        <v>1542</v>
      </c>
      <c r="M91" s="71">
        <v>5230</v>
      </c>
      <c r="N91" s="19">
        <f t="shared" si="8"/>
        <v>6772</v>
      </c>
      <c r="O91" s="20">
        <f t="shared" si="9"/>
        <v>7434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2.4</v>
      </c>
      <c r="G92" s="80"/>
      <c r="H92" s="80">
        <v>14.3</v>
      </c>
      <c r="I92" s="29">
        <f t="shared" si="7"/>
        <v>16.7</v>
      </c>
      <c r="J92" s="81"/>
      <c r="K92" s="80"/>
      <c r="L92" s="80">
        <v>39.1</v>
      </c>
      <c r="M92" s="80">
        <v>131.6</v>
      </c>
      <c r="N92" s="30">
        <f t="shared" si="8"/>
        <v>170.7</v>
      </c>
      <c r="O92" s="31">
        <f t="shared" si="9"/>
        <v>187.39999999999998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7.99</v>
      </c>
      <c r="G93" s="77"/>
      <c r="H93" s="77"/>
      <c r="I93" s="26">
        <f t="shared" si="7"/>
        <v>7.99</v>
      </c>
      <c r="J93" s="78"/>
      <c r="K93" s="77"/>
      <c r="L93" s="77">
        <v>11.27</v>
      </c>
      <c r="M93" s="77">
        <v>59.41</v>
      </c>
      <c r="N93" s="27">
        <f t="shared" si="8"/>
        <v>70.679999999999993</v>
      </c>
      <c r="O93" s="28">
        <f t="shared" si="9"/>
        <v>78.669999999999987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1786</v>
      </c>
      <c r="G94" s="71"/>
      <c r="H94" s="71"/>
      <c r="I94" s="17">
        <f t="shared" si="7"/>
        <v>1786</v>
      </c>
      <c r="J94" s="72"/>
      <c r="K94" s="71"/>
      <c r="L94" s="71">
        <v>1062</v>
      </c>
      <c r="M94" s="71">
        <v>5973</v>
      </c>
      <c r="N94" s="19">
        <f t="shared" si="8"/>
        <v>7035</v>
      </c>
      <c r="O94" s="20">
        <f t="shared" si="9"/>
        <v>8821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19.600000000000001</v>
      </c>
      <c r="G95" s="80"/>
      <c r="H95" s="80"/>
      <c r="I95" s="29">
        <f t="shared" si="7"/>
        <v>19.600000000000001</v>
      </c>
      <c r="J95" s="81"/>
      <c r="K95" s="80"/>
      <c r="L95" s="80">
        <v>20.8</v>
      </c>
      <c r="M95" s="80">
        <v>118.4</v>
      </c>
      <c r="N95" s="30">
        <f t="shared" si="8"/>
        <v>139.20000000000002</v>
      </c>
      <c r="O95" s="31">
        <f t="shared" si="9"/>
        <v>158.80000000000001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41.92</v>
      </c>
      <c r="G96" s="77"/>
      <c r="H96" s="77"/>
      <c r="I96" s="26">
        <f t="shared" si="7"/>
        <v>41.92</v>
      </c>
      <c r="J96" s="78"/>
      <c r="K96" s="77"/>
      <c r="L96" s="77">
        <v>15.95</v>
      </c>
      <c r="M96" s="77">
        <v>120.21</v>
      </c>
      <c r="N96" s="27">
        <f t="shared" si="8"/>
        <v>136.16</v>
      </c>
      <c r="O96" s="28">
        <f t="shared" si="9"/>
        <v>178.07999999999998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9756</v>
      </c>
      <c r="G97" s="71"/>
      <c r="H97" s="71"/>
      <c r="I97" s="17">
        <f t="shared" si="7"/>
        <v>9756</v>
      </c>
      <c r="J97" s="72"/>
      <c r="K97" s="71"/>
      <c r="L97" s="71">
        <v>1707</v>
      </c>
      <c r="M97" s="71">
        <v>12707</v>
      </c>
      <c r="N97" s="19">
        <f t="shared" si="8"/>
        <v>14414</v>
      </c>
      <c r="O97" s="20">
        <f t="shared" si="9"/>
        <v>24170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87.7</v>
      </c>
      <c r="G98" s="80"/>
      <c r="H98" s="80"/>
      <c r="I98" s="29">
        <f t="shared" si="7"/>
        <v>87.7</v>
      </c>
      <c r="J98" s="81"/>
      <c r="K98" s="80"/>
      <c r="L98" s="80">
        <v>33.9</v>
      </c>
      <c r="M98" s="80">
        <v>237.1</v>
      </c>
      <c r="N98" s="30">
        <f t="shared" si="8"/>
        <v>271</v>
      </c>
      <c r="O98" s="31">
        <f t="shared" si="9"/>
        <v>358.7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41.7</v>
      </c>
      <c r="G99" s="77">
        <v>1</v>
      </c>
      <c r="H99" s="77"/>
      <c r="I99" s="26">
        <f t="shared" si="7"/>
        <v>42.7</v>
      </c>
      <c r="J99" s="78">
        <v>0.21</v>
      </c>
      <c r="K99" s="77"/>
      <c r="L99" s="77">
        <v>40.99</v>
      </c>
      <c r="M99" s="77">
        <v>253.01</v>
      </c>
      <c r="N99" s="27">
        <f t="shared" si="8"/>
        <v>294.20999999999998</v>
      </c>
      <c r="O99" s="28">
        <f t="shared" si="9"/>
        <v>336.90999999999997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9855</v>
      </c>
      <c r="G100" s="71">
        <v>358</v>
      </c>
      <c r="H100" s="71"/>
      <c r="I100" s="17">
        <f t="shared" si="7"/>
        <v>10213</v>
      </c>
      <c r="J100" s="72">
        <v>26</v>
      </c>
      <c r="K100" s="71"/>
      <c r="L100" s="71">
        <v>4786</v>
      </c>
      <c r="M100" s="71">
        <v>29162</v>
      </c>
      <c r="N100" s="19">
        <f t="shared" si="8"/>
        <v>33974</v>
      </c>
      <c r="O100" s="20">
        <f t="shared" si="9"/>
        <v>44187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84.5</v>
      </c>
      <c r="G101" s="80">
        <v>2.5</v>
      </c>
      <c r="H101" s="80"/>
      <c r="I101" s="29">
        <f t="shared" si="7"/>
        <v>87</v>
      </c>
      <c r="J101" s="81">
        <v>0.3</v>
      </c>
      <c r="K101" s="80"/>
      <c r="L101" s="80">
        <v>66.8</v>
      </c>
      <c r="M101" s="80">
        <v>410.7</v>
      </c>
      <c r="N101" s="30">
        <f t="shared" si="8"/>
        <v>477.79999999999995</v>
      </c>
      <c r="O101" s="31">
        <f t="shared" si="9"/>
        <v>564.79999999999995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86.12</v>
      </c>
      <c r="G102" s="77">
        <v>0.06</v>
      </c>
      <c r="H102" s="77"/>
      <c r="I102" s="26">
        <f t="shared" si="7"/>
        <v>86.18</v>
      </c>
      <c r="J102" s="78">
        <v>0.53</v>
      </c>
      <c r="K102" s="77"/>
      <c r="L102" s="77">
        <v>48.1</v>
      </c>
      <c r="M102" s="77">
        <v>490.3</v>
      </c>
      <c r="N102" s="27">
        <f t="shared" si="8"/>
        <v>538.93000000000006</v>
      </c>
      <c r="O102" s="28">
        <f t="shared" si="9"/>
        <v>625.11000000000013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22374</v>
      </c>
      <c r="G103" s="71">
        <v>21</v>
      </c>
      <c r="H103" s="71"/>
      <c r="I103" s="17">
        <f t="shared" si="7"/>
        <v>22395</v>
      </c>
      <c r="J103" s="72">
        <v>67</v>
      </c>
      <c r="K103" s="71"/>
      <c r="L103" s="71">
        <v>5888</v>
      </c>
      <c r="M103" s="71">
        <v>59382</v>
      </c>
      <c r="N103" s="19">
        <f t="shared" si="8"/>
        <v>65337</v>
      </c>
      <c r="O103" s="20">
        <f t="shared" si="9"/>
        <v>87732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151.19999999999999</v>
      </c>
      <c r="G104" s="80">
        <v>0.1</v>
      </c>
      <c r="H104" s="80"/>
      <c r="I104" s="29">
        <f t="shared" si="7"/>
        <v>151.29999999999998</v>
      </c>
      <c r="J104" s="81">
        <v>0.6</v>
      </c>
      <c r="K104" s="80"/>
      <c r="L104" s="80">
        <v>60</v>
      </c>
      <c r="M104" s="80">
        <v>613.29999999999995</v>
      </c>
      <c r="N104" s="30">
        <f t="shared" si="8"/>
        <v>673.9</v>
      </c>
      <c r="O104" s="31">
        <f t="shared" si="9"/>
        <v>825.19999999999993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0.03</v>
      </c>
      <c r="F105" s="77">
        <v>80.099999999999994</v>
      </c>
      <c r="G105" s="77"/>
      <c r="H105" s="77">
        <v>0.05</v>
      </c>
      <c r="I105" s="26">
        <f t="shared" si="7"/>
        <v>80.179999999999993</v>
      </c>
      <c r="J105" s="78"/>
      <c r="K105" s="77"/>
      <c r="L105" s="77">
        <v>42.01</v>
      </c>
      <c r="M105" s="77">
        <v>258.89</v>
      </c>
      <c r="N105" s="27">
        <f t="shared" si="8"/>
        <v>300.89999999999998</v>
      </c>
      <c r="O105" s="28">
        <f t="shared" si="9"/>
        <v>381.08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14</v>
      </c>
      <c r="F106" s="71">
        <v>21097</v>
      </c>
      <c r="G106" s="71"/>
      <c r="H106" s="71">
        <v>18</v>
      </c>
      <c r="I106" s="17">
        <f t="shared" si="7"/>
        <v>21129</v>
      </c>
      <c r="J106" s="72"/>
      <c r="K106" s="71"/>
      <c r="L106" s="71">
        <v>5302</v>
      </c>
      <c r="M106" s="71">
        <v>32111</v>
      </c>
      <c r="N106" s="19">
        <f t="shared" si="8"/>
        <v>37413</v>
      </c>
      <c r="O106" s="20">
        <f t="shared" si="9"/>
        <v>58542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0.2</v>
      </c>
      <c r="F107" s="80">
        <v>113.2</v>
      </c>
      <c r="G107" s="80"/>
      <c r="H107" s="80">
        <v>0.3</v>
      </c>
      <c r="I107" s="29">
        <f t="shared" si="7"/>
        <v>113.7</v>
      </c>
      <c r="J107" s="81"/>
      <c r="K107" s="80"/>
      <c r="L107" s="80">
        <v>44.6</v>
      </c>
      <c r="M107" s="80">
        <v>277.89999999999998</v>
      </c>
      <c r="N107" s="30">
        <f t="shared" si="8"/>
        <v>322.5</v>
      </c>
      <c r="O107" s="31">
        <f t="shared" si="9"/>
        <v>436.2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0.14000000000000001</v>
      </c>
      <c r="F108" s="77">
        <v>68.47</v>
      </c>
      <c r="G108" s="77"/>
      <c r="H108" s="77"/>
      <c r="I108" s="26">
        <f t="shared" si="7"/>
        <v>68.61</v>
      </c>
      <c r="J108" s="78">
        <v>0.19</v>
      </c>
      <c r="K108" s="77"/>
      <c r="L108" s="77">
        <v>22.07</v>
      </c>
      <c r="M108" s="77">
        <v>131.75</v>
      </c>
      <c r="N108" s="27">
        <f t="shared" si="8"/>
        <v>154.01</v>
      </c>
      <c r="O108" s="28">
        <f t="shared" si="9"/>
        <v>222.62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68</v>
      </c>
      <c r="F109" s="71">
        <v>18115</v>
      </c>
      <c r="G109" s="71"/>
      <c r="H109" s="71"/>
      <c r="I109" s="17">
        <f t="shared" si="7"/>
        <v>18183</v>
      </c>
      <c r="J109" s="72">
        <v>25</v>
      </c>
      <c r="K109" s="71"/>
      <c r="L109" s="71">
        <v>2798</v>
      </c>
      <c r="M109" s="71">
        <v>16343</v>
      </c>
      <c r="N109" s="19">
        <f t="shared" si="8"/>
        <v>19166</v>
      </c>
      <c r="O109" s="20">
        <f t="shared" si="9"/>
        <v>37349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</v>
      </c>
      <c r="F110" s="80">
        <v>77.7</v>
      </c>
      <c r="G110" s="80"/>
      <c r="H110" s="80"/>
      <c r="I110" s="29">
        <f t="shared" si="7"/>
        <v>77.7</v>
      </c>
      <c r="J110" s="81">
        <v>0.2</v>
      </c>
      <c r="K110" s="80"/>
      <c r="L110" s="80">
        <v>8.8000000000000007</v>
      </c>
      <c r="M110" s="80">
        <v>47.1</v>
      </c>
      <c r="N110" s="30">
        <f t="shared" si="8"/>
        <v>56.1</v>
      </c>
      <c r="O110" s="31">
        <f t="shared" si="9"/>
        <v>133.80000000000001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51.41</v>
      </c>
      <c r="G111" s="77"/>
      <c r="H111" s="77"/>
      <c r="I111" s="26">
        <f t="shared" si="7"/>
        <v>51.41</v>
      </c>
      <c r="J111" s="78"/>
      <c r="K111" s="77"/>
      <c r="L111" s="77">
        <v>12.96</v>
      </c>
      <c r="M111" s="77">
        <v>87.04</v>
      </c>
      <c r="N111" s="27">
        <f t="shared" si="8"/>
        <v>100</v>
      </c>
      <c r="O111" s="28">
        <f t="shared" si="9"/>
        <v>151.41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13411</v>
      </c>
      <c r="G112" s="71"/>
      <c r="H112" s="71"/>
      <c r="I112" s="17">
        <f t="shared" si="7"/>
        <v>13411</v>
      </c>
      <c r="J112" s="72"/>
      <c r="K112" s="71"/>
      <c r="L112" s="71">
        <v>1712</v>
      </c>
      <c r="M112" s="71">
        <v>11337</v>
      </c>
      <c r="N112" s="19">
        <f t="shared" si="8"/>
        <v>13049</v>
      </c>
      <c r="O112" s="20">
        <f t="shared" si="9"/>
        <v>26460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53.9</v>
      </c>
      <c r="G113" s="80"/>
      <c r="H113" s="80"/>
      <c r="I113" s="29">
        <f t="shared" si="7"/>
        <v>53.9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53.9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25.81</v>
      </c>
      <c r="G114" s="77"/>
      <c r="H114" s="77">
        <v>8.2200000000000006</v>
      </c>
      <c r="I114" s="26">
        <f t="shared" si="7"/>
        <v>34.03</v>
      </c>
      <c r="J114" s="78"/>
      <c r="K114" s="77"/>
      <c r="L114" s="77">
        <v>3.26</v>
      </c>
      <c r="M114" s="77">
        <v>27.25</v>
      </c>
      <c r="N114" s="27">
        <f t="shared" si="8"/>
        <v>30.509999999999998</v>
      </c>
      <c r="O114" s="28">
        <f t="shared" si="9"/>
        <v>64.539999999999992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6749</v>
      </c>
      <c r="G115" s="71"/>
      <c r="H115" s="71">
        <v>3446</v>
      </c>
      <c r="I115" s="17">
        <f t="shared" si="7"/>
        <v>10195</v>
      </c>
      <c r="J115" s="72"/>
      <c r="K115" s="71"/>
      <c r="L115" s="71">
        <v>379</v>
      </c>
      <c r="M115" s="71">
        <v>3395</v>
      </c>
      <c r="N115" s="19">
        <f t="shared" si="8"/>
        <v>3774</v>
      </c>
      <c r="O115" s="20">
        <f t="shared" si="9"/>
        <v>13969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20.9</v>
      </c>
      <c r="G116" s="89"/>
      <c r="H116" s="89">
        <v>31.4</v>
      </c>
      <c r="I116" s="47">
        <f t="shared" si="7"/>
        <v>52.3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52.3</v>
      </c>
      <c r="P116" s="45">
        <f>SUM(O136,P111,P112,P115)</f>
        <v>2645.29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43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41.81</v>
      </c>
      <c r="G121" s="68"/>
      <c r="H121" s="68">
        <v>5.76</v>
      </c>
      <c r="I121" s="11">
        <f t="shared" si="7"/>
        <v>47.57</v>
      </c>
      <c r="J121" s="69"/>
      <c r="K121" s="68"/>
      <c r="L121" s="68">
        <v>0.79</v>
      </c>
      <c r="M121" s="68">
        <v>6.31</v>
      </c>
      <c r="N121" s="13">
        <f t="shared" si="8"/>
        <v>7.1</v>
      </c>
      <c r="O121" s="14">
        <f t="shared" si="9"/>
        <v>54.67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10868</v>
      </c>
      <c r="G122" s="71"/>
      <c r="H122" s="71">
        <v>2060</v>
      </c>
      <c r="I122" s="17">
        <f t="shared" si="7"/>
        <v>12928</v>
      </c>
      <c r="J122" s="72"/>
      <c r="K122" s="71"/>
      <c r="L122" s="71">
        <v>102</v>
      </c>
      <c r="M122" s="71">
        <v>828</v>
      </c>
      <c r="N122" s="19">
        <f t="shared" si="8"/>
        <v>930</v>
      </c>
      <c r="O122" s="20">
        <f t="shared" si="9"/>
        <v>13858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32.4</v>
      </c>
      <c r="G123" s="80"/>
      <c r="H123" s="80">
        <v>18.5</v>
      </c>
      <c r="I123" s="29">
        <f t="shared" si="7"/>
        <v>50.9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50.9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23.83</v>
      </c>
      <c r="G124" s="77"/>
      <c r="H124" s="77">
        <v>0.06</v>
      </c>
      <c r="I124" s="26">
        <f t="shared" si="7"/>
        <v>23.889999999999997</v>
      </c>
      <c r="J124" s="78"/>
      <c r="K124" s="77"/>
      <c r="L124" s="77">
        <v>2.6</v>
      </c>
      <c r="M124" s="77">
        <v>6.61</v>
      </c>
      <c r="N124" s="27">
        <f t="shared" si="8"/>
        <v>9.2100000000000009</v>
      </c>
      <c r="O124" s="28">
        <f t="shared" si="9"/>
        <v>33.099999999999994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6511</v>
      </c>
      <c r="G125" s="71"/>
      <c r="H125" s="71">
        <v>27</v>
      </c>
      <c r="I125" s="17">
        <f t="shared" si="7"/>
        <v>6538</v>
      </c>
      <c r="J125" s="72"/>
      <c r="K125" s="71"/>
      <c r="L125" s="71">
        <v>343</v>
      </c>
      <c r="M125" s="71">
        <v>870</v>
      </c>
      <c r="N125" s="19">
        <f t="shared" si="8"/>
        <v>1213</v>
      </c>
      <c r="O125" s="20">
        <f t="shared" si="9"/>
        <v>7751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7.6</v>
      </c>
      <c r="G126" s="80"/>
      <c r="H126" s="80">
        <v>0.2</v>
      </c>
      <c r="I126" s="29">
        <f t="shared" si="7"/>
        <v>7.8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7.8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67.900000000000006</v>
      </c>
      <c r="G127" s="77">
        <v>0.09</v>
      </c>
      <c r="H127" s="77">
        <v>1.77</v>
      </c>
      <c r="I127" s="26">
        <f t="shared" si="7"/>
        <v>69.760000000000005</v>
      </c>
      <c r="J127" s="78"/>
      <c r="K127" s="77"/>
      <c r="L127" s="77">
        <v>0.37</v>
      </c>
      <c r="M127" s="77">
        <v>10.66</v>
      </c>
      <c r="N127" s="27">
        <f t="shared" si="8"/>
        <v>11.03</v>
      </c>
      <c r="O127" s="28">
        <f t="shared" si="9"/>
        <v>80.790000000000006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18185</v>
      </c>
      <c r="G128" s="71">
        <v>34</v>
      </c>
      <c r="H128" s="71">
        <v>808</v>
      </c>
      <c r="I128" s="17">
        <f t="shared" si="7"/>
        <v>19027</v>
      </c>
      <c r="J128" s="72"/>
      <c r="K128" s="71"/>
      <c r="L128" s="71">
        <v>39</v>
      </c>
      <c r="M128" s="71">
        <v>1345</v>
      </c>
      <c r="N128" s="19">
        <f t="shared" si="8"/>
        <v>1384</v>
      </c>
      <c r="O128" s="20">
        <f t="shared" si="9"/>
        <v>20411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17.5</v>
      </c>
      <c r="G129" s="80">
        <v>0</v>
      </c>
      <c r="H129" s="80">
        <v>7.1</v>
      </c>
      <c r="I129" s="29">
        <f t="shared" si="7"/>
        <v>24.6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24.6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0.08</v>
      </c>
      <c r="D130" s="68"/>
      <c r="E130" s="68">
        <v>0.17</v>
      </c>
      <c r="F130" s="68">
        <v>545.57000000000005</v>
      </c>
      <c r="G130" s="68">
        <v>1.25</v>
      </c>
      <c r="H130" s="68">
        <v>17.88</v>
      </c>
      <c r="I130" s="11">
        <f t="shared" si="7"/>
        <v>564.95000000000005</v>
      </c>
      <c r="J130" s="69">
        <v>1.1299999999999999</v>
      </c>
      <c r="K130" s="68"/>
      <c r="L130" s="68">
        <v>287.44</v>
      </c>
      <c r="M130" s="68">
        <v>1772.64</v>
      </c>
      <c r="N130" s="13">
        <f>SUM(J130:M130)</f>
        <v>2061.21</v>
      </c>
      <c r="O130" s="14">
        <f t="shared" si="9"/>
        <v>2626.16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29</v>
      </c>
      <c r="D131" s="71"/>
      <c r="E131" s="71">
        <v>82</v>
      </c>
      <c r="F131" s="71">
        <v>140248</v>
      </c>
      <c r="G131" s="71">
        <v>442</v>
      </c>
      <c r="H131" s="71">
        <v>6835</v>
      </c>
      <c r="I131" s="17">
        <f t="shared" si="7"/>
        <v>147636</v>
      </c>
      <c r="J131" s="72">
        <v>133</v>
      </c>
      <c r="K131" s="71"/>
      <c r="L131" s="71">
        <v>30395</v>
      </c>
      <c r="M131" s="71">
        <v>195473</v>
      </c>
      <c r="N131" s="19">
        <f t="shared" si="8"/>
        <v>226001</v>
      </c>
      <c r="O131" s="20">
        <f t="shared" si="9"/>
        <v>373637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0.5</v>
      </c>
      <c r="D132" s="80"/>
      <c r="E132" s="80">
        <v>0.2</v>
      </c>
      <c r="F132" s="80">
        <v>699.4</v>
      </c>
      <c r="G132" s="80">
        <v>3.1</v>
      </c>
      <c r="H132" s="80">
        <v>71.8</v>
      </c>
      <c r="I132" s="29">
        <f t="shared" ref="I132:I138" si="10">SUM(C132:H132)</f>
        <v>775</v>
      </c>
      <c r="J132" s="81">
        <v>1.6</v>
      </c>
      <c r="K132" s="80"/>
      <c r="L132" s="80">
        <v>421.4</v>
      </c>
      <c r="M132" s="80">
        <v>2378.8000000000002</v>
      </c>
      <c r="N132" s="30">
        <f t="shared" ref="N132:N138" si="11">SUM(J132:M132)</f>
        <v>2801.8</v>
      </c>
      <c r="O132" s="31">
        <f t="shared" ref="O132:O138" si="12">SUM(N132,I132)</f>
        <v>3576.8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0.08</v>
      </c>
      <c r="D133" s="77"/>
      <c r="E133" s="77">
        <v>0.17</v>
      </c>
      <c r="F133" s="77">
        <v>541.65</v>
      </c>
      <c r="G133" s="77">
        <v>1.25</v>
      </c>
      <c r="H133" s="77">
        <v>15.86</v>
      </c>
      <c r="I133" s="26">
        <f t="shared" si="10"/>
        <v>559.01</v>
      </c>
      <c r="J133" s="78">
        <v>1.1299999999999999</v>
      </c>
      <c r="K133" s="77"/>
      <c r="L133" s="77">
        <v>284.91000000000003</v>
      </c>
      <c r="M133" s="77">
        <v>1761.21</v>
      </c>
      <c r="N133" s="27">
        <f t="shared" si="11"/>
        <v>2047.25</v>
      </c>
      <c r="O133" s="28">
        <f t="shared" si="12"/>
        <v>2606.2600000000002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29</v>
      </c>
      <c r="D134" s="71"/>
      <c r="E134" s="71">
        <v>82</v>
      </c>
      <c r="F134" s="71">
        <v>139637</v>
      </c>
      <c r="G134" s="71">
        <v>442</v>
      </c>
      <c r="H134" s="71">
        <v>6359</v>
      </c>
      <c r="I134" s="17">
        <f t="shared" si="10"/>
        <v>146549</v>
      </c>
      <c r="J134" s="72">
        <v>133</v>
      </c>
      <c r="K134" s="71"/>
      <c r="L134" s="71">
        <v>30347</v>
      </c>
      <c r="M134" s="71">
        <v>195215</v>
      </c>
      <c r="N134" s="19">
        <f t="shared" si="11"/>
        <v>225695</v>
      </c>
      <c r="O134" s="20">
        <f t="shared" si="12"/>
        <v>372244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0.5</v>
      </c>
      <c r="D135" s="89"/>
      <c r="E135" s="89">
        <v>0.2</v>
      </c>
      <c r="F135" s="89">
        <v>679.9</v>
      </c>
      <c r="G135" s="89">
        <v>3.1</v>
      </c>
      <c r="H135" s="89">
        <v>57.5</v>
      </c>
      <c r="I135" s="47">
        <f t="shared" si="10"/>
        <v>741.2</v>
      </c>
      <c r="J135" s="90">
        <v>1.6</v>
      </c>
      <c r="K135" s="89"/>
      <c r="L135" s="89">
        <v>417.4</v>
      </c>
      <c r="M135" s="89">
        <v>2356.1</v>
      </c>
      <c r="N135" s="49">
        <f t="shared" si="11"/>
        <v>2775.1</v>
      </c>
      <c r="O135" s="44">
        <f t="shared" si="12"/>
        <v>3516.3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0.08</v>
      </c>
      <c r="D136" s="57">
        <f t="shared" si="13"/>
        <v>0</v>
      </c>
      <c r="E136" s="57">
        <f t="shared" si="13"/>
        <v>0.17</v>
      </c>
      <c r="F136" s="57">
        <f t="shared" si="13"/>
        <v>545.89</v>
      </c>
      <c r="G136" s="57">
        <f t="shared" si="13"/>
        <v>1.2500000000000002</v>
      </c>
      <c r="H136" s="57">
        <f t="shared" si="13"/>
        <v>17.88</v>
      </c>
      <c r="I136" s="58">
        <f t="shared" si="10"/>
        <v>565.27</v>
      </c>
      <c r="J136" s="59">
        <f t="shared" ref="J136:M138" si="14">SUM(J63,J66,J69,J72,J75,J78,J81,J84,J87,J90,J93,J96,J99,J102,J105,J108,J111,J114,J121,J124,J127)</f>
        <v>1.1300000000000001</v>
      </c>
      <c r="K136" s="57">
        <f t="shared" si="14"/>
        <v>0</v>
      </c>
      <c r="L136" s="57">
        <f t="shared" si="14"/>
        <v>287.44</v>
      </c>
      <c r="M136" s="57">
        <f t="shared" si="14"/>
        <v>1791.4499999999998</v>
      </c>
      <c r="N136" s="60">
        <f t="shared" si="11"/>
        <v>2080.02</v>
      </c>
      <c r="O136" s="61">
        <f t="shared" si="12"/>
        <v>2645.29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29</v>
      </c>
      <c r="D137" s="36">
        <f t="shared" si="13"/>
        <v>0</v>
      </c>
      <c r="E137" s="36">
        <f t="shared" si="13"/>
        <v>82</v>
      </c>
      <c r="F137" s="36">
        <f t="shared" si="13"/>
        <v>140273</v>
      </c>
      <c r="G137" s="36">
        <f t="shared" si="13"/>
        <v>442</v>
      </c>
      <c r="H137" s="36">
        <f t="shared" si="13"/>
        <v>6835</v>
      </c>
      <c r="I137" s="17">
        <f t="shared" si="10"/>
        <v>147661</v>
      </c>
      <c r="J137" s="18">
        <f t="shared" si="14"/>
        <v>133</v>
      </c>
      <c r="K137" s="16">
        <f t="shared" si="14"/>
        <v>0</v>
      </c>
      <c r="L137" s="16">
        <f t="shared" si="14"/>
        <v>30395</v>
      </c>
      <c r="M137" s="16">
        <f t="shared" si="14"/>
        <v>195724</v>
      </c>
      <c r="N137" s="19">
        <f t="shared" si="11"/>
        <v>226252</v>
      </c>
      <c r="O137" s="20">
        <f t="shared" si="12"/>
        <v>373913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0.5</v>
      </c>
      <c r="D138" s="41">
        <f t="shared" si="13"/>
        <v>0</v>
      </c>
      <c r="E138" s="41">
        <f t="shared" si="13"/>
        <v>0.2</v>
      </c>
      <c r="F138" s="41">
        <f t="shared" si="13"/>
        <v>701.5</v>
      </c>
      <c r="G138" s="41">
        <f t="shared" si="13"/>
        <v>3.1</v>
      </c>
      <c r="H138" s="41">
        <f t="shared" si="13"/>
        <v>71.8</v>
      </c>
      <c r="I138" s="47">
        <f t="shared" si="10"/>
        <v>777.1</v>
      </c>
      <c r="J138" s="48">
        <f t="shared" si="14"/>
        <v>1.5999999999999999</v>
      </c>
      <c r="K138" s="46">
        <f t="shared" si="14"/>
        <v>0</v>
      </c>
      <c r="L138" s="46">
        <f t="shared" si="14"/>
        <v>421.40000000000003</v>
      </c>
      <c r="M138" s="46">
        <f t="shared" si="14"/>
        <v>2415</v>
      </c>
      <c r="N138" s="49">
        <f t="shared" si="11"/>
        <v>2838</v>
      </c>
      <c r="O138" s="44">
        <f t="shared" si="12"/>
        <v>3615.1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76</v>
      </c>
      <c r="E3" s="104" t="s">
        <v>56</v>
      </c>
      <c r="F3" s="104" t="s">
        <v>10</v>
      </c>
      <c r="G3" s="104" t="s">
        <v>44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>
        <v>0.71</v>
      </c>
      <c r="K8" s="77"/>
      <c r="L8" s="77">
        <v>1.85</v>
      </c>
      <c r="M8" s="77">
        <v>1.84</v>
      </c>
      <c r="N8" s="27">
        <f t="shared" si="1"/>
        <v>4.4000000000000004</v>
      </c>
      <c r="O8" s="28">
        <f t="shared" si="2"/>
        <v>4.4000000000000004</v>
      </c>
      <c r="P8" s="21" t="s">
        <v>25</v>
      </c>
      <c r="Q8" s="134" t="s">
        <v>101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>
        <v>9</v>
      </c>
      <c r="K9" s="71"/>
      <c r="L9" s="71">
        <v>23</v>
      </c>
      <c r="M9" s="71">
        <v>21</v>
      </c>
      <c r="N9" s="19">
        <f t="shared" si="1"/>
        <v>53</v>
      </c>
      <c r="O9" s="20">
        <f t="shared" si="2"/>
        <v>53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>
        <v>2.9</v>
      </c>
      <c r="K10" s="80"/>
      <c r="L10" s="80">
        <v>3.1</v>
      </c>
      <c r="M10" s="80">
        <v>2.5</v>
      </c>
      <c r="N10" s="30">
        <f t="shared" si="1"/>
        <v>8.5</v>
      </c>
      <c r="O10" s="31">
        <f t="shared" si="2"/>
        <v>8.5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24.8</v>
      </c>
      <c r="N11" s="27">
        <f t="shared" si="1"/>
        <v>24.8</v>
      </c>
      <c r="O11" s="28">
        <f t="shared" si="2"/>
        <v>24.8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571</v>
      </c>
      <c r="N12" s="19">
        <f t="shared" si="1"/>
        <v>571</v>
      </c>
      <c r="O12" s="20">
        <f t="shared" si="2"/>
        <v>571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52.4</v>
      </c>
      <c r="N13" s="30">
        <f t="shared" si="1"/>
        <v>52.4</v>
      </c>
      <c r="O13" s="31">
        <f t="shared" si="2"/>
        <v>52.4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>
        <v>0.59</v>
      </c>
      <c r="K14" s="77"/>
      <c r="L14" s="77">
        <v>1.26</v>
      </c>
      <c r="M14" s="77">
        <v>26.29</v>
      </c>
      <c r="N14" s="27">
        <f t="shared" si="1"/>
        <v>28.14</v>
      </c>
      <c r="O14" s="28">
        <f t="shared" si="2"/>
        <v>28.14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>
        <v>35</v>
      </c>
      <c r="K15" s="71"/>
      <c r="L15" s="71">
        <v>34</v>
      </c>
      <c r="M15" s="71">
        <v>775</v>
      </c>
      <c r="N15" s="19">
        <f t="shared" si="1"/>
        <v>844</v>
      </c>
      <c r="O15" s="20">
        <f t="shared" si="2"/>
        <v>844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>
        <v>1.6</v>
      </c>
      <c r="K16" s="80"/>
      <c r="L16" s="80">
        <v>2.2000000000000002</v>
      </c>
      <c r="M16" s="80">
        <v>52.2</v>
      </c>
      <c r="N16" s="30">
        <f t="shared" si="1"/>
        <v>56</v>
      </c>
      <c r="O16" s="31">
        <f t="shared" si="2"/>
        <v>56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>
        <v>0.25</v>
      </c>
      <c r="D17" s="77"/>
      <c r="E17" s="77"/>
      <c r="F17" s="77">
        <v>3.77</v>
      </c>
      <c r="G17" s="77"/>
      <c r="H17" s="77"/>
      <c r="I17" s="26">
        <f t="shared" si="0"/>
        <v>4.0199999999999996</v>
      </c>
      <c r="J17" s="78">
        <v>1.03</v>
      </c>
      <c r="K17" s="77">
        <v>1.24</v>
      </c>
      <c r="L17" s="77">
        <v>2.35</v>
      </c>
      <c r="M17" s="77">
        <v>39.07</v>
      </c>
      <c r="N17" s="27">
        <f t="shared" si="1"/>
        <v>43.69</v>
      </c>
      <c r="O17" s="28">
        <f t="shared" si="2"/>
        <v>47.709999999999994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>
        <v>48</v>
      </c>
      <c r="D18" s="71"/>
      <c r="E18" s="71"/>
      <c r="F18" s="71">
        <v>257</v>
      </c>
      <c r="G18" s="71"/>
      <c r="H18" s="71"/>
      <c r="I18" s="17">
        <f t="shared" si="0"/>
        <v>305</v>
      </c>
      <c r="J18" s="72">
        <v>63</v>
      </c>
      <c r="K18" s="71">
        <v>36</v>
      </c>
      <c r="L18" s="71">
        <v>104</v>
      </c>
      <c r="M18" s="71">
        <v>1601</v>
      </c>
      <c r="N18" s="19">
        <f t="shared" si="1"/>
        <v>1804</v>
      </c>
      <c r="O18" s="20">
        <f t="shared" si="2"/>
        <v>2109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>
        <v>3.3</v>
      </c>
      <c r="D19" s="80"/>
      <c r="E19" s="80"/>
      <c r="F19" s="80">
        <v>13.6</v>
      </c>
      <c r="G19" s="80"/>
      <c r="H19" s="80"/>
      <c r="I19" s="29">
        <f t="shared" si="0"/>
        <v>16.899999999999999</v>
      </c>
      <c r="J19" s="81">
        <v>2</v>
      </c>
      <c r="K19" s="80">
        <v>2.8</v>
      </c>
      <c r="L19" s="80">
        <v>5.5</v>
      </c>
      <c r="M19" s="80">
        <v>85.2</v>
      </c>
      <c r="N19" s="30">
        <f t="shared" si="1"/>
        <v>95.5</v>
      </c>
      <c r="O19" s="31">
        <f t="shared" si="2"/>
        <v>112.4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0.56999999999999995</v>
      </c>
      <c r="E20" s="77"/>
      <c r="F20" s="77">
        <v>1.78</v>
      </c>
      <c r="G20" s="77"/>
      <c r="H20" s="77"/>
      <c r="I20" s="26">
        <f t="shared" si="0"/>
        <v>2.35</v>
      </c>
      <c r="J20" s="78">
        <v>0.32</v>
      </c>
      <c r="K20" s="77"/>
      <c r="L20" s="77">
        <v>3.98</v>
      </c>
      <c r="M20" s="77">
        <v>141.41</v>
      </c>
      <c r="N20" s="27">
        <f t="shared" si="1"/>
        <v>145.71</v>
      </c>
      <c r="O20" s="28">
        <f t="shared" si="2"/>
        <v>148.06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70</v>
      </c>
      <c r="E21" s="71"/>
      <c r="F21" s="71">
        <v>228</v>
      </c>
      <c r="G21" s="71"/>
      <c r="H21" s="71"/>
      <c r="I21" s="17">
        <f t="shared" si="0"/>
        <v>298</v>
      </c>
      <c r="J21" s="72">
        <v>23</v>
      </c>
      <c r="K21" s="71"/>
      <c r="L21" s="71">
        <v>187</v>
      </c>
      <c r="M21" s="71">
        <v>6774</v>
      </c>
      <c r="N21" s="19">
        <f t="shared" si="1"/>
        <v>6984</v>
      </c>
      <c r="O21" s="20">
        <f t="shared" si="2"/>
        <v>7282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3.1</v>
      </c>
      <c r="E22" s="80"/>
      <c r="F22" s="80">
        <v>8.8000000000000007</v>
      </c>
      <c r="G22" s="80"/>
      <c r="H22" s="80"/>
      <c r="I22" s="29">
        <f t="shared" si="0"/>
        <v>11.9</v>
      </c>
      <c r="J22" s="81">
        <v>0.5</v>
      </c>
      <c r="K22" s="80"/>
      <c r="L22" s="80">
        <v>7.3</v>
      </c>
      <c r="M22" s="80">
        <v>272.3</v>
      </c>
      <c r="N22" s="30">
        <f t="shared" si="1"/>
        <v>280.10000000000002</v>
      </c>
      <c r="O22" s="31">
        <f t="shared" si="2"/>
        <v>292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0.57999999999999996</v>
      </c>
      <c r="G23" s="77"/>
      <c r="H23" s="77">
        <v>0.82</v>
      </c>
      <c r="I23" s="26">
        <f t="shared" si="0"/>
        <v>1.4</v>
      </c>
      <c r="J23" s="78">
        <v>9.02</v>
      </c>
      <c r="K23" s="77">
        <v>6.16</v>
      </c>
      <c r="L23" s="77">
        <v>29.37</v>
      </c>
      <c r="M23" s="77">
        <v>330.36</v>
      </c>
      <c r="N23" s="27">
        <f t="shared" si="1"/>
        <v>374.91</v>
      </c>
      <c r="O23" s="28">
        <f t="shared" si="2"/>
        <v>376.31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97</v>
      </c>
      <c r="G24" s="71"/>
      <c r="H24" s="71">
        <v>52</v>
      </c>
      <c r="I24" s="17">
        <f t="shared" si="0"/>
        <v>149</v>
      </c>
      <c r="J24" s="72">
        <v>682</v>
      </c>
      <c r="K24" s="71">
        <v>203</v>
      </c>
      <c r="L24" s="71">
        <v>1755</v>
      </c>
      <c r="M24" s="71">
        <v>19070</v>
      </c>
      <c r="N24" s="19">
        <f t="shared" si="1"/>
        <v>21710</v>
      </c>
      <c r="O24" s="20">
        <f t="shared" si="2"/>
        <v>21859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2.2999999999999998</v>
      </c>
      <c r="G25" s="80"/>
      <c r="H25" s="80">
        <v>2.2999999999999998</v>
      </c>
      <c r="I25" s="29">
        <f t="shared" si="0"/>
        <v>4.5999999999999996</v>
      </c>
      <c r="J25" s="81">
        <v>10.199999999999999</v>
      </c>
      <c r="K25" s="80">
        <v>11.7</v>
      </c>
      <c r="L25" s="80">
        <v>54.6</v>
      </c>
      <c r="M25" s="80">
        <v>590.9</v>
      </c>
      <c r="N25" s="30">
        <f t="shared" si="1"/>
        <v>667.4</v>
      </c>
      <c r="O25" s="31">
        <f t="shared" si="2"/>
        <v>672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0.14000000000000001</v>
      </c>
      <c r="E26" s="77"/>
      <c r="F26" s="77">
        <v>1.25</v>
      </c>
      <c r="G26" s="77"/>
      <c r="H26" s="77"/>
      <c r="I26" s="26">
        <f t="shared" si="0"/>
        <v>1.3900000000000001</v>
      </c>
      <c r="J26" s="78">
        <v>5.01</v>
      </c>
      <c r="K26" s="77"/>
      <c r="L26" s="77">
        <v>64.05</v>
      </c>
      <c r="M26" s="77">
        <v>350.08</v>
      </c>
      <c r="N26" s="27">
        <f t="shared" si="1"/>
        <v>419.14</v>
      </c>
      <c r="O26" s="28">
        <f t="shared" si="2"/>
        <v>420.53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21</v>
      </c>
      <c r="E27" s="71"/>
      <c r="F27" s="71">
        <v>211</v>
      </c>
      <c r="G27" s="71"/>
      <c r="H27" s="71"/>
      <c r="I27" s="17">
        <f t="shared" si="0"/>
        <v>232</v>
      </c>
      <c r="J27" s="72">
        <v>404</v>
      </c>
      <c r="K27" s="71"/>
      <c r="L27" s="71">
        <v>4457</v>
      </c>
      <c r="M27" s="71">
        <v>23110</v>
      </c>
      <c r="N27" s="19">
        <f t="shared" si="1"/>
        <v>27971</v>
      </c>
      <c r="O27" s="20">
        <f t="shared" si="2"/>
        <v>28203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0.6</v>
      </c>
      <c r="E28" s="80"/>
      <c r="F28" s="80">
        <v>4</v>
      </c>
      <c r="G28" s="80"/>
      <c r="H28" s="80"/>
      <c r="I28" s="29">
        <f t="shared" si="0"/>
        <v>4.5999999999999996</v>
      </c>
      <c r="J28" s="81">
        <v>3.2</v>
      </c>
      <c r="K28" s="80"/>
      <c r="L28" s="80">
        <v>136.4</v>
      </c>
      <c r="M28" s="80">
        <v>700.7</v>
      </c>
      <c r="N28" s="30">
        <f t="shared" si="1"/>
        <v>840.30000000000007</v>
      </c>
      <c r="O28" s="31">
        <f t="shared" si="2"/>
        <v>844.90000000000009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1.59</v>
      </c>
      <c r="G29" s="77"/>
      <c r="H29" s="77"/>
      <c r="I29" s="26">
        <f t="shared" si="0"/>
        <v>1.59</v>
      </c>
      <c r="J29" s="78">
        <v>8.27</v>
      </c>
      <c r="K29" s="77">
        <v>10.6</v>
      </c>
      <c r="L29" s="77">
        <v>18.440000000000001</v>
      </c>
      <c r="M29" s="77">
        <v>265.38</v>
      </c>
      <c r="N29" s="27">
        <f t="shared" si="1"/>
        <v>302.69</v>
      </c>
      <c r="O29" s="28">
        <f t="shared" si="2"/>
        <v>304.27999999999997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305</v>
      </c>
      <c r="G30" s="71"/>
      <c r="H30" s="71"/>
      <c r="I30" s="17">
        <f t="shared" si="0"/>
        <v>305</v>
      </c>
      <c r="J30" s="72">
        <v>714</v>
      </c>
      <c r="K30" s="71">
        <v>796</v>
      </c>
      <c r="L30" s="71">
        <v>1491</v>
      </c>
      <c r="M30" s="71">
        <v>20679</v>
      </c>
      <c r="N30" s="19">
        <f t="shared" si="1"/>
        <v>23680</v>
      </c>
      <c r="O30" s="20">
        <f t="shared" si="2"/>
        <v>23985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4.5</v>
      </c>
      <c r="G31" s="80"/>
      <c r="H31" s="80"/>
      <c r="I31" s="29">
        <f t="shared" si="0"/>
        <v>4.5</v>
      </c>
      <c r="J31" s="81">
        <v>3.5</v>
      </c>
      <c r="K31" s="80">
        <v>27.9</v>
      </c>
      <c r="L31" s="80">
        <v>41.9</v>
      </c>
      <c r="M31" s="80">
        <v>572.20000000000005</v>
      </c>
      <c r="N31" s="30">
        <f t="shared" si="1"/>
        <v>645.5</v>
      </c>
      <c r="O31" s="31">
        <f t="shared" si="2"/>
        <v>650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0.38</v>
      </c>
      <c r="D32" s="77"/>
      <c r="E32" s="77"/>
      <c r="F32" s="77">
        <v>11.76</v>
      </c>
      <c r="G32" s="77"/>
      <c r="H32" s="77"/>
      <c r="I32" s="26">
        <f t="shared" si="0"/>
        <v>12.14</v>
      </c>
      <c r="J32" s="78">
        <v>3.34</v>
      </c>
      <c r="K32" s="77">
        <v>4.51</v>
      </c>
      <c r="L32" s="77">
        <v>14.33</v>
      </c>
      <c r="M32" s="77">
        <v>337.57</v>
      </c>
      <c r="N32" s="27">
        <f t="shared" si="1"/>
        <v>359.75</v>
      </c>
      <c r="O32" s="28">
        <f t="shared" si="2"/>
        <v>371.89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127</v>
      </c>
      <c r="D33" s="71"/>
      <c r="E33" s="71"/>
      <c r="F33" s="71">
        <v>2184</v>
      </c>
      <c r="G33" s="71"/>
      <c r="H33" s="71"/>
      <c r="I33" s="17">
        <f t="shared" si="0"/>
        <v>2311</v>
      </c>
      <c r="J33" s="72">
        <v>298</v>
      </c>
      <c r="K33" s="71">
        <v>387</v>
      </c>
      <c r="L33" s="71">
        <v>1303</v>
      </c>
      <c r="M33" s="71">
        <v>28960</v>
      </c>
      <c r="N33" s="19">
        <f t="shared" si="1"/>
        <v>30948</v>
      </c>
      <c r="O33" s="20">
        <f t="shared" si="2"/>
        <v>33259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2.5</v>
      </c>
      <c r="D34" s="80"/>
      <c r="E34" s="80"/>
      <c r="F34" s="80">
        <v>28.8</v>
      </c>
      <c r="G34" s="80"/>
      <c r="H34" s="80"/>
      <c r="I34" s="29">
        <f t="shared" si="0"/>
        <v>31.3</v>
      </c>
      <c r="J34" s="81">
        <v>0.5</v>
      </c>
      <c r="K34" s="80">
        <v>10.8</v>
      </c>
      <c r="L34" s="80">
        <v>33.4</v>
      </c>
      <c r="M34" s="80">
        <v>736.6</v>
      </c>
      <c r="N34" s="30">
        <f t="shared" si="1"/>
        <v>781.30000000000007</v>
      </c>
      <c r="O34" s="31">
        <f t="shared" si="2"/>
        <v>812.6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0.28999999999999998</v>
      </c>
      <c r="D35" s="77"/>
      <c r="E35" s="77"/>
      <c r="F35" s="77">
        <v>16.88</v>
      </c>
      <c r="G35" s="77"/>
      <c r="H35" s="77"/>
      <c r="I35" s="26">
        <f t="shared" si="0"/>
        <v>17.169999999999998</v>
      </c>
      <c r="J35" s="78">
        <v>5.88</v>
      </c>
      <c r="K35" s="77">
        <v>2.0099999999999998</v>
      </c>
      <c r="L35" s="77">
        <v>31.46</v>
      </c>
      <c r="M35" s="77">
        <v>581.11</v>
      </c>
      <c r="N35" s="27">
        <f t="shared" si="1"/>
        <v>620.46</v>
      </c>
      <c r="O35" s="28">
        <f t="shared" si="2"/>
        <v>637.63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104</v>
      </c>
      <c r="D36" s="71"/>
      <c r="E36" s="71"/>
      <c r="F36" s="71">
        <v>3376</v>
      </c>
      <c r="G36" s="71"/>
      <c r="H36" s="71"/>
      <c r="I36" s="17">
        <f t="shared" si="0"/>
        <v>3480</v>
      </c>
      <c r="J36" s="72">
        <v>526</v>
      </c>
      <c r="K36" s="71">
        <v>195</v>
      </c>
      <c r="L36" s="71">
        <v>3245</v>
      </c>
      <c r="M36" s="71">
        <v>58289</v>
      </c>
      <c r="N36" s="19">
        <f t="shared" si="1"/>
        <v>62255</v>
      </c>
      <c r="O36" s="20">
        <f t="shared" si="2"/>
        <v>65735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1.6</v>
      </c>
      <c r="D37" s="80"/>
      <c r="E37" s="80"/>
      <c r="F37" s="80">
        <v>37.6</v>
      </c>
      <c r="G37" s="80"/>
      <c r="H37" s="80"/>
      <c r="I37" s="29">
        <f t="shared" ref="I37:I50" si="3">SUM(C37:H37)</f>
        <v>39.200000000000003</v>
      </c>
      <c r="J37" s="81">
        <v>0</v>
      </c>
      <c r="K37" s="80">
        <v>4.7</v>
      </c>
      <c r="L37" s="80">
        <v>65.099999999999994</v>
      </c>
      <c r="M37" s="80">
        <v>1157.4000000000001</v>
      </c>
      <c r="N37" s="30">
        <f t="shared" si="1"/>
        <v>1227.2</v>
      </c>
      <c r="O37" s="31">
        <f t="shared" si="2"/>
        <v>1266.4000000000001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0.34</v>
      </c>
      <c r="D38" s="77"/>
      <c r="E38" s="77"/>
      <c r="F38" s="77">
        <v>41.04</v>
      </c>
      <c r="G38" s="77">
        <v>2.42</v>
      </c>
      <c r="H38" s="77"/>
      <c r="I38" s="26">
        <f t="shared" si="3"/>
        <v>43.800000000000004</v>
      </c>
      <c r="J38" s="78">
        <v>24.14</v>
      </c>
      <c r="K38" s="77">
        <v>6.7</v>
      </c>
      <c r="L38" s="77">
        <v>50.34</v>
      </c>
      <c r="M38" s="77">
        <v>933.98</v>
      </c>
      <c r="N38" s="27">
        <f t="shared" si="1"/>
        <v>1015.1600000000001</v>
      </c>
      <c r="O38" s="28">
        <f t="shared" si="2"/>
        <v>1058.96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167</v>
      </c>
      <c r="D39" s="71"/>
      <c r="E39" s="71"/>
      <c r="F39" s="71">
        <v>9126</v>
      </c>
      <c r="G39" s="71">
        <v>693</v>
      </c>
      <c r="H39" s="71"/>
      <c r="I39" s="17">
        <f t="shared" si="3"/>
        <v>9986</v>
      </c>
      <c r="J39" s="72">
        <v>2145</v>
      </c>
      <c r="K39" s="71">
        <v>484</v>
      </c>
      <c r="L39" s="71">
        <v>5514</v>
      </c>
      <c r="M39" s="71">
        <v>98126</v>
      </c>
      <c r="N39" s="19">
        <f t="shared" si="1"/>
        <v>106269</v>
      </c>
      <c r="O39" s="20">
        <f t="shared" si="2"/>
        <v>116255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1.8</v>
      </c>
      <c r="D40" s="80"/>
      <c r="E40" s="80"/>
      <c r="F40" s="80">
        <v>83.8</v>
      </c>
      <c r="G40" s="80">
        <v>9</v>
      </c>
      <c r="H40" s="80"/>
      <c r="I40" s="29">
        <f t="shared" si="3"/>
        <v>94.6</v>
      </c>
      <c r="J40" s="81">
        <v>0</v>
      </c>
      <c r="K40" s="80">
        <v>11.6</v>
      </c>
      <c r="L40" s="80">
        <v>100.9</v>
      </c>
      <c r="M40" s="80">
        <v>1844.9</v>
      </c>
      <c r="N40" s="30">
        <f t="shared" si="1"/>
        <v>1957.4</v>
      </c>
      <c r="O40" s="31">
        <f t="shared" si="2"/>
        <v>2052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0.14000000000000001</v>
      </c>
      <c r="D41" s="77"/>
      <c r="E41" s="77"/>
      <c r="F41" s="77">
        <v>74.64</v>
      </c>
      <c r="G41" s="77">
        <v>0.32</v>
      </c>
      <c r="H41" s="77">
        <v>0.31</v>
      </c>
      <c r="I41" s="26">
        <f t="shared" si="3"/>
        <v>75.41</v>
      </c>
      <c r="J41" s="78">
        <v>105.23</v>
      </c>
      <c r="K41" s="77">
        <v>7.97</v>
      </c>
      <c r="L41" s="77">
        <v>191.7</v>
      </c>
      <c r="M41" s="77">
        <v>2324.64</v>
      </c>
      <c r="N41" s="27">
        <f t="shared" si="1"/>
        <v>2629.54</v>
      </c>
      <c r="O41" s="28">
        <f t="shared" si="2"/>
        <v>2704.95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53</v>
      </c>
      <c r="D42" s="71"/>
      <c r="E42" s="71"/>
      <c r="F42" s="71">
        <v>15817</v>
      </c>
      <c r="G42" s="71">
        <v>89</v>
      </c>
      <c r="H42" s="71">
        <v>54</v>
      </c>
      <c r="I42" s="17">
        <f t="shared" si="3"/>
        <v>16013</v>
      </c>
      <c r="J42" s="72">
        <v>9236</v>
      </c>
      <c r="K42" s="71">
        <v>877</v>
      </c>
      <c r="L42" s="71">
        <v>21961</v>
      </c>
      <c r="M42" s="71">
        <v>257920</v>
      </c>
      <c r="N42" s="19">
        <f t="shared" si="1"/>
        <v>289994</v>
      </c>
      <c r="O42" s="20">
        <f t="shared" si="2"/>
        <v>306007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0.7</v>
      </c>
      <c r="D43" s="80"/>
      <c r="E43" s="80"/>
      <c r="F43" s="80">
        <v>143.19999999999999</v>
      </c>
      <c r="G43" s="80">
        <v>1.2</v>
      </c>
      <c r="H43" s="80">
        <v>1</v>
      </c>
      <c r="I43" s="29">
        <f t="shared" si="3"/>
        <v>146.09999999999997</v>
      </c>
      <c r="J43" s="81">
        <v>0</v>
      </c>
      <c r="K43" s="80">
        <v>19.3</v>
      </c>
      <c r="L43" s="80">
        <v>353</v>
      </c>
      <c r="M43" s="80">
        <v>4212.3</v>
      </c>
      <c r="N43" s="30">
        <f t="shared" si="1"/>
        <v>4584.6000000000004</v>
      </c>
      <c r="O43" s="31">
        <f t="shared" si="2"/>
        <v>4730.7000000000007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0.18</v>
      </c>
      <c r="D44" s="77"/>
      <c r="E44" s="77"/>
      <c r="F44" s="77">
        <v>161.63999999999999</v>
      </c>
      <c r="G44" s="77">
        <v>0.38</v>
      </c>
      <c r="H44" s="77">
        <v>0.87</v>
      </c>
      <c r="I44" s="26">
        <f t="shared" si="3"/>
        <v>163.07</v>
      </c>
      <c r="J44" s="78">
        <v>158.53</v>
      </c>
      <c r="K44" s="77">
        <v>2.89</v>
      </c>
      <c r="L44" s="77">
        <v>345.22</v>
      </c>
      <c r="M44" s="77">
        <v>3741.97</v>
      </c>
      <c r="N44" s="27">
        <f t="shared" si="1"/>
        <v>4248.6099999999997</v>
      </c>
      <c r="O44" s="28">
        <f t="shared" si="2"/>
        <v>4411.6799999999994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96</v>
      </c>
      <c r="D45" s="71"/>
      <c r="E45" s="71"/>
      <c r="F45" s="71">
        <v>37858</v>
      </c>
      <c r="G45" s="71">
        <v>118</v>
      </c>
      <c r="H45" s="71">
        <v>161</v>
      </c>
      <c r="I45" s="17">
        <f t="shared" si="3"/>
        <v>38233</v>
      </c>
      <c r="J45" s="72">
        <v>13817</v>
      </c>
      <c r="K45" s="71">
        <v>107</v>
      </c>
      <c r="L45" s="71">
        <v>41479</v>
      </c>
      <c r="M45" s="71">
        <v>438674</v>
      </c>
      <c r="N45" s="19">
        <f t="shared" si="1"/>
        <v>494077</v>
      </c>
      <c r="O45" s="20">
        <f t="shared" si="2"/>
        <v>532310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0.8</v>
      </c>
      <c r="D46" s="80"/>
      <c r="E46" s="80"/>
      <c r="F46" s="80">
        <v>300.3</v>
      </c>
      <c r="G46" s="80">
        <v>1.3</v>
      </c>
      <c r="H46" s="80">
        <v>2.6</v>
      </c>
      <c r="I46" s="29">
        <f t="shared" si="3"/>
        <v>305.00000000000006</v>
      </c>
      <c r="J46" s="81">
        <v>0</v>
      </c>
      <c r="K46" s="80">
        <v>2.1</v>
      </c>
      <c r="L46" s="80">
        <v>451.5</v>
      </c>
      <c r="M46" s="80">
        <v>4939.2</v>
      </c>
      <c r="N46" s="30">
        <f t="shared" si="1"/>
        <v>5392.8</v>
      </c>
      <c r="O46" s="31">
        <f t="shared" si="2"/>
        <v>5697.8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0.13</v>
      </c>
      <c r="F47" s="77">
        <v>1442.41</v>
      </c>
      <c r="G47" s="77"/>
      <c r="H47" s="77">
        <v>8.15</v>
      </c>
      <c r="I47" s="26">
        <f t="shared" si="3"/>
        <v>1450.6900000000003</v>
      </c>
      <c r="J47" s="78">
        <v>206.74</v>
      </c>
      <c r="K47" s="77">
        <v>462.33</v>
      </c>
      <c r="L47" s="77">
        <v>726.86</v>
      </c>
      <c r="M47" s="77">
        <v>8243.43</v>
      </c>
      <c r="N47" s="27">
        <f t="shared" si="1"/>
        <v>9639.36</v>
      </c>
      <c r="O47" s="28">
        <f t="shared" si="2"/>
        <v>11090.050000000001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35</v>
      </c>
      <c r="F48" s="71">
        <v>360568</v>
      </c>
      <c r="G48" s="71"/>
      <c r="H48" s="71">
        <v>2044</v>
      </c>
      <c r="I48" s="17">
        <f t="shared" si="3"/>
        <v>362647</v>
      </c>
      <c r="J48" s="72">
        <v>17717</v>
      </c>
      <c r="K48" s="71">
        <v>64348</v>
      </c>
      <c r="L48" s="71">
        <v>91824</v>
      </c>
      <c r="M48" s="71">
        <v>1010826</v>
      </c>
      <c r="N48" s="19">
        <f t="shared" si="1"/>
        <v>1184715</v>
      </c>
      <c r="O48" s="20">
        <f t="shared" si="2"/>
        <v>1547362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0.3</v>
      </c>
      <c r="F49" s="80">
        <v>1214</v>
      </c>
      <c r="G49" s="80"/>
      <c r="H49" s="80">
        <v>15.7</v>
      </c>
      <c r="I49" s="29">
        <f t="shared" si="3"/>
        <v>1230</v>
      </c>
      <c r="J49" s="81">
        <v>0</v>
      </c>
      <c r="K49" s="80">
        <v>60.7</v>
      </c>
      <c r="L49" s="80">
        <v>638.5</v>
      </c>
      <c r="M49" s="80">
        <v>5996.5</v>
      </c>
      <c r="N49" s="30">
        <f t="shared" si="1"/>
        <v>6695.7</v>
      </c>
      <c r="O49" s="31">
        <f t="shared" si="2"/>
        <v>7925.7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1.33</v>
      </c>
      <c r="D50" s="68">
        <v>0.14000000000000001</v>
      </c>
      <c r="E50" s="68">
        <v>0.13</v>
      </c>
      <c r="F50" s="68">
        <v>1753.85</v>
      </c>
      <c r="G50" s="68">
        <v>3.12</v>
      </c>
      <c r="H50" s="68">
        <v>9.33</v>
      </c>
      <c r="I50" s="11">
        <f t="shared" si="3"/>
        <v>1767.8999999999996</v>
      </c>
      <c r="J50" s="69">
        <v>528.1</v>
      </c>
      <c r="K50" s="68">
        <v>484.91</v>
      </c>
      <c r="L50" s="68">
        <v>1479.36</v>
      </c>
      <c r="M50" s="68">
        <v>17340.45</v>
      </c>
      <c r="N50" s="13">
        <f t="shared" si="1"/>
        <v>19832.82</v>
      </c>
      <c r="O50" s="14">
        <f t="shared" si="2"/>
        <v>21600.720000000001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547</v>
      </c>
      <c r="D51" s="71">
        <v>21</v>
      </c>
      <c r="E51" s="71">
        <v>35</v>
      </c>
      <c r="F51" s="71">
        <v>429793</v>
      </c>
      <c r="G51" s="71">
        <v>900</v>
      </c>
      <c r="H51" s="71">
        <v>2259</v>
      </c>
      <c r="I51" s="17">
        <f t="shared" ref="I51:I58" si="4">SUM(C51:H51)</f>
        <v>433555</v>
      </c>
      <c r="J51" s="72">
        <v>45660</v>
      </c>
      <c r="K51" s="71">
        <v>66276</v>
      </c>
      <c r="L51" s="71">
        <v>173354</v>
      </c>
      <c r="M51" s="71">
        <v>1965380</v>
      </c>
      <c r="N51" s="19">
        <f t="shared" si="1"/>
        <v>2250670</v>
      </c>
      <c r="O51" s="20">
        <f>SUM(N51,I51)</f>
        <v>2684225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7.4</v>
      </c>
      <c r="D52" s="80">
        <v>0.6</v>
      </c>
      <c r="E52" s="80">
        <v>0.3</v>
      </c>
      <c r="F52" s="80">
        <v>1828.9</v>
      </c>
      <c r="G52" s="80">
        <v>11.5</v>
      </c>
      <c r="H52" s="80">
        <v>19.3</v>
      </c>
      <c r="I52" s="29">
        <f t="shared" si="4"/>
        <v>1868</v>
      </c>
      <c r="J52" s="81">
        <v>21.5</v>
      </c>
      <c r="K52" s="80">
        <v>105.8</v>
      </c>
      <c r="L52" s="80">
        <v>1890.3</v>
      </c>
      <c r="M52" s="80">
        <v>21213.4</v>
      </c>
      <c r="N52" s="30">
        <f t="shared" si="1"/>
        <v>23231</v>
      </c>
      <c r="O52" s="31">
        <f t="shared" si="2"/>
        <v>25099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1.33</v>
      </c>
      <c r="D53" s="77"/>
      <c r="E53" s="77">
        <v>0.13</v>
      </c>
      <c r="F53" s="77">
        <v>1749.99</v>
      </c>
      <c r="G53" s="77">
        <v>3.12</v>
      </c>
      <c r="H53" s="77">
        <v>9.33</v>
      </c>
      <c r="I53" s="26">
        <f t="shared" si="4"/>
        <v>1763.8999999999999</v>
      </c>
      <c r="J53" s="78">
        <v>528.1</v>
      </c>
      <c r="K53" s="77">
        <v>462.33</v>
      </c>
      <c r="L53" s="77">
        <v>1478.1</v>
      </c>
      <c r="M53" s="77">
        <v>17289.43</v>
      </c>
      <c r="N53" s="27">
        <f t="shared" si="1"/>
        <v>19757.96</v>
      </c>
      <c r="O53" s="28">
        <f t="shared" si="2"/>
        <v>21521.86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547</v>
      </c>
      <c r="D54" s="71"/>
      <c r="E54" s="71">
        <v>35</v>
      </c>
      <c r="F54" s="71">
        <v>429240</v>
      </c>
      <c r="G54" s="71">
        <v>900</v>
      </c>
      <c r="H54" s="71">
        <v>2259</v>
      </c>
      <c r="I54" s="17">
        <f t="shared" si="4"/>
        <v>432981</v>
      </c>
      <c r="J54" s="72">
        <v>45660</v>
      </c>
      <c r="K54" s="71">
        <v>64348</v>
      </c>
      <c r="L54" s="71">
        <v>173320</v>
      </c>
      <c r="M54" s="71">
        <v>1964043</v>
      </c>
      <c r="N54" s="19">
        <f t="shared" si="1"/>
        <v>2247371</v>
      </c>
      <c r="O54" s="20">
        <f t="shared" si="2"/>
        <v>2680352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7.4</v>
      </c>
      <c r="D55" s="74"/>
      <c r="E55" s="74">
        <v>0.3</v>
      </c>
      <c r="F55" s="74">
        <v>1812.3</v>
      </c>
      <c r="G55" s="74">
        <v>11.5</v>
      </c>
      <c r="H55" s="74">
        <v>19.3</v>
      </c>
      <c r="I55" s="23">
        <f t="shared" si="4"/>
        <v>1850.8</v>
      </c>
      <c r="J55" s="75">
        <v>21.5</v>
      </c>
      <c r="K55" s="74">
        <v>60.7</v>
      </c>
      <c r="L55" s="74">
        <v>1888.1</v>
      </c>
      <c r="M55" s="74">
        <v>21109.1</v>
      </c>
      <c r="N55" s="23">
        <f t="shared" si="1"/>
        <v>23079.399999999998</v>
      </c>
      <c r="O55" s="25">
        <f t="shared" si="2"/>
        <v>24930.199999999997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1.5799999999999998</v>
      </c>
      <c r="D56" s="10">
        <f t="shared" si="5"/>
        <v>0.71</v>
      </c>
      <c r="E56" s="10">
        <f t="shared" si="5"/>
        <v>0.13</v>
      </c>
      <c r="F56" s="10">
        <f t="shared" si="5"/>
        <v>1757.3400000000001</v>
      </c>
      <c r="G56" s="10">
        <f t="shared" si="5"/>
        <v>3.1199999999999997</v>
      </c>
      <c r="H56" s="10">
        <f t="shared" si="5"/>
        <v>10.15</v>
      </c>
      <c r="I56" s="34">
        <f>SUM(C56:H56)</f>
        <v>1773.0300000000002</v>
      </c>
      <c r="J56" s="33">
        <f>SUM(J5,J8,J11,J14,J17,J20,J23,J26,J29,J32,J35,J38,J41,J44,J47)</f>
        <v>528.81000000000006</v>
      </c>
      <c r="K56" s="10">
        <f>SUM(K5,K8,K11,K14,K17,K20,K23,K26,K29,K32,K35,K38,K41,K44,K47)</f>
        <v>504.40999999999997</v>
      </c>
      <c r="L56" s="10">
        <f>SUM(L5,L8,L11,L14,L17,L20,L23,L26,L29,L32,L35,L38,L41,L44,L47)</f>
        <v>1481.21</v>
      </c>
      <c r="M56" s="10">
        <f>SUM(M5,M8,M11,M14,M17,M20,M23,M26,M29,M32,M35,M38,M41,M44,M47)</f>
        <v>17341.93</v>
      </c>
      <c r="N56" s="12">
        <f t="shared" si="1"/>
        <v>19856.36</v>
      </c>
      <c r="O56" s="14">
        <f t="shared" si="2"/>
        <v>21629.39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595</v>
      </c>
      <c r="D57" s="36">
        <f t="shared" si="5"/>
        <v>91</v>
      </c>
      <c r="E57" s="36">
        <f t="shared" si="5"/>
        <v>35</v>
      </c>
      <c r="F57" s="36">
        <f t="shared" si="5"/>
        <v>430027</v>
      </c>
      <c r="G57" s="36">
        <f t="shared" si="5"/>
        <v>900</v>
      </c>
      <c r="H57" s="36">
        <f t="shared" si="5"/>
        <v>2311</v>
      </c>
      <c r="I57" s="37">
        <f t="shared" si="4"/>
        <v>433959</v>
      </c>
      <c r="J57" s="35">
        <f t="shared" ref="J57:M58" si="6">SUM(J6,J9,J12,J15,J18,J21,J24,J27,J30,J33,J36,J39,J42,J45,J48)</f>
        <v>45669</v>
      </c>
      <c r="K57" s="36">
        <f t="shared" si="6"/>
        <v>67433</v>
      </c>
      <c r="L57" s="36">
        <f t="shared" si="6"/>
        <v>173377</v>
      </c>
      <c r="M57" s="36">
        <f t="shared" si="6"/>
        <v>1965396</v>
      </c>
      <c r="N57" s="38">
        <f t="shared" si="1"/>
        <v>2251875</v>
      </c>
      <c r="O57" s="20">
        <f t="shared" si="2"/>
        <v>2685834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10.700000000000001</v>
      </c>
      <c r="D58" s="41">
        <f t="shared" si="5"/>
        <v>3.7</v>
      </c>
      <c r="E58" s="41">
        <f t="shared" si="5"/>
        <v>0.3</v>
      </c>
      <c r="F58" s="41">
        <f t="shared" si="5"/>
        <v>1840.9</v>
      </c>
      <c r="G58" s="41">
        <f t="shared" si="5"/>
        <v>11.5</v>
      </c>
      <c r="H58" s="41">
        <f t="shared" si="5"/>
        <v>21.6</v>
      </c>
      <c r="I58" s="42">
        <f t="shared" si="4"/>
        <v>1888.7</v>
      </c>
      <c r="J58" s="40">
        <f t="shared" si="6"/>
        <v>24.4</v>
      </c>
      <c r="K58" s="41">
        <f t="shared" si="6"/>
        <v>151.6</v>
      </c>
      <c r="L58" s="41">
        <f t="shared" si="6"/>
        <v>1893.4</v>
      </c>
      <c r="M58" s="41">
        <f t="shared" si="6"/>
        <v>21215.3</v>
      </c>
      <c r="N58" s="43">
        <f t="shared" si="1"/>
        <v>23284.7</v>
      </c>
      <c r="O58" s="44">
        <f t="shared" si="2"/>
        <v>25173.4</v>
      </c>
      <c r="P58" s="45">
        <f>SUM(O56,P53,P54,P57)</f>
        <v>21629.39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97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64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98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>
        <v>0.71</v>
      </c>
      <c r="K66" s="77"/>
      <c r="L66" s="77">
        <v>1.85</v>
      </c>
      <c r="M66" s="77">
        <v>1.84</v>
      </c>
      <c r="N66" s="27">
        <f t="shared" si="8"/>
        <v>4.4000000000000004</v>
      </c>
      <c r="O66" s="28">
        <f t="shared" si="9"/>
        <v>4.4000000000000004</v>
      </c>
      <c r="P66" s="21" t="s">
        <v>25</v>
      </c>
      <c r="Q66" s="134" t="s">
        <v>101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>
        <v>9</v>
      </c>
      <c r="K67" s="71"/>
      <c r="L67" s="71">
        <v>23</v>
      </c>
      <c r="M67" s="71">
        <v>21</v>
      </c>
      <c r="N67" s="19">
        <f t="shared" si="8"/>
        <v>53</v>
      </c>
      <c r="O67" s="20">
        <f t="shared" si="9"/>
        <v>53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>
        <v>2.9</v>
      </c>
      <c r="K68" s="80"/>
      <c r="L68" s="80">
        <v>3.1</v>
      </c>
      <c r="M68" s="80">
        <v>2.5</v>
      </c>
      <c r="N68" s="30">
        <f t="shared" si="8"/>
        <v>8.5</v>
      </c>
      <c r="O68" s="31">
        <f t="shared" si="9"/>
        <v>8.5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24.8</v>
      </c>
      <c r="N69" s="27">
        <f t="shared" si="8"/>
        <v>24.8</v>
      </c>
      <c r="O69" s="28">
        <f t="shared" si="9"/>
        <v>24.8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571</v>
      </c>
      <c r="N70" s="19">
        <f t="shared" si="8"/>
        <v>571</v>
      </c>
      <c r="O70" s="20">
        <f t="shared" si="9"/>
        <v>571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52.4</v>
      </c>
      <c r="N71" s="30">
        <f t="shared" si="8"/>
        <v>52.4</v>
      </c>
      <c r="O71" s="31">
        <f t="shared" si="9"/>
        <v>52.4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>
        <v>0.59</v>
      </c>
      <c r="K72" s="77"/>
      <c r="L72" s="77">
        <v>1.26</v>
      </c>
      <c r="M72" s="77">
        <v>26.29</v>
      </c>
      <c r="N72" s="27">
        <f t="shared" si="8"/>
        <v>28.14</v>
      </c>
      <c r="O72" s="28">
        <f t="shared" si="9"/>
        <v>28.14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>
        <v>35</v>
      </c>
      <c r="K73" s="71"/>
      <c r="L73" s="71">
        <v>34</v>
      </c>
      <c r="M73" s="71">
        <v>775</v>
      </c>
      <c r="N73" s="19">
        <f t="shared" si="8"/>
        <v>844</v>
      </c>
      <c r="O73" s="20">
        <f t="shared" si="9"/>
        <v>844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>
        <v>1.6</v>
      </c>
      <c r="K74" s="80"/>
      <c r="L74" s="80">
        <v>2.2000000000000002</v>
      </c>
      <c r="M74" s="80">
        <v>52.2</v>
      </c>
      <c r="N74" s="30">
        <f t="shared" si="8"/>
        <v>56</v>
      </c>
      <c r="O74" s="31">
        <f t="shared" si="9"/>
        <v>56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>
        <v>0.25</v>
      </c>
      <c r="D75" s="77"/>
      <c r="E75" s="77"/>
      <c r="F75" s="77">
        <v>3.77</v>
      </c>
      <c r="G75" s="77"/>
      <c r="H75" s="77"/>
      <c r="I75" s="26">
        <f t="shared" si="7"/>
        <v>4.0199999999999996</v>
      </c>
      <c r="J75" s="78">
        <v>1.03</v>
      </c>
      <c r="K75" s="77">
        <v>1.24</v>
      </c>
      <c r="L75" s="77">
        <v>2.35</v>
      </c>
      <c r="M75" s="77">
        <v>39.07</v>
      </c>
      <c r="N75" s="27">
        <f t="shared" si="8"/>
        <v>43.69</v>
      </c>
      <c r="O75" s="28">
        <f t="shared" si="9"/>
        <v>47.709999999999994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>
        <v>48</v>
      </c>
      <c r="D76" s="71"/>
      <c r="E76" s="71"/>
      <c r="F76" s="71">
        <v>257</v>
      </c>
      <c r="G76" s="71"/>
      <c r="H76" s="71"/>
      <c r="I76" s="17">
        <f t="shared" si="7"/>
        <v>305</v>
      </c>
      <c r="J76" s="72">
        <v>63</v>
      </c>
      <c r="K76" s="71">
        <v>36</v>
      </c>
      <c r="L76" s="71">
        <v>104</v>
      </c>
      <c r="M76" s="71">
        <v>1601</v>
      </c>
      <c r="N76" s="19">
        <f t="shared" si="8"/>
        <v>1804</v>
      </c>
      <c r="O76" s="20">
        <f t="shared" si="9"/>
        <v>2109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>
        <v>3.3</v>
      </c>
      <c r="D77" s="80"/>
      <c r="E77" s="80"/>
      <c r="F77" s="80">
        <v>13.6</v>
      </c>
      <c r="G77" s="80"/>
      <c r="H77" s="80"/>
      <c r="I77" s="29">
        <f t="shared" si="7"/>
        <v>16.899999999999999</v>
      </c>
      <c r="J77" s="81">
        <v>2</v>
      </c>
      <c r="K77" s="80">
        <v>2.8</v>
      </c>
      <c r="L77" s="80">
        <v>5.5</v>
      </c>
      <c r="M77" s="80">
        <v>85.2</v>
      </c>
      <c r="N77" s="30">
        <f t="shared" si="8"/>
        <v>95.5</v>
      </c>
      <c r="O77" s="31">
        <f t="shared" si="9"/>
        <v>112.4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0.56999999999999995</v>
      </c>
      <c r="E78" s="77"/>
      <c r="F78" s="77">
        <v>1.78</v>
      </c>
      <c r="G78" s="77"/>
      <c r="H78" s="77"/>
      <c r="I78" s="26">
        <f t="shared" si="7"/>
        <v>2.35</v>
      </c>
      <c r="J78" s="78">
        <v>0.32</v>
      </c>
      <c r="K78" s="77"/>
      <c r="L78" s="77">
        <v>3.98</v>
      </c>
      <c r="M78" s="77">
        <v>141.41</v>
      </c>
      <c r="N78" s="27">
        <f t="shared" si="8"/>
        <v>145.71</v>
      </c>
      <c r="O78" s="28">
        <f t="shared" si="9"/>
        <v>148.06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70</v>
      </c>
      <c r="E79" s="71"/>
      <c r="F79" s="71">
        <v>228</v>
      </c>
      <c r="G79" s="71"/>
      <c r="H79" s="71"/>
      <c r="I79" s="17">
        <f t="shared" si="7"/>
        <v>298</v>
      </c>
      <c r="J79" s="72">
        <v>23</v>
      </c>
      <c r="K79" s="71"/>
      <c r="L79" s="71">
        <v>187</v>
      </c>
      <c r="M79" s="71">
        <v>6774</v>
      </c>
      <c r="N79" s="19">
        <f t="shared" si="8"/>
        <v>6984</v>
      </c>
      <c r="O79" s="20">
        <f t="shared" si="9"/>
        <v>7282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3.1</v>
      </c>
      <c r="E80" s="80"/>
      <c r="F80" s="80">
        <v>8.8000000000000007</v>
      </c>
      <c r="G80" s="80"/>
      <c r="H80" s="80"/>
      <c r="I80" s="29">
        <f t="shared" si="7"/>
        <v>11.9</v>
      </c>
      <c r="J80" s="81">
        <v>0.5</v>
      </c>
      <c r="K80" s="80"/>
      <c r="L80" s="80">
        <v>7.3</v>
      </c>
      <c r="M80" s="80">
        <v>272.3</v>
      </c>
      <c r="N80" s="30">
        <f t="shared" si="8"/>
        <v>280.10000000000002</v>
      </c>
      <c r="O80" s="31">
        <f t="shared" si="9"/>
        <v>292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0.57999999999999996</v>
      </c>
      <c r="G81" s="77"/>
      <c r="H81" s="77">
        <v>0.82</v>
      </c>
      <c r="I81" s="26">
        <f t="shared" si="7"/>
        <v>1.4</v>
      </c>
      <c r="J81" s="78">
        <v>9.02</v>
      </c>
      <c r="K81" s="77">
        <v>6.16</v>
      </c>
      <c r="L81" s="77">
        <v>29.37</v>
      </c>
      <c r="M81" s="77">
        <v>330.36</v>
      </c>
      <c r="N81" s="27">
        <f t="shared" si="8"/>
        <v>374.91</v>
      </c>
      <c r="O81" s="28">
        <f t="shared" si="9"/>
        <v>376.31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97</v>
      </c>
      <c r="G82" s="71"/>
      <c r="H82" s="71">
        <v>52</v>
      </c>
      <c r="I82" s="17">
        <f t="shared" si="7"/>
        <v>149</v>
      </c>
      <c r="J82" s="72">
        <v>682</v>
      </c>
      <c r="K82" s="71">
        <v>203</v>
      </c>
      <c r="L82" s="71">
        <v>1755</v>
      </c>
      <c r="M82" s="71">
        <v>19070</v>
      </c>
      <c r="N82" s="19">
        <f t="shared" si="8"/>
        <v>21710</v>
      </c>
      <c r="O82" s="20">
        <f t="shared" si="9"/>
        <v>21859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2.2999999999999998</v>
      </c>
      <c r="G83" s="80"/>
      <c r="H83" s="80">
        <v>2.2999999999999998</v>
      </c>
      <c r="I83" s="29">
        <f t="shared" si="7"/>
        <v>4.5999999999999996</v>
      </c>
      <c r="J83" s="81">
        <v>10.199999999999999</v>
      </c>
      <c r="K83" s="80">
        <v>11.7</v>
      </c>
      <c r="L83" s="80">
        <v>54.6</v>
      </c>
      <c r="M83" s="80">
        <v>590.9</v>
      </c>
      <c r="N83" s="30">
        <f t="shared" si="8"/>
        <v>667.4</v>
      </c>
      <c r="O83" s="31">
        <f t="shared" si="9"/>
        <v>672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0.14000000000000001</v>
      </c>
      <c r="E84" s="77"/>
      <c r="F84" s="77">
        <v>1.25</v>
      </c>
      <c r="G84" s="77"/>
      <c r="H84" s="77"/>
      <c r="I84" s="26">
        <f t="shared" si="7"/>
        <v>1.3900000000000001</v>
      </c>
      <c r="J84" s="78">
        <v>5.01</v>
      </c>
      <c r="K84" s="77"/>
      <c r="L84" s="77">
        <v>64.05</v>
      </c>
      <c r="M84" s="77">
        <v>350.08</v>
      </c>
      <c r="N84" s="27">
        <f t="shared" si="8"/>
        <v>419.14</v>
      </c>
      <c r="O84" s="28">
        <f t="shared" si="9"/>
        <v>420.53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21</v>
      </c>
      <c r="E85" s="71"/>
      <c r="F85" s="71">
        <v>211</v>
      </c>
      <c r="G85" s="71"/>
      <c r="H85" s="71"/>
      <c r="I85" s="17">
        <f t="shared" si="7"/>
        <v>232</v>
      </c>
      <c r="J85" s="72">
        <v>404</v>
      </c>
      <c r="K85" s="71"/>
      <c r="L85" s="71">
        <v>4457</v>
      </c>
      <c r="M85" s="71">
        <v>23110</v>
      </c>
      <c r="N85" s="19">
        <f t="shared" si="8"/>
        <v>27971</v>
      </c>
      <c r="O85" s="20">
        <f t="shared" si="9"/>
        <v>28203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0.6</v>
      </c>
      <c r="E86" s="80"/>
      <c r="F86" s="80">
        <v>4</v>
      </c>
      <c r="G86" s="80"/>
      <c r="H86" s="80"/>
      <c r="I86" s="29">
        <f t="shared" si="7"/>
        <v>4.5999999999999996</v>
      </c>
      <c r="J86" s="81">
        <v>3.2</v>
      </c>
      <c r="K86" s="80"/>
      <c r="L86" s="80">
        <v>136.4</v>
      </c>
      <c r="M86" s="80">
        <v>700.7</v>
      </c>
      <c r="N86" s="30">
        <f t="shared" si="8"/>
        <v>840.30000000000007</v>
      </c>
      <c r="O86" s="31">
        <f t="shared" si="9"/>
        <v>844.90000000000009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1.59</v>
      </c>
      <c r="G87" s="77"/>
      <c r="H87" s="77"/>
      <c r="I87" s="26">
        <f t="shared" si="7"/>
        <v>1.59</v>
      </c>
      <c r="J87" s="78">
        <v>8.27</v>
      </c>
      <c r="K87" s="77">
        <v>10.6</v>
      </c>
      <c r="L87" s="77">
        <v>18.440000000000001</v>
      </c>
      <c r="M87" s="77">
        <v>265.38</v>
      </c>
      <c r="N87" s="27">
        <f t="shared" si="8"/>
        <v>302.69</v>
      </c>
      <c r="O87" s="28">
        <f t="shared" si="9"/>
        <v>304.27999999999997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305</v>
      </c>
      <c r="G88" s="71"/>
      <c r="H88" s="71"/>
      <c r="I88" s="17">
        <f t="shared" si="7"/>
        <v>305</v>
      </c>
      <c r="J88" s="72">
        <v>714</v>
      </c>
      <c r="K88" s="71">
        <v>796</v>
      </c>
      <c r="L88" s="71">
        <v>1491</v>
      </c>
      <c r="M88" s="71">
        <v>20679</v>
      </c>
      <c r="N88" s="19">
        <f t="shared" si="8"/>
        <v>23680</v>
      </c>
      <c r="O88" s="20">
        <f t="shared" si="9"/>
        <v>23985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4.5</v>
      </c>
      <c r="G89" s="80"/>
      <c r="H89" s="80"/>
      <c r="I89" s="29">
        <f t="shared" si="7"/>
        <v>4.5</v>
      </c>
      <c r="J89" s="81">
        <v>3.5</v>
      </c>
      <c r="K89" s="80">
        <v>27.9</v>
      </c>
      <c r="L89" s="80">
        <v>41.9</v>
      </c>
      <c r="M89" s="80">
        <v>572.20000000000005</v>
      </c>
      <c r="N89" s="30">
        <f t="shared" si="8"/>
        <v>645.5</v>
      </c>
      <c r="O89" s="31">
        <f t="shared" si="9"/>
        <v>650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0.38</v>
      </c>
      <c r="D90" s="77"/>
      <c r="E90" s="77"/>
      <c r="F90" s="77">
        <v>11.76</v>
      </c>
      <c r="G90" s="77"/>
      <c r="H90" s="77"/>
      <c r="I90" s="26">
        <f t="shared" si="7"/>
        <v>12.14</v>
      </c>
      <c r="J90" s="78">
        <v>3.34</v>
      </c>
      <c r="K90" s="77">
        <v>4.51</v>
      </c>
      <c r="L90" s="77">
        <v>14.33</v>
      </c>
      <c r="M90" s="77">
        <v>337.57</v>
      </c>
      <c r="N90" s="27">
        <f t="shared" si="8"/>
        <v>359.75</v>
      </c>
      <c r="O90" s="28">
        <f t="shared" si="9"/>
        <v>371.89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127</v>
      </c>
      <c r="D91" s="71"/>
      <c r="E91" s="71"/>
      <c r="F91" s="71">
        <v>2184</v>
      </c>
      <c r="G91" s="71"/>
      <c r="H91" s="71"/>
      <c r="I91" s="17">
        <f t="shared" si="7"/>
        <v>2311</v>
      </c>
      <c r="J91" s="72">
        <v>298</v>
      </c>
      <c r="K91" s="71">
        <v>387</v>
      </c>
      <c r="L91" s="71">
        <v>1303</v>
      </c>
      <c r="M91" s="71">
        <v>28960</v>
      </c>
      <c r="N91" s="19">
        <f t="shared" si="8"/>
        <v>30948</v>
      </c>
      <c r="O91" s="20">
        <f t="shared" si="9"/>
        <v>33259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2.5</v>
      </c>
      <c r="D92" s="80"/>
      <c r="E92" s="80"/>
      <c r="F92" s="80">
        <v>28.8</v>
      </c>
      <c r="G92" s="80"/>
      <c r="H92" s="80"/>
      <c r="I92" s="29">
        <f t="shared" si="7"/>
        <v>31.3</v>
      </c>
      <c r="J92" s="81">
        <v>0.5</v>
      </c>
      <c r="K92" s="80">
        <v>10.8</v>
      </c>
      <c r="L92" s="80">
        <v>33.4</v>
      </c>
      <c r="M92" s="80">
        <v>736.6</v>
      </c>
      <c r="N92" s="30">
        <f t="shared" si="8"/>
        <v>781.30000000000007</v>
      </c>
      <c r="O92" s="31">
        <f t="shared" si="9"/>
        <v>812.6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0.28999999999999998</v>
      </c>
      <c r="D93" s="77"/>
      <c r="E93" s="77"/>
      <c r="F93" s="77">
        <v>16.88</v>
      </c>
      <c r="G93" s="77"/>
      <c r="H93" s="77"/>
      <c r="I93" s="26">
        <f t="shared" si="7"/>
        <v>17.169999999999998</v>
      </c>
      <c r="J93" s="78">
        <v>5.88</v>
      </c>
      <c r="K93" s="77">
        <v>2.0099999999999998</v>
      </c>
      <c r="L93" s="77">
        <v>31.46</v>
      </c>
      <c r="M93" s="77">
        <v>581.11</v>
      </c>
      <c r="N93" s="27">
        <f t="shared" si="8"/>
        <v>620.46</v>
      </c>
      <c r="O93" s="28">
        <f t="shared" si="9"/>
        <v>637.63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104</v>
      </c>
      <c r="D94" s="71"/>
      <c r="E94" s="71"/>
      <c r="F94" s="71">
        <v>3376</v>
      </c>
      <c r="G94" s="71"/>
      <c r="H94" s="71"/>
      <c r="I94" s="17">
        <f t="shared" si="7"/>
        <v>3480</v>
      </c>
      <c r="J94" s="72">
        <v>526</v>
      </c>
      <c r="K94" s="71">
        <v>195</v>
      </c>
      <c r="L94" s="71">
        <v>3245</v>
      </c>
      <c r="M94" s="71">
        <v>58289</v>
      </c>
      <c r="N94" s="19">
        <f t="shared" si="8"/>
        <v>62255</v>
      </c>
      <c r="O94" s="20">
        <f t="shared" si="9"/>
        <v>65735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1.6</v>
      </c>
      <c r="D95" s="80"/>
      <c r="E95" s="80"/>
      <c r="F95" s="80">
        <v>37.6</v>
      </c>
      <c r="G95" s="80"/>
      <c r="H95" s="80"/>
      <c r="I95" s="29">
        <f t="shared" si="7"/>
        <v>39.200000000000003</v>
      </c>
      <c r="J95" s="81">
        <v>0</v>
      </c>
      <c r="K95" s="80">
        <v>4.7</v>
      </c>
      <c r="L95" s="80">
        <v>65.099999999999994</v>
      </c>
      <c r="M95" s="80">
        <v>1157.4000000000001</v>
      </c>
      <c r="N95" s="30">
        <f t="shared" si="8"/>
        <v>1227.2</v>
      </c>
      <c r="O95" s="31">
        <f t="shared" si="9"/>
        <v>1266.4000000000001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0.34</v>
      </c>
      <c r="D96" s="77"/>
      <c r="E96" s="77"/>
      <c r="F96" s="77">
        <v>41.04</v>
      </c>
      <c r="G96" s="77">
        <v>2.42</v>
      </c>
      <c r="H96" s="77"/>
      <c r="I96" s="26">
        <f t="shared" si="7"/>
        <v>43.800000000000004</v>
      </c>
      <c r="J96" s="78">
        <v>24.14</v>
      </c>
      <c r="K96" s="77">
        <v>6.7</v>
      </c>
      <c r="L96" s="77">
        <v>50.34</v>
      </c>
      <c r="M96" s="77">
        <v>933.98</v>
      </c>
      <c r="N96" s="27">
        <f t="shared" si="8"/>
        <v>1015.1600000000001</v>
      </c>
      <c r="O96" s="28">
        <f t="shared" si="9"/>
        <v>1058.96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167</v>
      </c>
      <c r="D97" s="71"/>
      <c r="E97" s="71"/>
      <c r="F97" s="71">
        <v>9126</v>
      </c>
      <c r="G97" s="71">
        <v>693</v>
      </c>
      <c r="H97" s="71"/>
      <c r="I97" s="17">
        <f t="shared" si="7"/>
        <v>9986</v>
      </c>
      <c r="J97" s="72">
        <v>2145</v>
      </c>
      <c r="K97" s="71">
        <v>484</v>
      </c>
      <c r="L97" s="71">
        <v>5514</v>
      </c>
      <c r="M97" s="71">
        <v>98126</v>
      </c>
      <c r="N97" s="19">
        <f t="shared" si="8"/>
        <v>106269</v>
      </c>
      <c r="O97" s="20">
        <f t="shared" si="9"/>
        <v>116255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1.8</v>
      </c>
      <c r="D98" s="80"/>
      <c r="E98" s="80"/>
      <c r="F98" s="80">
        <v>83.8</v>
      </c>
      <c r="G98" s="80">
        <v>9</v>
      </c>
      <c r="H98" s="80"/>
      <c r="I98" s="29">
        <f t="shared" si="7"/>
        <v>94.6</v>
      </c>
      <c r="J98" s="81">
        <v>0</v>
      </c>
      <c r="K98" s="80">
        <v>11.6</v>
      </c>
      <c r="L98" s="80">
        <v>100.9</v>
      </c>
      <c r="M98" s="80">
        <v>1844.9</v>
      </c>
      <c r="N98" s="30">
        <f t="shared" si="8"/>
        <v>1957.4</v>
      </c>
      <c r="O98" s="31">
        <f t="shared" si="9"/>
        <v>2052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0.14000000000000001</v>
      </c>
      <c r="D99" s="77"/>
      <c r="E99" s="77"/>
      <c r="F99" s="77">
        <v>74.64</v>
      </c>
      <c r="G99" s="77">
        <v>0.32</v>
      </c>
      <c r="H99" s="77">
        <v>0.31</v>
      </c>
      <c r="I99" s="26">
        <f t="shared" si="7"/>
        <v>75.41</v>
      </c>
      <c r="J99" s="78">
        <v>105.23</v>
      </c>
      <c r="K99" s="77">
        <v>7.97</v>
      </c>
      <c r="L99" s="77">
        <v>191.7</v>
      </c>
      <c r="M99" s="77">
        <v>2324.64</v>
      </c>
      <c r="N99" s="27">
        <f t="shared" si="8"/>
        <v>2629.54</v>
      </c>
      <c r="O99" s="28">
        <f t="shared" si="9"/>
        <v>2704.95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53</v>
      </c>
      <c r="D100" s="71"/>
      <c r="E100" s="71"/>
      <c r="F100" s="71">
        <v>15817</v>
      </c>
      <c r="G100" s="71">
        <v>89</v>
      </c>
      <c r="H100" s="71">
        <v>54</v>
      </c>
      <c r="I100" s="17">
        <f t="shared" si="7"/>
        <v>16013</v>
      </c>
      <c r="J100" s="72">
        <v>9236</v>
      </c>
      <c r="K100" s="71">
        <v>877</v>
      </c>
      <c r="L100" s="71">
        <v>21961</v>
      </c>
      <c r="M100" s="71">
        <v>257920</v>
      </c>
      <c r="N100" s="19">
        <f t="shared" si="8"/>
        <v>289994</v>
      </c>
      <c r="O100" s="20">
        <f t="shared" si="9"/>
        <v>306007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0.7</v>
      </c>
      <c r="D101" s="80"/>
      <c r="E101" s="80"/>
      <c r="F101" s="80">
        <v>143.19999999999999</v>
      </c>
      <c r="G101" s="80">
        <v>1.2</v>
      </c>
      <c r="H101" s="80">
        <v>1</v>
      </c>
      <c r="I101" s="29">
        <f t="shared" si="7"/>
        <v>146.09999999999997</v>
      </c>
      <c r="J101" s="81">
        <v>0</v>
      </c>
      <c r="K101" s="80">
        <v>19.3</v>
      </c>
      <c r="L101" s="80">
        <v>353</v>
      </c>
      <c r="M101" s="80">
        <v>4212.3</v>
      </c>
      <c r="N101" s="30">
        <f t="shared" si="8"/>
        <v>4584.6000000000004</v>
      </c>
      <c r="O101" s="31">
        <f t="shared" si="9"/>
        <v>4730.7000000000007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0.18</v>
      </c>
      <c r="D102" s="77"/>
      <c r="E102" s="77"/>
      <c r="F102" s="77">
        <v>161.63999999999999</v>
      </c>
      <c r="G102" s="77">
        <v>0.38</v>
      </c>
      <c r="H102" s="77">
        <v>0.87</v>
      </c>
      <c r="I102" s="26">
        <f t="shared" si="7"/>
        <v>163.07</v>
      </c>
      <c r="J102" s="78">
        <v>158.53</v>
      </c>
      <c r="K102" s="77">
        <v>2.89</v>
      </c>
      <c r="L102" s="77">
        <v>345.22</v>
      </c>
      <c r="M102" s="77">
        <v>3741.97</v>
      </c>
      <c r="N102" s="27">
        <f t="shared" si="8"/>
        <v>4248.6099999999997</v>
      </c>
      <c r="O102" s="28">
        <f t="shared" si="9"/>
        <v>4411.6799999999994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96</v>
      </c>
      <c r="D103" s="71"/>
      <c r="E103" s="71"/>
      <c r="F103" s="71">
        <v>37858</v>
      </c>
      <c r="G103" s="71">
        <v>118</v>
      </c>
      <c r="H103" s="71">
        <v>161</v>
      </c>
      <c r="I103" s="17">
        <f t="shared" si="7"/>
        <v>38233</v>
      </c>
      <c r="J103" s="72">
        <v>13817</v>
      </c>
      <c r="K103" s="71">
        <v>107</v>
      </c>
      <c r="L103" s="71">
        <v>41479</v>
      </c>
      <c r="M103" s="71">
        <v>438674</v>
      </c>
      <c r="N103" s="19">
        <f t="shared" si="8"/>
        <v>494077</v>
      </c>
      <c r="O103" s="20">
        <f t="shared" si="9"/>
        <v>532310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0.8</v>
      </c>
      <c r="D104" s="80"/>
      <c r="E104" s="80"/>
      <c r="F104" s="80">
        <v>300.3</v>
      </c>
      <c r="G104" s="80">
        <v>1.3</v>
      </c>
      <c r="H104" s="80">
        <v>2.6</v>
      </c>
      <c r="I104" s="29">
        <f t="shared" si="7"/>
        <v>305.00000000000006</v>
      </c>
      <c r="J104" s="81">
        <v>0</v>
      </c>
      <c r="K104" s="80">
        <v>2.1</v>
      </c>
      <c r="L104" s="80">
        <v>451.5</v>
      </c>
      <c r="M104" s="80">
        <v>4939.2</v>
      </c>
      <c r="N104" s="30">
        <f t="shared" si="8"/>
        <v>5392.8</v>
      </c>
      <c r="O104" s="31">
        <f t="shared" si="9"/>
        <v>5697.8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209.25</v>
      </c>
      <c r="G105" s="77"/>
      <c r="H105" s="77">
        <v>0.37</v>
      </c>
      <c r="I105" s="26">
        <f t="shared" si="7"/>
        <v>209.62</v>
      </c>
      <c r="J105" s="78">
        <v>111.74</v>
      </c>
      <c r="K105" s="77"/>
      <c r="L105" s="77">
        <v>335.1</v>
      </c>
      <c r="M105" s="77">
        <v>3409.08</v>
      </c>
      <c r="N105" s="27">
        <f t="shared" si="8"/>
        <v>3855.92</v>
      </c>
      <c r="O105" s="28">
        <f t="shared" si="9"/>
        <v>4065.54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51456</v>
      </c>
      <c r="G106" s="71"/>
      <c r="H106" s="71">
        <v>75</v>
      </c>
      <c r="I106" s="17">
        <f t="shared" si="7"/>
        <v>51531</v>
      </c>
      <c r="J106" s="72">
        <v>9651</v>
      </c>
      <c r="K106" s="71"/>
      <c r="L106" s="71">
        <v>41633</v>
      </c>
      <c r="M106" s="71">
        <v>410282</v>
      </c>
      <c r="N106" s="19">
        <f t="shared" si="8"/>
        <v>461566</v>
      </c>
      <c r="O106" s="20">
        <f t="shared" si="9"/>
        <v>513097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313.89999999999998</v>
      </c>
      <c r="G107" s="80"/>
      <c r="H107" s="80">
        <v>1.2</v>
      </c>
      <c r="I107" s="29">
        <f t="shared" si="7"/>
        <v>315.09999999999997</v>
      </c>
      <c r="J107" s="81">
        <v>0</v>
      </c>
      <c r="K107" s="80"/>
      <c r="L107" s="80">
        <v>380.7</v>
      </c>
      <c r="M107" s="80">
        <v>3822.4</v>
      </c>
      <c r="N107" s="30">
        <f t="shared" si="8"/>
        <v>4203.1000000000004</v>
      </c>
      <c r="O107" s="31">
        <f t="shared" si="9"/>
        <v>4518.2000000000007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0.13</v>
      </c>
      <c r="F108" s="77">
        <v>240.77</v>
      </c>
      <c r="G108" s="77"/>
      <c r="H108" s="77">
        <v>0.26</v>
      </c>
      <c r="I108" s="26">
        <f t="shared" si="7"/>
        <v>241.16</v>
      </c>
      <c r="J108" s="78">
        <v>65.12</v>
      </c>
      <c r="K108" s="77">
        <v>0.11</v>
      </c>
      <c r="L108" s="77">
        <v>256.55</v>
      </c>
      <c r="M108" s="77">
        <v>2151.39</v>
      </c>
      <c r="N108" s="27">
        <f t="shared" si="8"/>
        <v>2473.17</v>
      </c>
      <c r="O108" s="28">
        <f t="shared" si="9"/>
        <v>2714.33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35</v>
      </c>
      <c r="F109" s="71">
        <v>59245</v>
      </c>
      <c r="G109" s="71"/>
      <c r="H109" s="71">
        <v>45</v>
      </c>
      <c r="I109" s="17">
        <f t="shared" si="7"/>
        <v>59325</v>
      </c>
      <c r="J109" s="72">
        <v>5544</v>
      </c>
      <c r="K109" s="71">
        <v>15</v>
      </c>
      <c r="L109" s="71">
        <v>32913</v>
      </c>
      <c r="M109" s="71">
        <v>271418</v>
      </c>
      <c r="N109" s="19">
        <f t="shared" si="8"/>
        <v>309890</v>
      </c>
      <c r="O109" s="20">
        <f t="shared" si="9"/>
        <v>369215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0.3</v>
      </c>
      <c r="F110" s="80">
        <v>308.3</v>
      </c>
      <c r="G110" s="80"/>
      <c r="H110" s="80">
        <v>0.5</v>
      </c>
      <c r="I110" s="29">
        <f t="shared" si="7"/>
        <v>309.10000000000002</v>
      </c>
      <c r="J110" s="81">
        <v>0</v>
      </c>
      <c r="K110" s="80">
        <v>0.2</v>
      </c>
      <c r="L110" s="80">
        <v>257.8</v>
      </c>
      <c r="M110" s="80">
        <v>2174.1</v>
      </c>
      <c r="N110" s="30">
        <f t="shared" si="8"/>
        <v>2432.1</v>
      </c>
      <c r="O110" s="31">
        <f t="shared" si="9"/>
        <v>2741.2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177.57</v>
      </c>
      <c r="G111" s="77"/>
      <c r="H111" s="77">
        <v>2.15</v>
      </c>
      <c r="I111" s="26">
        <f t="shared" si="7"/>
        <v>179.72</v>
      </c>
      <c r="J111" s="78">
        <v>20.39</v>
      </c>
      <c r="K111" s="77"/>
      <c r="L111" s="77">
        <v>80.48</v>
      </c>
      <c r="M111" s="77">
        <v>1238.27</v>
      </c>
      <c r="N111" s="27">
        <f t="shared" si="8"/>
        <v>1339.1399999999999</v>
      </c>
      <c r="O111" s="28">
        <f t="shared" si="9"/>
        <v>1518.86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44645</v>
      </c>
      <c r="G112" s="71"/>
      <c r="H112" s="71">
        <v>494</v>
      </c>
      <c r="I112" s="17">
        <f t="shared" si="7"/>
        <v>45139</v>
      </c>
      <c r="J112" s="72">
        <v>1715</v>
      </c>
      <c r="K112" s="71"/>
      <c r="L112" s="71">
        <v>10271</v>
      </c>
      <c r="M112" s="71">
        <v>154147</v>
      </c>
      <c r="N112" s="19">
        <f t="shared" si="8"/>
        <v>166133</v>
      </c>
      <c r="O112" s="20">
        <f t="shared" si="9"/>
        <v>211272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187.1</v>
      </c>
      <c r="G113" s="80"/>
      <c r="H113" s="80">
        <v>5.9</v>
      </c>
      <c r="I113" s="29">
        <f t="shared" si="7"/>
        <v>193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193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124.78</v>
      </c>
      <c r="G114" s="77"/>
      <c r="H114" s="77">
        <v>0.05</v>
      </c>
      <c r="I114" s="26">
        <f t="shared" si="7"/>
        <v>124.83</v>
      </c>
      <c r="J114" s="78">
        <v>5.17</v>
      </c>
      <c r="K114" s="77">
        <v>52.12</v>
      </c>
      <c r="L114" s="77">
        <v>31.07</v>
      </c>
      <c r="M114" s="77">
        <v>548.74</v>
      </c>
      <c r="N114" s="27">
        <f t="shared" si="8"/>
        <v>637.1</v>
      </c>
      <c r="O114" s="28">
        <f t="shared" si="9"/>
        <v>761.93000000000006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30870</v>
      </c>
      <c r="G115" s="71"/>
      <c r="H115" s="71">
        <v>11</v>
      </c>
      <c r="I115" s="17">
        <f t="shared" si="7"/>
        <v>30881</v>
      </c>
      <c r="J115" s="72">
        <v>446</v>
      </c>
      <c r="K115" s="71">
        <v>4086</v>
      </c>
      <c r="L115" s="71">
        <v>4017</v>
      </c>
      <c r="M115" s="71">
        <v>68261</v>
      </c>
      <c r="N115" s="19">
        <f t="shared" si="8"/>
        <v>76810</v>
      </c>
      <c r="O115" s="20">
        <f t="shared" si="9"/>
        <v>107691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121</v>
      </c>
      <c r="G116" s="89"/>
      <c r="H116" s="89">
        <v>0.1</v>
      </c>
      <c r="I116" s="47">
        <f t="shared" si="7"/>
        <v>121.1</v>
      </c>
      <c r="J116" s="90">
        <v>0</v>
      </c>
      <c r="K116" s="89">
        <v>57.2</v>
      </c>
      <c r="L116" s="89">
        <v>0</v>
      </c>
      <c r="M116" s="89">
        <v>0</v>
      </c>
      <c r="N116" s="49">
        <f t="shared" si="8"/>
        <v>57.2</v>
      </c>
      <c r="O116" s="44">
        <f t="shared" si="9"/>
        <v>178.3</v>
      </c>
      <c r="P116" s="45">
        <f>SUM(O136,P111,P112,P115)</f>
        <v>21629.389999999996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86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175.97</v>
      </c>
      <c r="G121" s="68"/>
      <c r="H121" s="68">
        <v>0.81</v>
      </c>
      <c r="I121" s="11">
        <f t="shared" si="7"/>
        <v>176.78</v>
      </c>
      <c r="J121" s="69">
        <v>2.2999999999999998</v>
      </c>
      <c r="K121" s="68"/>
      <c r="L121" s="68">
        <v>13.03</v>
      </c>
      <c r="M121" s="68">
        <v>362.8</v>
      </c>
      <c r="N121" s="13">
        <f t="shared" si="8"/>
        <v>378.13</v>
      </c>
      <c r="O121" s="14">
        <f t="shared" si="9"/>
        <v>554.91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44076</v>
      </c>
      <c r="G122" s="71"/>
      <c r="H122" s="71">
        <v>203</v>
      </c>
      <c r="I122" s="17">
        <f t="shared" si="7"/>
        <v>44279</v>
      </c>
      <c r="J122" s="72">
        <v>189</v>
      </c>
      <c r="K122" s="71"/>
      <c r="L122" s="71">
        <v>1650</v>
      </c>
      <c r="M122" s="71">
        <v>45217</v>
      </c>
      <c r="N122" s="19">
        <f t="shared" si="8"/>
        <v>47056</v>
      </c>
      <c r="O122" s="20">
        <f t="shared" si="9"/>
        <v>91335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124.9</v>
      </c>
      <c r="G123" s="80"/>
      <c r="H123" s="80">
        <v>1.7</v>
      </c>
      <c r="I123" s="29">
        <f t="shared" si="7"/>
        <v>126.60000000000001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126.60000000000001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122.88</v>
      </c>
      <c r="G124" s="77"/>
      <c r="H124" s="77">
        <v>0.51</v>
      </c>
      <c r="I124" s="26">
        <f t="shared" si="7"/>
        <v>123.39</v>
      </c>
      <c r="J124" s="78">
        <v>0.59</v>
      </c>
      <c r="K124" s="77"/>
      <c r="L124" s="77">
        <v>5.2</v>
      </c>
      <c r="M124" s="77">
        <v>223.17</v>
      </c>
      <c r="N124" s="27">
        <f t="shared" si="8"/>
        <v>228.95999999999998</v>
      </c>
      <c r="O124" s="28">
        <f t="shared" si="9"/>
        <v>352.34999999999997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30464</v>
      </c>
      <c r="G125" s="71"/>
      <c r="H125" s="71">
        <v>129</v>
      </c>
      <c r="I125" s="17">
        <f t="shared" si="7"/>
        <v>30593</v>
      </c>
      <c r="J125" s="72">
        <v>50</v>
      </c>
      <c r="K125" s="71"/>
      <c r="L125" s="71">
        <v>661</v>
      </c>
      <c r="M125" s="71">
        <v>26782</v>
      </c>
      <c r="N125" s="19">
        <f t="shared" si="8"/>
        <v>27493</v>
      </c>
      <c r="O125" s="20">
        <f t="shared" si="9"/>
        <v>58086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87</v>
      </c>
      <c r="G126" s="80"/>
      <c r="H126" s="80">
        <v>1.2</v>
      </c>
      <c r="I126" s="29">
        <f t="shared" si="7"/>
        <v>88.2</v>
      </c>
      <c r="J126" s="81">
        <v>0</v>
      </c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88.2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391.19</v>
      </c>
      <c r="G127" s="77"/>
      <c r="H127" s="77">
        <v>4</v>
      </c>
      <c r="I127" s="26">
        <f t="shared" si="7"/>
        <v>395.19</v>
      </c>
      <c r="J127" s="78">
        <v>1.43</v>
      </c>
      <c r="K127" s="77">
        <v>410.1</v>
      </c>
      <c r="L127" s="77">
        <v>5.43</v>
      </c>
      <c r="M127" s="77">
        <v>309.98</v>
      </c>
      <c r="N127" s="27">
        <f t="shared" si="8"/>
        <v>726.94</v>
      </c>
      <c r="O127" s="28">
        <f t="shared" si="9"/>
        <v>1122.1300000000001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99812</v>
      </c>
      <c r="G128" s="71"/>
      <c r="H128" s="71">
        <v>1087</v>
      </c>
      <c r="I128" s="17">
        <f t="shared" si="7"/>
        <v>100899</v>
      </c>
      <c r="J128" s="72">
        <v>122</v>
      </c>
      <c r="K128" s="71">
        <v>60247</v>
      </c>
      <c r="L128" s="71">
        <v>679</v>
      </c>
      <c r="M128" s="71">
        <v>34719</v>
      </c>
      <c r="N128" s="19">
        <f t="shared" si="8"/>
        <v>95767</v>
      </c>
      <c r="O128" s="20">
        <f t="shared" si="9"/>
        <v>196666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71.8</v>
      </c>
      <c r="G129" s="80"/>
      <c r="H129" s="80">
        <v>5.0999999999999996</v>
      </c>
      <c r="I129" s="29">
        <f t="shared" si="7"/>
        <v>76.899999999999991</v>
      </c>
      <c r="J129" s="81">
        <v>0</v>
      </c>
      <c r="K129" s="80">
        <v>3.3</v>
      </c>
      <c r="L129" s="80">
        <v>0</v>
      </c>
      <c r="M129" s="80">
        <v>0</v>
      </c>
      <c r="N129" s="30">
        <f t="shared" si="8"/>
        <v>3.3</v>
      </c>
      <c r="O129" s="31">
        <f t="shared" si="9"/>
        <v>80.199999999999989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1.33</v>
      </c>
      <c r="D130" s="68">
        <v>0.14000000000000001</v>
      </c>
      <c r="E130" s="68">
        <v>0.13</v>
      </c>
      <c r="F130" s="68">
        <v>1753.85</v>
      </c>
      <c r="G130" s="68">
        <v>3.12</v>
      </c>
      <c r="H130" s="68">
        <v>9.33</v>
      </c>
      <c r="I130" s="11">
        <f t="shared" si="7"/>
        <v>1767.8999999999996</v>
      </c>
      <c r="J130" s="69">
        <v>528.1</v>
      </c>
      <c r="K130" s="68">
        <v>484.91</v>
      </c>
      <c r="L130" s="68">
        <v>1479.36</v>
      </c>
      <c r="M130" s="68">
        <v>17340.45</v>
      </c>
      <c r="N130" s="13">
        <f>SUM(J130:M130)</f>
        <v>19832.82</v>
      </c>
      <c r="O130" s="14">
        <f t="shared" si="9"/>
        <v>21600.720000000001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547</v>
      </c>
      <c r="D131" s="71">
        <v>21</v>
      </c>
      <c r="E131" s="71">
        <v>35</v>
      </c>
      <c r="F131" s="71">
        <v>429793</v>
      </c>
      <c r="G131" s="71">
        <v>900</v>
      </c>
      <c r="H131" s="71">
        <v>2259</v>
      </c>
      <c r="I131" s="17">
        <f t="shared" si="7"/>
        <v>433555</v>
      </c>
      <c r="J131" s="72">
        <v>45660</v>
      </c>
      <c r="K131" s="71">
        <v>66276</v>
      </c>
      <c r="L131" s="71">
        <v>173354</v>
      </c>
      <c r="M131" s="71">
        <v>1965380</v>
      </c>
      <c r="N131" s="19">
        <f t="shared" si="8"/>
        <v>2250670</v>
      </c>
      <c r="O131" s="20">
        <f t="shared" si="9"/>
        <v>2684225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7.4</v>
      </c>
      <c r="D132" s="80">
        <v>0.6</v>
      </c>
      <c r="E132" s="80">
        <v>0.3</v>
      </c>
      <c r="F132" s="80">
        <v>1828.9</v>
      </c>
      <c r="G132" s="80">
        <v>11.5</v>
      </c>
      <c r="H132" s="80">
        <v>19.3</v>
      </c>
      <c r="I132" s="29">
        <f t="shared" ref="I132:I138" si="10">SUM(C132:H132)</f>
        <v>1868</v>
      </c>
      <c r="J132" s="81">
        <v>21.5</v>
      </c>
      <c r="K132" s="80">
        <v>105.8</v>
      </c>
      <c r="L132" s="80">
        <v>1890.3</v>
      </c>
      <c r="M132" s="80">
        <v>21213.4</v>
      </c>
      <c r="N132" s="30">
        <f t="shared" ref="N132:N138" si="11">SUM(J132:M132)</f>
        <v>23231</v>
      </c>
      <c r="O132" s="31">
        <f t="shared" ref="O132:O138" si="12">SUM(N132,I132)</f>
        <v>25099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1.33</v>
      </c>
      <c r="D133" s="77"/>
      <c r="E133" s="77">
        <v>0.13</v>
      </c>
      <c r="F133" s="77">
        <v>1749.99</v>
      </c>
      <c r="G133" s="77">
        <v>3.12</v>
      </c>
      <c r="H133" s="77">
        <v>9.33</v>
      </c>
      <c r="I133" s="26">
        <f t="shared" si="10"/>
        <v>1763.8999999999999</v>
      </c>
      <c r="J133" s="78">
        <v>528.1</v>
      </c>
      <c r="K133" s="77">
        <v>462.33</v>
      </c>
      <c r="L133" s="77">
        <v>1478.1</v>
      </c>
      <c r="M133" s="77">
        <v>17289.43</v>
      </c>
      <c r="N133" s="27">
        <f t="shared" si="11"/>
        <v>19757.96</v>
      </c>
      <c r="O133" s="28">
        <f t="shared" si="12"/>
        <v>21521.86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547</v>
      </c>
      <c r="D134" s="71"/>
      <c r="E134" s="71">
        <v>35</v>
      </c>
      <c r="F134" s="71">
        <v>429240</v>
      </c>
      <c r="G134" s="71">
        <v>900</v>
      </c>
      <c r="H134" s="71">
        <v>2259</v>
      </c>
      <c r="I134" s="17">
        <f t="shared" si="10"/>
        <v>432981</v>
      </c>
      <c r="J134" s="72">
        <v>45660</v>
      </c>
      <c r="K134" s="71">
        <v>64348</v>
      </c>
      <c r="L134" s="71">
        <v>173320</v>
      </c>
      <c r="M134" s="71">
        <v>1964043</v>
      </c>
      <c r="N134" s="19">
        <f t="shared" si="11"/>
        <v>2247371</v>
      </c>
      <c r="O134" s="20">
        <f t="shared" si="12"/>
        <v>2680352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7.4</v>
      </c>
      <c r="D135" s="89"/>
      <c r="E135" s="89">
        <v>0.3</v>
      </c>
      <c r="F135" s="89">
        <v>1812.3</v>
      </c>
      <c r="G135" s="89">
        <v>11.5</v>
      </c>
      <c r="H135" s="89">
        <v>19.3</v>
      </c>
      <c r="I135" s="47">
        <f t="shared" si="10"/>
        <v>1850.8</v>
      </c>
      <c r="J135" s="90">
        <v>21.5</v>
      </c>
      <c r="K135" s="89">
        <v>60.7</v>
      </c>
      <c r="L135" s="89">
        <v>1888.1</v>
      </c>
      <c r="M135" s="89">
        <v>21109.1</v>
      </c>
      <c r="N135" s="49">
        <f t="shared" si="11"/>
        <v>23079.399999999998</v>
      </c>
      <c r="O135" s="44">
        <f t="shared" si="12"/>
        <v>24930.199999999997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1.5799999999999998</v>
      </c>
      <c r="D136" s="57">
        <f t="shared" si="13"/>
        <v>0.71</v>
      </c>
      <c r="E136" s="57">
        <f t="shared" si="13"/>
        <v>0.13</v>
      </c>
      <c r="F136" s="57">
        <f t="shared" si="13"/>
        <v>1757.3400000000001</v>
      </c>
      <c r="G136" s="57">
        <f t="shared" si="13"/>
        <v>3.1199999999999997</v>
      </c>
      <c r="H136" s="57">
        <f t="shared" si="13"/>
        <v>10.149999999999999</v>
      </c>
      <c r="I136" s="58">
        <f t="shared" si="10"/>
        <v>1773.0300000000002</v>
      </c>
      <c r="J136" s="59">
        <f t="shared" ref="J136:M138" si="14">SUM(J63,J66,J69,J72,J75,J78,J81,J84,J87,J90,J93,J96,J99,J102,J105,J108,J111,J114,J121,J124,J127)</f>
        <v>528.80999999999995</v>
      </c>
      <c r="K136" s="57">
        <f t="shared" si="14"/>
        <v>504.41</v>
      </c>
      <c r="L136" s="57">
        <f t="shared" si="14"/>
        <v>1481.21</v>
      </c>
      <c r="M136" s="57">
        <f t="shared" si="14"/>
        <v>17341.929999999997</v>
      </c>
      <c r="N136" s="60">
        <f t="shared" si="11"/>
        <v>19856.359999999997</v>
      </c>
      <c r="O136" s="61">
        <f t="shared" si="12"/>
        <v>21629.389999999996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595</v>
      </c>
      <c r="D137" s="36">
        <f t="shared" si="13"/>
        <v>91</v>
      </c>
      <c r="E137" s="36">
        <f t="shared" si="13"/>
        <v>35</v>
      </c>
      <c r="F137" s="36">
        <f t="shared" si="13"/>
        <v>430027</v>
      </c>
      <c r="G137" s="36">
        <f t="shared" si="13"/>
        <v>900</v>
      </c>
      <c r="H137" s="36">
        <f t="shared" si="13"/>
        <v>2311</v>
      </c>
      <c r="I137" s="17">
        <f t="shared" si="10"/>
        <v>433959</v>
      </c>
      <c r="J137" s="18">
        <f t="shared" si="14"/>
        <v>45669</v>
      </c>
      <c r="K137" s="16">
        <f t="shared" si="14"/>
        <v>67433</v>
      </c>
      <c r="L137" s="16">
        <f t="shared" si="14"/>
        <v>173377</v>
      </c>
      <c r="M137" s="16">
        <f t="shared" si="14"/>
        <v>1965396</v>
      </c>
      <c r="N137" s="19">
        <f t="shared" si="11"/>
        <v>2251875</v>
      </c>
      <c r="O137" s="20">
        <f t="shared" si="12"/>
        <v>2685834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10.700000000000001</v>
      </c>
      <c r="D138" s="41">
        <f t="shared" si="13"/>
        <v>3.7</v>
      </c>
      <c r="E138" s="41">
        <f t="shared" si="13"/>
        <v>0.3</v>
      </c>
      <c r="F138" s="41">
        <f t="shared" si="13"/>
        <v>1840.8999999999999</v>
      </c>
      <c r="G138" s="41">
        <f t="shared" si="13"/>
        <v>11.5</v>
      </c>
      <c r="H138" s="41">
        <f t="shared" si="13"/>
        <v>21.6</v>
      </c>
      <c r="I138" s="47">
        <f t="shared" si="10"/>
        <v>1888.6999999999998</v>
      </c>
      <c r="J138" s="48">
        <f t="shared" si="14"/>
        <v>24.4</v>
      </c>
      <c r="K138" s="46">
        <f t="shared" si="14"/>
        <v>151.60000000000002</v>
      </c>
      <c r="L138" s="46">
        <f t="shared" si="14"/>
        <v>1893.4</v>
      </c>
      <c r="M138" s="46">
        <f t="shared" si="14"/>
        <v>21215.3</v>
      </c>
      <c r="N138" s="49">
        <f t="shared" si="11"/>
        <v>23284.7</v>
      </c>
      <c r="O138" s="44">
        <f t="shared" si="12"/>
        <v>25173.4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102</v>
      </c>
      <c r="E3" s="104" t="s">
        <v>103</v>
      </c>
      <c r="F3" s="104" t="s">
        <v>10</v>
      </c>
      <c r="G3" s="104" t="s">
        <v>44</v>
      </c>
      <c r="H3" s="104" t="s">
        <v>12</v>
      </c>
      <c r="I3" s="100" t="s">
        <v>13</v>
      </c>
      <c r="J3" s="102" t="s">
        <v>14</v>
      </c>
      <c r="K3" s="104" t="s">
        <v>104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3.47</v>
      </c>
      <c r="N8" s="27">
        <f t="shared" si="1"/>
        <v>3.47</v>
      </c>
      <c r="O8" s="28">
        <f t="shared" si="2"/>
        <v>3.47</v>
      </c>
      <c r="P8" s="21" t="s">
        <v>25</v>
      </c>
      <c r="Q8" s="134" t="s">
        <v>109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49</v>
      </c>
      <c r="N9" s="19">
        <f t="shared" si="1"/>
        <v>49</v>
      </c>
      <c r="O9" s="20">
        <f t="shared" si="2"/>
        <v>49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7.2</v>
      </c>
      <c r="N10" s="30">
        <f t="shared" si="1"/>
        <v>7.2</v>
      </c>
      <c r="O10" s="31">
        <f t="shared" si="2"/>
        <v>7.2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1.93</v>
      </c>
      <c r="N11" s="27">
        <f t="shared" si="1"/>
        <v>1.93</v>
      </c>
      <c r="O11" s="28">
        <f t="shared" si="2"/>
        <v>1.93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50</v>
      </c>
      <c r="N12" s="19">
        <f t="shared" si="1"/>
        <v>50</v>
      </c>
      <c r="O12" s="20">
        <f t="shared" si="2"/>
        <v>50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4.2</v>
      </c>
      <c r="N13" s="30">
        <f t="shared" si="1"/>
        <v>4.2</v>
      </c>
      <c r="O13" s="31">
        <f t="shared" si="2"/>
        <v>4.2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0.93</v>
      </c>
      <c r="M14" s="77">
        <v>0.4</v>
      </c>
      <c r="N14" s="27">
        <f t="shared" si="1"/>
        <v>1.33</v>
      </c>
      <c r="O14" s="28">
        <f t="shared" si="2"/>
        <v>1.33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33</v>
      </c>
      <c r="M15" s="71">
        <v>14</v>
      </c>
      <c r="N15" s="19">
        <f t="shared" si="1"/>
        <v>47</v>
      </c>
      <c r="O15" s="20">
        <f t="shared" si="2"/>
        <v>47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2.2000000000000002</v>
      </c>
      <c r="M16" s="80">
        <v>1</v>
      </c>
      <c r="N16" s="30">
        <f t="shared" si="1"/>
        <v>3.2</v>
      </c>
      <c r="O16" s="31">
        <f t="shared" si="2"/>
        <v>3.2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>
        <v>9.8000000000000007</v>
      </c>
      <c r="I17" s="26">
        <f t="shared" si="0"/>
        <v>9.8000000000000007</v>
      </c>
      <c r="J17" s="78"/>
      <c r="K17" s="77"/>
      <c r="L17" s="77"/>
      <c r="M17" s="77">
        <v>7.16</v>
      </c>
      <c r="N17" s="27">
        <f t="shared" si="1"/>
        <v>7.16</v>
      </c>
      <c r="O17" s="28">
        <f t="shared" si="2"/>
        <v>16.96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>
        <v>393</v>
      </c>
      <c r="I18" s="17">
        <f t="shared" si="0"/>
        <v>393</v>
      </c>
      <c r="J18" s="72"/>
      <c r="K18" s="71"/>
      <c r="L18" s="71"/>
      <c r="M18" s="71">
        <v>270</v>
      </c>
      <c r="N18" s="19">
        <f t="shared" si="1"/>
        <v>270</v>
      </c>
      <c r="O18" s="20">
        <f t="shared" si="2"/>
        <v>663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>
        <v>27.6</v>
      </c>
      <c r="I19" s="29">
        <f t="shared" si="0"/>
        <v>27.6</v>
      </c>
      <c r="J19" s="81"/>
      <c r="K19" s="80"/>
      <c r="L19" s="80"/>
      <c r="M19" s="80">
        <v>14.1</v>
      </c>
      <c r="N19" s="30">
        <f t="shared" si="1"/>
        <v>14.1</v>
      </c>
      <c r="O19" s="31">
        <f t="shared" si="2"/>
        <v>41.7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0.45</v>
      </c>
      <c r="G20" s="77"/>
      <c r="H20" s="77"/>
      <c r="I20" s="26">
        <f t="shared" si="0"/>
        <v>0.45</v>
      </c>
      <c r="J20" s="78"/>
      <c r="K20" s="77"/>
      <c r="L20" s="77"/>
      <c r="M20" s="77">
        <v>32.64</v>
      </c>
      <c r="N20" s="27">
        <f t="shared" si="1"/>
        <v>32.64</v>
      </c>
      <c r="O20" s="28">
        <f t="shared" si="2"/>
        <v>33.090000000000003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63</v>
      </c>
      <c r="G21" s="71"/>
      <c r="H21" s="71"/>
      <c r="I21" s="17">
        <f t="shared" si="0"/>
        <v>63</v>
      </c>
      <c r="J21" s="72"/>
      <c r="K21" s="71"/>
      <c r="L21" s="71"/>
      <c r="M21" s="71">
        <v>1634</v>
      </c>
      <c r="N21" s="19">
        <f t="shared" si="1"/>
        <v>1634</v>
      </c>
      <c r="O21" s="20">
        <f t="shared" si="2"/>
        <v>1697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2.2999999999999998</v>
      </c>
      <c r="G22" s="80"/>
      <c r="H22" s="80"/>
      <c r="I22" s="29">
        <f t="shared" si="0"/>
        <v>2.2999999999999998</v>
      </c>
      <c r="J22" s="81"/>
      <c r="K22" s="80"/>
      <c r="L22" s="80"/>
      <c r="M22" s="80">
        <v>67.099999999999994</v>
      </c>
      <c r="N22" s="30">
        <f t="shared" si="1"/>
        <v>67.099999999999994</v>
      </c>
      <c r="O22" s="31">
        <f t="shared" si="2"/>
        <v>69.399999999999991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>
        <v>6.34</v>
      </c>
      <c r="M23" s="77">
        <v>29.47</v>
      </c>
      <c r="N23" s="27">
        <f t="shared" si="1"/>
        <v>35.81</v>
      </c>
      <c r="O23" s="28">
        <f t="shared" si="2"/>
        <v>35.81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>
        <v>418</v>
      </c>
      <c r="M24" s="71">
        <v>1772</v>
      </c>
      <c r="N24" s="19">
        <f t="shared" si="1"/>
        <v>2190</v>
      </c>
      <c r="O24" s="20">
        <f t="shared" si="2"/>
        <v>2190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>
        <v>13.1</v>
      </c>
      <c r="M25" s="80">
        <v>55.6</v>
      </c>
      <c r="N25" s="30">
        <f t="shared" si="1"/>
        <v>68.7</v>
      </c>
      <c r="O25" s="31">
        <f t="shared" si="2"/>
        <v>68.7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2.11</v>
      </c>
      <c r="G26" s="77"/>
      <c r="H26" s="77"/>
      <c r="I26" s="26">
        <f t="shared" si="0"/>
        <v>2.11</v>
      </c>
      <c r="J26" s="78">
        <v>0.4</v>
      </c>
      <c r="K26" s="77"/>
      <c r="L26" s="77">
        <v>14.6</v>
      </c>
      <c r="M26" s="77">
        <v>39.58</v>
      </c>
      <c r="N26" s="27">
        <f t="shared" si="1"/>
        <v>54.58</v>
      </c>
      <c r="O26" s="28">
        <f t="shared" si="2"/>
        <v>56.69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359</v>
      </c>
      <c r="G27" s="71"/>
      <c r="H27" s="71"/>
      <c r="I27" s="17">
        <f t="shared" si="0"/>
        <v>359</v>
      </c>
      <c r="J27" s="72">
        <v>34</v>
      </c>
      <c r="K27" s="71"/>
      <c r="L27" s="71">
        <v>1080</v>
      </c>
      <c r="M27" s="71">
        <v>2706</v>
      </c>
      <c r="N27" s="19">
        <f t="shared" si="1"/>
        <v>3820</v>
      </c>
      <c r="O27" s="20">
        <f t="shared" si="2"/>
        <v>4179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7.2</v>
      </c>
      <c r="G28" s="80"/>
      <c r="H28" s="80"/>
      <c r="I28" s="29">
        <f t="shared" si="0"/>
        <v>7.2</v>
      </c>
      <c r="J28" s="81">
        <v>0.3</v>
      </c>
      <c r="K28" s="80"/>
      <c r="L28" s="80">
        <v>32</v>
      </c>
      <c r="M28" s="80">
        <v>81.3</v>
      </c>
      <c r="N28" s="30">
        <f t="shared" si="1"/>
        <v>113.6</v>
      </c>
      <c r="O28" s="31">
        <f t="shared" si="2"/>
        <v>120.8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1.98</v>
      </c>
      <c r="G29" s="77"/>
      <c r="H29" s="77"/>
      <c r="I29" s="26">
        <f t="shared" si="0"/>
        <v>1.98</v>
      </c>
      <c r="J29" s="78"/>
      <c r="K29" s="77"/>
      <c r="L29" s="77">
        <v>5.39</v>
      </c>
      <c r="M29" s="77">
        <v>45.44</v>
      </c>
      <c r="N29" s="27">
        <f t="shared" si="1"/>
        <v>50.83</v>
      </c>
      <c r="O29" s="28">
        <f t="shared" si="2"/>
        <v>52.809999999999995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394</v>
      </c>
      <c r="G30" s="71"/>
      <c r="H30" s="71"/>
      <c r="I30" s="17">
        <f t="shared" si="0"/>
        <v>394</v>
      </c>
      <c r="J30" s="72"/>
      <c r="K30" s="71"/>
      <c r="L30" s="71">
        <v>442</v>
      </c>
      <c r="M30" s="71">
        <v>3369</v>
      </c>
      <c r="N30" s="19">
        <f t="shared" si="1"/>
        <v>3811</v>
      </c>
      <c r="O30" s="20">
        <f t="shared" si="2"/>
        <v>4205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5.9</v>
      </c>
      <c r="G31" s="80"/>
      <c r="H31" s="80"/>
      <c r="I31" s="29">
        <f t="shared" si="0"/>
        <v>5.9</v>
      </c>
      <c r="J31" s="81"/>
      <c r="K31" s="80"/>
      <c r="L31" s="80">
        <v>12.3</v>
      </c>
      <c r="M31" s="80">
        <v>92.6</v>
      </c>
      <c r="N31" s="30">
        <f t="shared" si="1"/>
        <v>104.89999999999999</v>
      </c>
      <c r="O31" s="31">
        <f t="shared" si="2"/>
        <v>110.8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0.5</v>
      </c>
      <c r="G32" s="77">
        <v>1.62</v>
      </c>
      <c r="H32" s="77"/>
      <c r="I32" s="26">
        <f t="shared" si="0"/>
        <v>2.12</v>
      </c>
      <c r="J32" s="78">
        <v>1.1200000000000001</v>
      </c>
      <c r="K32" s="77"/>
      <c r="L32" s="77">
        <v>4.71</v>
      </c>
      <c r="M32" s="77">
        <v>38.29</v>
      </c>
      <c r="N32" s="27">
        <f t="shared" si="1"/>
        <v>44.12</v>
      </c>
      <c r="O32" s="28">
        <f t="shared" si="2"/>
        <v>46.239999999999995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103</v>
      </c>
      <c r="G33" s="71">
        <v>280</v>
      </c>
      <c r="H33" s="71"/>
      <c r="I33" s="17">
        <f t="shared" si="0"/>
        <v>383</v>
      </c>
      <c r="J33" s="72">
        <v>101</v>
      </c>
      <c r="K33" s="71"/>
      <c r="L33" s="71">
        <v>441</v>
      </c>
      <c r="M33" s="71">
        <v>3513</v>
      </c>
      <c r="N33" s="19">
        <f t="shared" si="1"/>
        <v>4055</v>
      </c>
      <c r="O33" s="20">
        <f t="shared" si="2"/>
        <v>4438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1.3</v>
      </c>
      <c r="G34" s="80">
        <v>5</v>
      </c>
      <c r="H34" s="80"/>
      <c r="I34" s="29">
        <f t="shared" si="0"/>
        <v>6.3</v>
      </c>
      <c r="J34" s="81">
        <v>0.2</v>
      </c>
      <c r="K34" s="80"/>
      <c r="L34" s="80">
        <v>11.3</v>
      </c>
      <c r="M34" s="80">
        <v>87.9</v>
      </c>
      <c r="N34" s="30">
        <f t="shared" si="1"/>
        <v>99.4</v>
      </c>
      <c r="O34" s="31">
        <f t="shared" si="2"/>
        <v>105.7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2.89</v>
      </c>
      <c r="G35" s="77"/>
      <c r="H35" s="77"/>
      <c r="I35" s="26">
        <f t="shared" si="0"/>
        <v>2.89</v>
      </c>
      <c r="J35" s="78">
        <v>0.02</v>
      </c>
      <c r="K35" s="77"/>
      <c r="L35" s="77">
        <v>9.19</v>
      </c>
      <c r="M35" s="77">
        <v>104.89</v>
      </c>
      <c r="N35" s="27">
        <f t="shared" si="1"/>
        <v>114.1</v>
      </c>
      <c r="O35" s="28">
        <f t="shared" si="2"/>
        <v>116.99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694</v>
      </c>
      <c r="G36" s="71"/>
      <c r="H36" s="71"/>
      <c r="I36" s="17">
        <f t="shared" si="0"/>
        <v>694</v>
      </c>
      <c r="J36" s="72">
        <v>2</v>
      </c>
      <c r="K36" s="71"/>
      <c r="L36" s="71">
        <v>943</v>
      </c>
      <c r="M36" s="71">
        <v>9753</v>
      </c>
      <c r="N36" s="19">
        <f t="shared" si="1"/>
        <v>10698</v>
      </c>
      <c r="O36" s="20">
        <f t="shared" si="2"/>
        <v>11392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7.5</v>
      </c>
      <c r="G37" s="80"/>
      <c r="H37" s="80"/>
      <c r="I37" s="29">
        <f t="shared" ref="I37:I50" si="3">SUM(C37:H37)</f>
        <v>7.5</v>
      </c>
      <c r="J37" s="81">
        <v>0</v>
      </c>
      <c r="K37" s="80"/>
      <c r="L37" s="80">
        <v>18.8</v>
      </c>
      <c r="M37" s="80">
        <v>187.6</v>
      </c>
      <c r="N37" s="30">
        <f t="shared" si="1"/>
        <v>206.4</v>
      </c>
      <c r="O37" s="31">
        <f t="shared" si="2"/>
        <v>213.9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3.49</v>
      </c>
      <c r="G38" s="77"/>
      <c r="H38" s="77"/>
      <c r="I38" s="26">
        <f t="shared" si="3"/>
        <v>3.49</v>
      </c>
      <c r="J38" s="78">
        <v>0.21</v>
      </c>
      <c r="K38" s="77"/>
      <c r="L38" s="77">
        <v>10.220000000000001</v>
      </c>
      <c r="M38" s="77">
        <v>126.35</v>
      </c>
      <c r="N38" s="27">
        <f t="shared" si="1"/>
        <v>136.78</v>
      </c>
      <c r="O38" s="28">
        <f t="shared" si="2"/>
        <v>140.27000000000001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819</v>
      </c>
      <c r="G39" s="71"/>
      <c r="H39" s="71"/>
      <c r="I39" s="17">
        <f t="shared" si="3"/>
        <v>819</v>
      </c>
      <c r="J39" s="72">
        <v>19</v>
      </c>
      <c r="K39" s="71"/>
      <c r="L39" s="71">
        <v>1143</v>
      </c>
      <c r="M39" s="71">
        <v>13585</v>
      </c>
      <c r="N39" s="19">
        <f t="shared" si="1"/>
        <v>14747</v>
      </c>
      <c r="O39" s="20">
        <f t="shared" si="2"/>
        <v>15566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7.3</v>
      </c>
      <c r="G40" s="80"/>
      <c r="H40" s="80"/>
      <c r="I40" s="29">
        <f t="shared" si="3"/>
        <v>7.3</v>
      </c>
      <c r="J40" s="81">
        <v>0</v>
      </c>
      <c r="K40" s="80"/>
      <c r="L40" s="80">
        <v>22.2</v>
      </c>
      <c r="M40" s="80">
        <v>249.5</v>
      </c>
      <c r="N40" s="30">
        <f t="shared" si="1"/>
        <v>271.7</v>
      </c>
      <c r="O40" s="31">
        <f t="shared" si="2"/>
        <v>279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23.15</v>
      </c>
      <c r="G41" s="77"/>
      <c r="H41" s="77"/>
      <c r="I41" s="26">
        <f t="shared" si="3"/>
        <v>23.15</v>
      </c>
      <c r="J41" s="78">
        <v>0.53</v>
      </c>
      <c r="K41" s="77"/>
      <c r="L41" s="77">
        <v>8.42</v>
      </c>
      <c r="M41" s="77">
        <v>197.68</v>
      </c>
      <c r="N41" s="27">
        <f t="shared" si="1"/>
        <v>206.63</v>
      </c>
      <c r="O41" s="28">
        <f t="shared" si="2"/>
        <v>229.78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5110</v>
      </c>
      <c r="G42" s="71"/>
      <c r="H42" s="71"/>
      <c r="I42" s="17">
        <f t="shared" si="3"/>
        <v>5110</v>
      </c>
      <c r="J42" s="72">
        <v>35</v>
      </c>
      <c r="K42" s="71"/>
      <c r="L42" s="71">
        <v>981</v>
      </c>
      <c r="M42" s="71">
        <v>21431</v>
      </c>
      <c r="N42" s="19">
        <f t="shared" si="1"/>
        <v>22447</v>
      </c>
      <c r="O42" s="20">
        <f t="shared" si="2"/>
        <v>27557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48.8</v>
      </c>
      <c r="G43" s="80"/>
      <c r="H43" s="80"/>
      <c r="I43" s="29">
        <f t="shared" si="3"/>
        <v>48.8</v>
      </c>
      <c r="J43" s="81">
        <v>0</v>
      </c>
      <c r="K43" s="80"/>
      <c r="L43" s="80">
        <v>16.399999999999999</v>
      </c>
      <c r="M43" s="80">
        <v>353</v>
      </c>
      <c r="N43" s="30">
        <f t="shared" si="1"/>
        <v>369.4</v>
      </c>
      <c r="O43" s="31">
        <f t="shared" si="2"/>
        <v>418.2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26.62</v>
      </c>
      <c r="G44" s="77">
        <v>0.46</v>
      </c>
      <c r="H44" s="77">
        <v>0.44</v>
      </c>
      <c r="I44" s="26">
        <f t="shared" si="3"/>
        <v>27.520000000000003</v>
      </c>
      <c r="J44" s="78">
        <v>1.19</v>
      </c>
      <c r="K44" s="77"/>
      <c r="L44" s="77">
        <v>21.68</v>
      </c>
      <c r="M44" s="77">
        <v>387.18</v>
      </c>
      <c r="N44" s="27">
        <f t="shared" si="1"/>
        <v>410.05</v>
      </c>
      <c r="O44" s="28">
        <f t="shared" si="2"/>
        <v>437.57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6502</v>
      </c>
      <c r="G45" s="71">
        <v>144</v>
      </c>
      <c r="H45" s="71">
        <v>79</v>
      </c>
      <c r="I45" s="17">
        <f t="shared" si="3"/>
        <v>6725</v>
      </c>
      <c r="J45" s="72">
        <v>114</v>
      </c>
      <c r="K45" s="71"/>
      <c r="L45" s="71">
        <v>2649</v>
      </c>
      <c r="M45" s="71">
        <v>42049</v>
      </c>
      <c r="N45" s="19">
        <f t="shared" si="1"/>
        <v>44812</v>
      </c>
      <c r="O45" s="20">
        <f t="shared" si="2"/>
        <v>51537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51</v>
      </c>
      <c r="G46" s="80">
        <v>1.6</v>
      </c>
      <c r="H46" s="80">
        <v>1.2</v>
      </c>
      <c r="I46" s="29">
        <f t="shared" si="3"/>
        <v>53.800000000000004</v>
      </c>
      <c r="J46" s="81">
        <v>0</v>
      </c>
      <c r="K46" s="80"/>
      <c r="L46" s="80">
        <v>29.3</v>
      </c>
      <c r="M46" s="80">
        <v>475.8</v>
      </c>
      <c r="N46" s="30">
        <f t="shared" si="1"/>
        <v>505.1</v>
      </c>
      <c r="O46" s="31">
        <f t="shared" si="2"/>
        <v>558.9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0.11</v>
      </c>
      <c r="D47" s="77"/>
      <c r="E47" s="77"/>
      <c r="F47" s="77">
        <v>215.32</v>
      </c>
      <c r="G47" s="77"/>
      <c r="H47" s="77">
        <v>213.81</v>
      </c>
      <c r="I47" s="26">
        <f t="shared" si="3"/>
        <v>429.24</v>
      </c>
      <c r="J47" s="78">
        <v>3.47</v>
      </c>
      <c r="K47" s="77">
        <v>3.21</v>
      </c>
      <c r="L47" s="77">
        <v>9.85</v>
      </c>
      <c r="M47" s="77">
        <v>1642.79</v>
      </c>
      <c r="N47" s="27">
        <f t="shared" si="1"/>
        <v>1659.32</v>
      </c>
      <c r="O47" s="28">
        <f t="shared" si="2"/>
        <v>2088.56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78</v>
      </c>
      <c r="D48" s="71"/>
      <c r="E48" s="71"/>
      <c r="F48" s="71">
        <v>51227</v>
      </c>
      <c r="G48" s="71"/>
      <c r="H48" s="71">
        <v>40789</v>
      </c>
      <c r="I48" s="17">
        <f t="shared" si="3"/>
        <v>92094</v>
      </c>
      <c r="J48" s="72">
        <v>319</v>
      </c>
      <c r="K48" s="71">
        <v>626</v>
      </c>
      <c r="L48" s="71">
        <v>1022</v>
      </c>
      <c r="M48" s="71">
        <v>190509</v>
      </c>
      <c r="N48" s="19">
        <f t="shared" si="1"/>
        <v>192476</v>
      </c>
      <c r="O48" s="20">
        <f t="shared" si="2"/>
        <v>284570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0.5</v>
      </c>
      <c r="D49" s="80"/>
      <c r="E49" s="80"/>
      <c r="F49" s="80">
        <v>179.1</v>
      </c>
      <c r="G49" s="80"/>
      <c r="H49" s="80">
        <v>294.89999999999998</v>
      </c>
      <c r="I49" s="29">
        <f t="shared" si="3"/>
        <v>474.5</v>
      </c>
      <c r="J49" s="81">
        <v>0</v>
      </c>
      <c r="K49" s="80">
        <v>0</v>
      </c>
      <c r="L49" s="80">
        <v>7</v>
      </c>
      <c r="M49" s="80">
        <v>805.3</v>
      </c>
      <c r="N49" s="30">
        <f t="shared" si="1"/>
        <v>812.3</v>
      </c>
      <c r="O49" s="31">
        <f t="shared" si="2"/>
        <v>1286.8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0.11</v>
      </c>
      <c r="D50" s="68"/>
      <c r="E50" s="68"/>
      <c r="F50" s="68">
        <v>276.51</v>
      </c>
      <c r="G50" s="68">
        <v>2.08</v>
      </c>
      <c r="H50" s="68">
        <v>214.25</v>
      </c>
      <c r="I50" s="11">
        <f t="shared" si="3"/>
        <v>492.95</v>
      </c>
      <c r="J50" s="69">
        <v>6.94</v>
      </c>
      <c r="K50" s="68">
        <v>3.21</v>
      </c>
      <c r="L50" s="68">
        <v>91.33</v>
      </c>
      <c r="M50" s="68">
        <v>2653.8</v>
      </c>
      <c r="N50" s="13">
        <f t="shared" si="1"/>
        <v>2755.28</v>
      </c>
      <c r="O50" s="14">
        <f t="shared" si="2"/>
        <v>3248.23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78</v>
      </c>
      <c r="D51" s="71"/>
      <c r="E51" s="71"/>
      <c r="F51" s="71">
        <v>65271</v>
      </c>
      <c r="G51" s="71">
        <v>424</v>
      </c>
      <c r="H51" s="71">
        <v>40868</v>
      </c>
      <c r="I51" s="17">
        <f t="shared" ref="I51:I58" si="4">SUM(C51:H51)</f>
        <v>106641</v>
      </c>
      <c r="J51" s="72">
        <v>624</v>
      </c>
      <c r="K51" s="71">
        <v>626</v>
      </c>
      <c r="L51" s="71">
        <v>9152</v>
      </c>
      <c r="M51" s="71">
        <v>290655</v>
      </c>
      <c r="N51" s="19">
        <f t="shared" si="1"/>
        <v>301057</v>
      </c>
      <c r="O51" s="20">
        <f>SUM(N51,I51)</f>
        <v>407698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0.5</v>
      </c>
      <c r="D52" s="80"/>
      <c r="E52" s="80"/>
      <c r="F52" s="80">
        <v>310.39999999999998</v>
      </c>
      <c r="G52" s="80">
        <v>6.6</v>
      </c>
      <c r="H52" s="80">
        <v>296.10000000000002</v>
      </c>
      <c r="I52" s="29">
        <f t="shared" si="4"/>
        <v>613.6</v>
      </c>
      <c r="J52" s="81">
        <v>0.5</v>
      </c>
      <c r="K52" s="80">
        <v>0</v>
      </c>
      <c r="L52" s="80">
        <v>164.6</v>
      </c>
      <c r="M52" s="80">
        <v>2475</v>
      </c>
      <c r="N52" s="30">
        <f t="shared" si="1"/>
        <v>2640.1</v>
      </c>
      <c r="O52" s="31">
        <f t="shared" si="2"/>
        <v>3253.7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0.11</v>
      </c>
      <c r="D53" s="77"/>
      <c r="E53" s="77"/>
      <c r="F53" s="77">
        <v>273.95</v>
      </c>
      <c r="G53" s="77">
        <v>2.08</v>
      </c>
      <c r="H53" s="77">
        <v>214.25</v>
      </c>
      <c r="I53" s="26">
        <f t="shared" si="4"/>
        <v>490.39</v>
      </c>
      <c r="J53" s="78">
        <v>6.94</v>
      </c>
      <c r="K53" s="77">
        <v>3.21</v>
      </c>
      <c r="L53" s="77">
        <v>91.33</v>
      </c>
      <c r="M53" s="77">
        <v>2651.87</v>
      </c>
      <c r="N53" s="27">
        <f t="shared" si="1"/>
        <v>2753.35</v>
      </c>
      <c r="O53" s="28">
        <f t="shared" si="2"/>
        <v>3243.74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78</v>
      </c>
      <c r="D54" s="71"/>
      <c r="E54" s="71"/>
      <c r="F54" s="71">
        <v>64849</v>
      </c>
      <c r="G54" s="71">
        <v>424</v>
      </c>
      <c r="H54" s="71">
        <v>40868</v>
      </c>
      <c r="I54" s="17">
        <f t="shared" si="4"/>
        <v>106219</v>
      </c>
      <c r="J54" s="72">
        <v>624</v>
      </c>
      <c r="K54" s="71">
        <v>626</v>
      </c>
      <c r="L54" s="71">
        <v>9152</v>
      </c>
      <c r="M54" s="71">
        <v>290605</v>
      </c>
      <c r="N54" s="19">
        <f t="shared" si="1"/>
        <v>301007</v>
      </c>
      <c r="O54" s="20">
        <f t="shared" si="2"/>
        <v>407226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0.5</v>
      </c>
      <c r="D55" s="74"/>
      <c r="E55" s="74"/>
      <c r="F55" s="74">
        <v>300.89999999999998</v>
      </c>
      <c r="G55" s="74">
        <v>6.6</v>
      </c>
      <c r="H55" s="74">
        <v>296.10000000000002</v>
      </c>
      <c r="I55" s="23">
        <f t="shared" si="4"/>
        <v>604.1</v>
      </c>
      <c r="J55" s="75">
        <v>0.5</v>
      </c>
      <c r="K55" s="74">
        <v>0</v>
      </c>
      <c r="L55" s="74">
        <v>164.6</v>
      </c>
      <c r="M55" s="74">
        <v>2470.8000000000002</v>
      </c>
      <c r="N55" s="23">
        <f t="shared" si="1"/>
        <v>2635.9</v>
      </c>
      <c r="O55" s="25">
        <f t="shared" si="2"/>
        <v>3240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0.11</v>
      </c>
      <c r="D56" s="10">
        <f t="shared" si="5"/>
        <v>0</v>
      </c>
      <c r="E56" s="10">
        <f t="shared" si="5"/>
        <v>0</v>
      </c>
      <c r="F56" s="10">
        <f t="shared" si="5"/>
        <v>276.51</v>
      </c>
      <c r="G56" s="10">
        <f t="shared" si="5"/>
        <v>2.08</v>
      </c>
      <c r="H56" s="10">
        <f t="shared" si="5"/>
        <v>224.05</v>
      </c>
      <c r="I56" s="34">
        <f>SUM(C56:H56)</f>
        <v>502.75</v>
      </c>
      <c r="J56" s="33">
        <f>SUM(J5,J8,J11,J14,J17,J20,J23,J26,J29,J32,J35,J38,J41,J44,J47)</f>
        <v>6.94</v>
      </c>
      <c r="K56" s="10">
        <f>SUM(K5,K8,K11,K14,K17,K20,K23,K26,K29,K32,K35,K38,K41,K44,K47)</f>
        <v>3.21</v>
      </c>
      <c r="L56" s="10">
        <f>SUM(L5,L8,L11,L14,L17,L20,L23,L26,L29,L32,L35,L38,L41,L44,L47)</f>
        <v>91.329999999999984</v>
      </c>
      <c r="M56" s="10">
        <f>SUM(M5,M8,M11,M14,M17,M20,M23,M26,M29,M32,M35,M38,M41,M44,M47)</f>
        <v>2657.27</v>
      </c>
      <c r="N56" s="12">
        <f t="shared" si="1"/>
        <v>2758.75</v>
      </c>
      <c r="O56" s="14">
        <f t="shared" si="2"/>
        <v>3261.5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78</v>
      </c>
      <c r="D57" s="36">
        <f t="shared" si="5"/>
        <v>0</v>
      </c>
      <c r="E57" s="36">
        <f t="shared" si="5"/>
        <v>0</v>
      </c>
      <c r="F57" s="36">
        <f t="shared" si="5"/>
        <v>65271</v>
      </c>
      <c r="G57" s="36">
        <f t="shared" si="5"/>
        <v>424</v>
      </c>
      <c r="H57" s="36">
        <f t="shared" si="5"/>
        <v>41261</v>
      </c>
      <c r="I57" s="37">
        <f t="shared" si="4"/>
        <v>107034</v>
      </c>
      <c r="J57" s="35">
        <f t="shared" ref="J57:M58" si="6">SUM(J6,J9,J12,J15,J18,J21,J24,J27,J30,J33,J36,J39,J42,J45,J48)</f>
        <v>624</v>
      </c>
      <c r="K57" s="36">
        <f t="shared" si="6"/>
        <v>626</v>
      </c>
      <c r="L57" s="36">
        <f t="shared" si="6"/>
        <v>9152</v>
      </c>
      <c r="M57" s="36">
        <f t="shared" si="6"/>
        <v>290704</v>
      </c>
      <c r="N57" s="38">
        <f t="shared" si="1"/>
        <v>301106</v>
      </c>
      <c r="O57" s="20">
        <f t="shared" si="2"/>
        <v>408140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0.5</v>
      </c>
      <c r="D58" s="41">
        <f t="shared" si="5"/>
        <v>0</v>
      </c>
      <c r="E58" s="41">
        <f t="shared" si="5"/>
        <v>0</v>
      </c>
      <c r="F58" s="41">
        <f t="shared" si="5"/>
        <v>310.39999999999998</v>
      </c>
      <c r="G58" s="41">
        <f t="shared" si="5"/>
        <v>6.6</v>
      </c>
      <c r="H58" s="41">
        <f t="shared" si="5"/>
        <v>323.7</v>
      </c>
      <c r="I58" s="42">
        <f t="shared" si="4"/>
        <v>641.20000000000005</v>
      </c>
      <c r="J58" s="40">
        <f t="shared" si="6"/>
        <v>0.5</v>
      </c>
      <c r="K58" s="41">
        <f t="shared" si="6"/>
        <v>0</v>
      </c>
      <c r="L58" s="41">
        <f t="shared" si="6"/>
        <v>164.6</v>
      </c>
      <c r="M58" s="41">
        <f t="shared" si="6"/>
        <v>2482.1999999999998</v>
      </c>
      <c r="N58" s="43">
        <f t="shared" si="1"/>
        <v>2647.2999999999997</v>
      </c>
      <c r="O58" s="44">
        <f t="shared" si="2"/>
        <v>3288.5</v>
      </c>
      <c r="P58" s="45">
        <f>SUM(O56,P53,P54,P57)</f>
        <v>3261.5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8</v>
      </c>
      <c r="E61" s="104" t="s">
        <v>105</v>
      </c>
      <c r="F61" s="104" t="s">
        <v>106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107</v>
      </c>
      <c r="L61" s="104" t="s">
        <v>108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61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3.47</v>
      </c>
      <c r="N66" s="27">
        <f t="shared" si="8"/>
        <v>3.47</v>
      </c>
      <c r="O66" s="28">
        <f t="shared" si="9"/>
        <v>3.47</v>
      </c>
      <c r="P66" s="21" t="s">
        <v>25</v>
      </c>
      <c r="Q66" s="134" t="s">
        <v>109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49</v>
      </c>
      <c r="N67" s="19">
        <f t="shared" si="8"/>
        <v>49</v>
      </c>
      <c r="O67" s="20">
        <f t="shared" si="9"/>
        <v>49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7.2</v>
      </c>
      <c r="N68" s="30">
        <f t="shared" si="8"/>
        <v>7.2</v>
      </c>
      <c r="O68" s="31">
        <f t="shared" si="9"/>
        <v>7.2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1.93</v>
      </c>
      <c r="N69" s="27">
        <f t="shared" si="8"/>
        <v>1.93</v>
      </c>
      <c r="O69" s="28">
        <f t="shared" si="9"/>
        <v>1.93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50</v>
      </c>
      <c r="N70" s="19">
        <f t="shared" si="8"/>
        <v>50</v>
      </c>
      <c r="O70" s="20">
        <f t="shared" si="9"/>
        <v>50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4.2</v>
      </c>
      <c r="N71" s="30">
        <f t="shared" si="8"/>
        <v>4.2</v>
      </c>
      <c r="O71" s="31">
        <f t="shared" si="9"/>
        <v>4.2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0.93</v>
      </c>
      <c r="M72" s="77">
        <v>0.4</v>
      </c>
      <c r="N72" s="27">
        <f t="shared" si="8"/>
        <v>1.33</v>
      </c>
      <c r="O72" s="28">
        <f t="shared" si="9"/>
        <v>1.33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33</v>
      </c>
      <c r="M73" s="71">
        <v>14</v>
      </c>
      <c r="N73" s="19">
        <f t="shared" si="8"/>
        <v>47</v>
      </c>
      <c r="O73" s="20">
        <f t="shared" si="9"/>
        <v>47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2.2000000000000002</v>
      </c>
      <c r="M74" s="80">
        <v>1</v>
      </c>
      <c r="N74" s="30">
        <f t="shared" si="8"/>
        <v>3.2</v>
      </c>
      <c r="O74" s="31">
        <f t="shared" si="9"/>
        <v>3.2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>
        <v>9.8000000000000007</v>
      </c>
      <c r="I75" s="26">
        <f t="shared" si="7"/>
        <v>9.8000000000000007</v>
      </c>
      <c r="J75" s="78"/>
      <c r="K75" s="77"/>
      <c r="L75" s="77"/>
      <c r="M75" s="77">
        <v>7.16</v>
      </c>
      <c r="N75" s="27">
        <f t="shared" si="8"/>
        <v>7.16</v>
      </c>
      <c r="O75" s="28">
        <f t="shared" si="9"/>
        <v>16.96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>
        <v>393</v>
      </c>
      <c r="I76" s="17">
        <f t="shared" si="7"/>
        <v>393</v>
      </c>
      <c r="J76" s="72"/>
      <c r="K76" s="71"/>
      <c r="L76" s="71"/>
      <c r="M76" s="71">
        <v>270</v>
      </c>
      <c r="N76" s="19">
        <f t="shared" si="8"/>
        <v>270</v>
      </c>
      <c r="O76" s="20">
        <f t="shared" si="9"/>
        <v>663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>
        <v>27.6</v>
      </c>
      <c r="I77" s="29">
        <f t="shared" si="7"/>
        <v>27.6</v>
      </c>
      <c r="J77" s="81"/>
      <c r="K77" s="80"/>
      <c r="L77" s="80"/>
      <c r="M77" s="80">
        <v>14.1</v>
      </c>
      <c r="N77" s="30">
        <f t="shared" si="8"/>
        <v>14.1</v>
      </c>
      <c r="O77" s="31">
        <f t="shared" si="9"/>
        <v>41.7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0.45</v>
      </c>
      <c r="G78" s="77"/>
      <c r="H78" s="77"/>
      <c r="I78" s="26">
        <f t="shared" si="7"/>
        <v>0.45</v>
      </c>
      <c r="J78" s="78"/>
      <c r="K78" s="77"/>
      <c r="L78" s="77"/>
      <c r="M78" s="77">
        <v>32.64</v>
      </c>
      <c r="N78" s="27">
        <f t="shared" si="8"/>
        <v>32.64</v>
      </c>
      <c r="O78" s="28">
        <f t="shared" si="9"/>
        <v>33.090000000000003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63</v>
      </c>
      <c r="G79" s="71"/>
      <c r="H79" s="71"/>
      <c r="I79" s="17">
        <f t="shared" si="7"/>
        <v>63</v>
      </c>
      <c r="J79" s="72"/>
      <c r="K79" s="71"/>
      <c r="L79" s="71"/>
      <c r="M79" s="71">
        <v>1634</v>
      </c>
      <c r="N79" s="19">
        <f t="shared" si="8"/>
        <v>1634</v>
      </c>
      <c r="O79" s="20">
        <f t="shared" si="9"/>
        <v>1697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2.2999999999999998</v>
      </c>
      <c r="G80" s="80"/>
      <c r="H80" s="80"/>
      <c r="I80" s="29">
        <f t="shared" si="7"/>
        <v>2.2999999999999998</v>
      </c>
      <c r="J80" s="81"/>
      <c r="K80" s="80"/>
      <c r="L80" s="80"/>
      <c r="M80" s="80">
        <v>67.099999999999994</v>
      </c>
      <c r="N80" s="30">
        <f t="shared" si="8"/>
        <v>67.099999999999994</v>
      </c>
      <c r="O80" s="31">
        <f t="shared" si="9"/>
        <v>69.399999999999991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>
        <v>6.34</v>
      </c>
      <c r="M81" s="77">
        <v>29.47</v>
      </c>
      <c r="N81" s="27">
        <f t="shared" si="8"/>
        <v>35.81</v>
      </c>
      <c r="O81" s="28">
        <f t="shared" si="9"/>
        <v>35.81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>
        <v>418</v>
      </c>
      <c r="M82" s="71">
        <v>1772</v>
      </c>
      <c r="N82" s="19">
        <f t="shared" si="8"/>
        <v>2190</v>
      </c>
      <c r="O82" s="20">
        <f t="shared" si="9"/>
        <v>2190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>
        <v>13.1</v>
      </c>
      <c r="M83" s="80">
        <v>55.6</v>
      </c>
      <c r="N83" s="30">
        <f t="shared" si="8"/>
        <v>68.7</v>
      </c>
      <c r="O83" s="31">
        <f t="shared" si="9"/>
        <v>68.7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2.11</v>
      </c>
      <c r="G84" s="77"/>
      <c r="H84" s="77"/>
      <c r="I84" s="26">
        <f t="shared" si="7"/>
        <v>2.11</v>
      </c>
      <c r="J84" s="78">
        <v>0.4</v>
      </c>
      <c r="K84" s="77"/>
      <c r="L84" s="77">
        <v>14.6</v>
      </c>
      <c r="M84" s="77">
        <v>39.58</v>
      </c>
      <c r="N84" s="27">
        <f t="shared" si="8"/>
        <v>54.58</v>
      </c>
      <c r="O84" s="28">
        <f t="shared" si="9"/>
        <v>56.69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359</v>
      </c>
      <c r="G85" s="71"/>
      <c r="H85" s="71"/>
      <c r="I85" s="17">
        <f t="shared" si="7"/>
        <v>359</v>
      </c>
      <c r="J85" s="72">
        <v>34</v>
      </c>
      <c r="K85" s="71"/>
      <c r="L85" s="71">
        <v>1080</v>
      </c>
      <c r="M85" s="71">
        <v>2706</v>
      </c>
      <c r="N85" s="19">
        <f t="shared" si="8"/>
        <v>3820</v>
      </c>
      <c r="O85" s="20">
        <f t="shared" si="9"/>
        <v>4179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7.2</v>
      </c>
      <c r="G86" s="80"/>
      <c r="H86" s="80"/>
      <c r="I86" s="29">
        <f t="shared" si="7"/>
        <v>7.2</v>
      </c>
      <c r="J86" s="81">
        <v>0.3</v>
      </c>
      <c r="K86" s="80"/>
      <c r="L86" s="80">
        <v>32</v>
      </c>
      <c r="M86" s="80">
        <v>81.3</v>
      </c>
      <c r="N86" s="30">
        <f t="shared" si="8"/>
        <v>113.6</v>
      </c>
      <c r="O86" s="31">
        <f t="shared" si="9"/>
        <v>120.8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1.98</v>
      </c>
      <c r="G87" s="77"/>
      <c r="H87" s="77"/>
      <c r="I87" s="26">
        <f t="shared" si="7"/>
        <v>1.98</v>
      </c>
      <c r="J87" s="78"/>
      <c r="K87" s="77"/>
      <c r="L87" s="77">
        <v>5.39</v>
      </c>
      <c r="M87" s="77">
        <v>45.44</v>
      </c>
      <c r="N87" s="27">
        <f t="shared" si="8"/>
        <v>50.83</v>
      </c>
      <c r="O87" s="28">
        <f t="shared" si="9"/>
        <v>52.809999999999995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394</v>
      </c>
      <c r="G88" s="71"/>
      <c r="H88" s="71"/>
      <c r="I88" s="17">
        <f t="shared" si="7"/>
        <v>394</v>
      </c>
      <c r="J88" s="72"/>
      <c r="K88" s="71"/>
      <c r="L88" s="71">
        <v>442</v>
      </c>
      <c r="M88" s="71">
        <v>3369</v>
      </c>
      <c r="N88" s="19">
        <f t="shared" si="8"/>
        <v>3811</v>
      </c>
      <c r="O88" s="20">
        <f t="shared" si="9"/>
        <v>4205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5.9</v>
      </c>
      <c r="G89" s="80"/>
      <c r="H89" s="80"/>
      <c r="I89" s="29">
        <f t="shared" si="7"/>
        <v>5.9</v>
      </c>
      <c r="J89" s="81"/>
      <c r="K89" s="80"/>
      <c r="L89" s="80">
        <v>12.3</v>
      </c>
      <c r="M89" s="80">
        <v>92.6</v>
      </c>
      <c r="N89" s="30">
        <f t="shared" si="8"/>
        <v>104.89999999999999</v>
      </c>
      <c r="O89" s="31">
        <f t="shared" si="9"/>
        <v>110.8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0.5</v>
      </c>
      <c r="G90" s="77">
        <v>1.62</v>
      </c>
      <c r="H90" s="77"/>
      <c r="I90" s="26">
        <f t="shared" si="7"/>
        <v>2.12</v>
      </c>
      <c r="J90" s="78">
        <v>1.1200000000000001</v>
      </c>
      <c r="K90" s="77"/>
      <c r="L90" s="77">
        <v>4.71</v>
      </c>
      <c r="M90" s="77">
        <v>38.29</v>
      </c>
      <c r="N90" s="27">
        <f t="shared" si="8"/>
        <v>44.12</v>
      </c>
      <c r="O90" s="28">
        <f t="shared" si="9"/>
        <v>46.239999999999995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103</v>
      </c>
      <c r="G91" s="71">
        <v>280</v>
      </c>
      <c r="H91" s="71"/>
      <c r="I91" s="17">
        <f t="shared" si="7"/>
        <v>383</v>
      </c>
      <c r="J91" s="72">
        <v>101</v>
      </c>
      <c r="K91" s="71"/>
      <c r="L91" s="71">
        <v>441</v>
      </c>
      <c r="M91" s="71">
        <v>3513</v>
      </c>
      <c r="N91" s="19">
        <f t="shared" si="8"/>
        <v>4055</v>
      </c>
      <c r="O91" s="20">
        <f t="shared" si="9"/>
        <v>4438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1.3</v>
      </c>
      <c r="G92" s="80">
        <v>5</v>
      </c>
      <c r="H92" s="80"/>
      <c r="I92" s="29">
        <f t="shared" si="7"/>
        <v>6.3</v>
      </c>
      <c r="J92" s="81">
        <v>0.2</v>
      </c>
      <c r="K92" s="80"/>
      <c r="L92" s="80">
        <v>11.3</v>
      </c>
      <c r="M92" s="80">
        <v>87.9</v>
      </c>
      <c r="N92" s="30">
        <f t="shared" si="8"/>
        <v>99.4</v>
      </c>
      <c r="O92" s="31">
        <f t="shared" si="9"/>
        <v>105.7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2.89</v>
      </c>
      <c r="G93" s="77"/>
      <c r="H93" s="77"/>
      <c r="I93" s="26">
        <f t="shared" si="7"/>
        <v>2.89</v>
      </c>
      <c r="J93" s="78">
        <v>0.02</v>
      </c>
      <c r="K93" s="77"/>
      <c r="L93" s="77">
        <v>9.19</v>
      </c>
      <c r="M93" s="77">
        <v>104.89</v>
      </c>
      <c r="N93" s="27">
        <f t="shared" si="8"/>
        <v>114.1</v>
      </c>
      <c r="O93" s="28">
        <f t="shared" si="9"/>
        <v>116.99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694</v>
      </c>
      <c r="G94" s="71"/>
      <c r="H94" s="71"/>
      <c r="I94" s="17">
        <f t="shared" si="7"/>
        <v>694</v>
      </c>
      <c r="J94" s="72">
        <v>2</v>
      </c>
      <c r="K94" s="71"/>
      <c r="L94" s="71">
        <v>943</v>
      </c>
      <c r="M94" s="71">
        <v>9753</v>
      </c>
      <c r="N94" s="19">
        <f t="shared" si="8"/>
        <v>10698</v>
      </c>
      <c r="O94" s="20">
        <f t="shared" si="9"/>
        <v>11392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7.5</v>
      </c>
      <c r="G95" s="80"/>
      <c r="H95" s="80"/>
      <c r="I95" s="29">
        <f t="shared" si="7"/>
        <v>7.5</v>
      </c>
      <c r="J95" s="81">
        <v>0</v>
      </c>
      <c r="K95" s="80"/>
      <c r="L95" s="80">
        <v>18.8</v>
      </c>
      <c r="M95" s="80">
        <v>187.6</v>
      </c>
      <c r="N95" s="30">
        <f t="shared" si="8"/>
        <v>206.4</v>
      </c>
      <c r="O95" s="31">
        <f t="shared" si="9"/>
        <v>213.9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3.49</v>
      </c>
      <c r="G96" s="77"/>
      <c r="H96" s="77"/>
      <c r="I96" s="26">
        <f t="shared" si="7"/>
        <v>3.49</v>
      </c>
      <c r="J96" s="78">
        <v>0.21</v>
      </c>
      <c r="K96" s="77"/>
      <c r="L96" s="77">
        <v>10.220000000000001</v>
      </c>
      <c r="M96" s="77">
        <v>126.35</v>
      </c>
      <c r="N96" s="27">
        <f t="shared" si="8"/>
        <v>136.78</v>
      </c>
      <c r="O96" s="28">
        <f t="shared" si="9"/>
        <v>140.27000000000001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819</v>
      </c>
      <c r="G97" s="71"/>
      <c r="H97" s="71"/>
      <c r="I97" s="17">
        <f t="shared" si="7"/>
        <v>819</v>
      </c>
      <c r="J97" s="72">
        <v>19</v>
      </c>
      <c r="K97" s="71"/>
      <c r="L97" s="71">
        <v>1143</v>
      </c>
      <c r="M97" s="71">
        <v>13585</v>
      </c>
      <c r="N97" s="19">
        <f t="shared" si="8"/>
        <v>14747</v>
      </c>
      <c r="O97" s="20">
        <f t="shared" si="9"/>
        <v>15566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7.3</v>
      </c>
      <c r="G98" s="80"/>
      <c r="H98" s="80"/>
      <c r="I98" s="29">
        <f t="shared" si="7"/>
        <v>7.3</v>
      </c>
      <c r="J98" s="81">
        <v>0</v>
      </c>
      <c r="K98" s="80"/>
      <c r="L98" s="80">
        <v>22.2</v>
      </c>
      <c r="M98" s="80">
        <v>249.5</v>
      </c>
      <c r="N98" s="30">
        <f t="shared" si="8"/>
        <v>271.7</v>
      </c>
      <c r="O98" s="31">
        <f t="shared" si="9"/>
        <v>279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23.15</v>
      </c>
      <c r="G99" s="77"/>
      <c r="H99" s="77"/>
      <c r="I99" s="26">
        <f t="shared" si="7"/>
        <v>23.15</v>
      </c>
      <c r="J99" s="78">
        <v>0.53</v>
      </c>
      <c r="K99" s="77"/>
      <c r="L99" s="77">
        <v>8.42</v>
      </c>
      <c r="M99" s="77">
        <v>197.68</v>
      </c>
      <c r="N99" s="27">
        <f t="shared" si="8"/>
        <v>206.63</v>
      </c>
      <c r="O99" s="28">
        <f t="shared" si="9"/>
        <v>229.78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5110</v>
      </c>
      <c r="G100" s="71"/>
      <c r="H100" s="71"/>
      <c r="I100" s="17">
        <f t="shared" si="7"/>
        <v>5110</v>
      </c>
      <c r="J100" s="72">
        <v>35</v>
      </c>
      <c r="K100" s="71"/>
      <c r="L100" s="71">
        <v>981</v>
      </c>
      <c r="M100" s="71">
        <v>21431</v>
      </c>
      <c r="N100" s="19">
        <f t="shared" si="8"/>
        <v>22447</v>
      </c>
      <c r="O100" s="20">
        <f t="shared" si="9"/>
        <v>27557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48.8</v>
      </c>
      <c r="G101" s="80"/>
      <c r="H101" s="80"/>
      <c r="I101" s="29">
        <f t="shared" si="7"/>
        <v>48.8</v>
      </c>
      <c r="J101" s="81">
        <v>0</v>
      </c>
      <c r="K101" s="80"/>
      <c r="L101" s="80">
        <v>16.399999999999999</v>
      </c>
      <c r="M101" s="80">
        <v>353</v>
      </c>
      <c r="N101" s="30">
        <f t="shared" si="8"/>
        <v>369.4</v>
      </c>
      <c r="O101" s="31">
        <f t="shared" si="9"/>
        <v>418.2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26.62</v>
      </c>
      <c r="G102" s="77">
        <v>0.46</v>
      </c>
      <c r="H102" s="77">
        <v>0.44</v>
      </c>
      <c r="I102" s="26">
        <f t="shared" si="7"/>
        <v>27.520000000000003</v>
      </c>
      <c r="J102" s="78">
        <v>1.19</v>
      </c>
      <c r="K102" s="77"/>
      <c r="L102" s="77">
        <v>21.68</v>
      </c>
      <c r="M102" s="77">
        <v>387.18</v>
      </c>
      <c r="N102" s="27">
        <f t="shared" si="8"/>
        <v>410.05</v>
      </c>
      <c r="O102" s="28">
        <f t="shared" si="9"/>
        <v>437.57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6502</v>
      </c>
      <c r="G103" s="71">
        <v>144</v>
      </c>
      <c r="H103" s="71">
        <v>79</v>
      </c>
      <c r="I103" s="17">
        <f t="shared" si="7"/>
        <v>6725</v>
      </c>
      <c r="J103" s="72">
        <v>114</v>
      </c>
      <c r="K103" s="71"/>
      <c r="L103" s="71">
        <v>2649</v>
      </c>
      <c r="M103" s="71">
        <v>42049</v>
      </c>
      <c r="N103" s="19">
        <f t="shared" si="8"/>
        <v>44812</v>
      </c>
      <c r="O103" s="20">
        <f t="shared" si="9"/>
        <v>51537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51</v>
      </c>
      <c r="G104" s="80">
        <v>1.6</v>
      </c>
      <c r="H104" s="80">
        <v>1.2</v>
      </c>
      <c r="I104" s="29">
        <f t="shared" si="7"/>
        <v>53.800000000000004</v>
      </c>
      <c r="J104" s="81">
        <v>0</v>
      </c>
      <c r="K104" s="80"/>
      <c r="L104" s="80">
        <v>29.3</v>
      </c>
      <c r="M104" s="80">
        <v>475.8</v>
      </c>
      <c r="N104" s="30">
        <f t="shared" si="8"/>
        <v>505.1</v>
      </c>
      <c r="O104" s="31">
        <f t="shared" si="9"/>
        <v>558.9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36.04</v>
      </c>
      <c r="G105" s="77"/>
      <c r="H105" s="77"/>
      <c r="I105" s="26">
        <f t="shared" si="7"/>
        <v>36.04</v>
      </c>
      <c r="J105" s="78">
        <v>2.79</v>
      </c>
      <c r="K105" s="77"/>
      <c r="L105" s="77">
        <v>6.31</v>
      </c>
      <c r="M105" s="77">
        <v>453.38</v>
      </c>
      <c r="N105" s="27">
        <f t="shared" si="8"/>
        <v>462.48</v>
      </c>
      <c r="O105" s="28">
        <f t="shared" si="9"/>
        <v>498.52000000000004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8928</v>
      </c>
      <c r="G106" s="71"/>
      <c r="H106" s="71"/>
      <c r="I106" s="17">
        <f t="shared" si="7"/>
        <v>8928</v>
      </c>
      <c r="J106" s="72">
        <v>258</v>
      </c>
      <c r="K106" s="71"/>
      <c r="L106" s="71">
        <v>538</v>
      </c>
      <c r="M106" s="71">
        <v>53219</v>
      </c>
      <c r="N106" s="19">
        <f t="shared" si="8"/>
        <v>54015</v>
      </c>
      <c r="O106" s="20">
        <f t="shared" si="9"/>
        <v>62943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54.4</v>
      </c>
      <c r="G107" s="80"/>
      <c r="H107" s="80"/>
      <c r="I107" s="29">
        <f t="shared" si="7"/>
        <v>54.4</v>
      </c>
      <c r="J107" s="81">
        <v>0</v>
      </c>
      <c r="K107" s="80"/>
      <c r="L107" s="80">
        <v>4.9000000000000004</v>
      </c>
      <c r="M107" s="80">
        <v>500.4</v>
      </c>
      <c r="N107" s="30">
        <f t="shared" si="8"/>
        <v>505.29999999999995</v>
      </c>
      <c r="O107" s="31">
        <f t="shared" si="9"/>
        <v>559.69999999999993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0.11</v>
      </c>
      <c r="D108" s="77"/>
      <c r="E108" s="77"/>
      <c r="F108" s="77">
        <v>20.8</v>
      </c>
      <c r="G108" s="77"/>
      <c r="H108" s="77">
        <v>8.2100000000000009</v>
      </c>
      <c r="I108" s="26">
        <f t="shared" si="7"/>
        <v>29.12</v>
      </c>
      <c r="J108" s="78">
        <v>0.68</v>
      </c>
      <c r="K108" s="77"/>
      <c r="L108" s="77">
        <v>1.99</v>
      </c>
      <c r="M108" s="77">
        <v>295.73</v>
      </c>
      <c r="N108" s="27">
        <f t="shared" si="8"/>
        <v>298.40000000000003</v>
      </c>
      <c r="O108" s="28">
        <f t="shared" si="9"/>
        <v>327.52000000000004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78</v>
      </c>
      <c r="D109" s="71"/>
      <c r="E109" s="71"/>
      <c r="F109" s="71">
        <v>5330</v>
      </c>
      <c r="G109" s="71"/>
      <c r="H109" s="71">
        <v>1685</v>
      </c>
      <c r="I109" s="17">
        <f t="shared" si="7"/>
        <v>7093</v>
      </c>
      <c r="J109" s="72">
        <v>61</v>
      </c>
      <c r="K109" s="71"/>
      <c r="L109" s="71">
        <v>279</v>
      </c>
      <c r="M109" s="71">
        <v>36939</v>
      </c>
      <c r="N109" s="19">
        <f t="shared" si="8"/>
        <v>37279</v>
      </c>
      <c r="O109" s="20">
        <f t="shared" si="9"/>
        <v>44372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0.5</v>
      </c>
      <c r="D110" s="80"/>
      <c r="E110" s="80"/>
      <c r="F110" s="80">
        <v>27.4</v>
      </c>
      <c r="G110" s="80"/>
      <c r="H110" s="80">
        <v>20.2</v>
      </c>
      <c r="I110" s="29">
        <f t="shared" si="7"/>
        <v>48.099999999999994</v>
      </c>
      <c r="J110" s="81">
        <v>0</v>
      </c>
      <c r="K110" s="80"/>
      <c r="L110" s="80">
        <v>2.1</v>
      </c>
      <c r="M110" s="80">
        <v>304.89999999999998</v>
      </c>
      <c r="N110" s="30">
        <f t="shared" si="8"/>
        <v>307</v>
      </c>
      <c r="O110" s="31">
        <f t="shared" si="9"/>
        <v>355.1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24.18</v>
      </c>
      <c r="G111" s="77"/>
      <c r="H111" s="77">
        <v>0.05</v>
      </c>
      <c r="I111" s="26">
        <f t="shared" si="7"/>
        <v>24.23</v>
      </c>
      <c r="J111" s="78"/>
      <c r="K111" s="77"/>
      <c r="L111" s="77">
        <v>0.15</v>
      </c>
      <c r="M111" s="77">
        <v>345.25</v>
      </c>
      <c r="N111" s="27">
        <f t="shared" si="8"/>
        <v>345.4</v>
      </c>
      <c r="O111" s="28">
        <f t="shared" si="9"/>
        <v>369.63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6095</v>
      </c>
      <c r="G112" s="71"/>
      <c r="H112" s="71">
        <v>12</v>
      </c>
      <c r="I112" s="17">
        <f t="shared" si="7"/>
        <v>6107</v>
      </c>
      <c r="J112" s="72"/>
      <c r="K112" s="71"/>
      <c r="L112" s="71">
        <v>20</v>
      </c>
      <c r="M112" s="71">
        <v>41092</v>
      </c>
      <c r="N112" s="19">
        <f t="shared" si="8"/>
        <v>41112</v>
      </c>
      <c r="O112" s="20">
        <f t="shared" si="9"/>
        <v>47219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25.8</v>
      </c>
      <c r="G113" s="80"/>
      <c r="H113" s="80">
        <v>0.1</v>
      </c>
      <c r="I113" s="29">
        <f t="shared" si="7"/>
        <v>25.900000000000002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25.900000000000002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17.82</v>
      </c>
      <c r="G114" s="77"/>
      <c r="H114" s="77">
        <v>21.49</v>
      </c>
      <c r="I114" s="26">
        <f t="shared" si="7"/>
        <v>39.31</v>
      </c>
      <c r="J114" s="78"/>
      <c r="K114" s="77"/>
      <c r="L114" s="77"/>
      <c r="M114" s="77">
        <v>195.75</v>
      </c>
      <c r="N114" s="27">
        <f t="shared" si="8"/>
        <v>195.75</v>
      </c>
      <c r="O114" s="28">
        <f t="shared" si="9"/>
        <v>235.06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4729</v>
      </c>
      <c r="G115" s="71"/>
      <c r="H115" s="71">
        <v>3413</v>
      </c>
      <c r="I115" s="17">
        <f t="shared" si="7"/>
        <v>8142</v>
      </c>
      <c r="J115" s="72"/>
      <c r="K115" s="71"/>
      <c r="L115" s="71"/>
      <c r="M115" s="71">
        <v>20902</v>
      </c>
      <c r="N115" s="19">
        <f t="shared" si="8"/>
        <v>20902</v>
      </c>
      <c r="O115" s="20">
        <f t="shared" si="9"/>
        <v>29044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18.100000000000001</v>
      </c>
      <c r="G116" s="89"/>
      <c r="H116" s="89">
        <v>40.799999999999997</v>
      </c>
      <c r="I116" s="47">
        <f t="shared" si="7"/>
        <v>58.9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58.9</v>
      </c>
      <c r="P116" s="45">
        <f>SUM(O136,P111,P112,P115)</f>
        <v>3261.5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8</v>
      </c>
      <c r="E119" s="104" t="s">
        <v>9</v>
      </c>
      <c r="F119" s="104" t="s">
        <v>63</v>
      </c>
      <c r="G119" s="104" t="s">
        <v>44</v>
      </c>
      <c r="H119" s="104" t="s">
        <v>12</v>
      </c>
      <c r="I119" s="100" t="s">
        <v>13</v>
      </c>
      <c r="J119" s="102" t="s">
        <v>14</v>
      </c>
      <c r="K119" s="104" t="s">
        <v>15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44.95</v>
      </c>
      <c r="G121" s="68"/>
      <c r="H121" s="68">
        <v>35.71</v>
      </c>
      <c r="I121" s="11">
        <f t="shared" si="7"/>
        <v>80.66</v>
      </c>
      <c r="J121" s="69"/>
      <c r="K121" s="68"/>
      <c r="L121" s="68"/>
      <c r="M121" s="68">
        <v>137.66999999999999</v>
      </c>
      <c r="N121" s="13">
        <f t="shared" si="8"/>
        <v>137.66999999999999</v>
      </c>
      <c r="O121" s="14">
        <f t="shared" si="9"/>
        <v>218.32999999999998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10747</v>
      </c>
      <c r="G122" s="71"/>
      <c r="H122" s="71">
        <v>6515</v>
      </c>
      <c r="I122" s="17">
        <f t="shared" si="7"/>
        <v>17262</v>
      </c>
      <c r="J122" s="72"/>
      <c r="K122" s="71"/>
      <c r="L122" s="71"/>
      <c r="M122" s="71">
        <v>15151</v>
      </c>
      <c r="N122" s="19">
        <f t="shared" si="8"/>
        <v>15151</v>
      </c>
      <c r="O122" s="20">
        <f t="shared" si="9"/>
        <v>32413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31.4</v>
      </c>
      <c r="G123" s="80"/>
      <c r="H123" s="80">
        <v>58.8</v>
      </c>
      <c r="I123" s="29">
        <f t="shared" si="7"/>
        <v>90.199999999999989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90.199999999999989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21.97</v>
      </c>
      <c r="G124" s="77"/>
      <c r="H124" s="77">
        <v>69.959999999999994</v>
      </c>
      <c r="I124" s="26">
        <f t="shared" si="7"/>
        <v>91.929999999999993</v>
      </c>
      <c r="J124" s="78"/>
      <c r="K124" s="77"/>
      <c r="L124" s="77"/>
      <c r="M124" s="77">
        <v>15.62</v>
      </c>
      <c r="N124" s="27">
        <f t="shared" si="8"/>
        <v>15.62</v>
      </c>
      <c r="O124" s="28">
        <f t="shared" si="9"/>
        <v>107.55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4424</v>
      </c>
      <c r="G125" s="71"/>
      <c r="H125" s="71">
        <v>11546</v>
      </c>
      <c r="I125" s="17">
        <f t="shared" si="7"/>
        <v>15970</v>
      </c>
      <c r="J125" s="72"/>
      <c r="K125" s="71"/>
      <c r="L125" s="71"/>
      <c r="M125" s="71">
        <v>1277</v>
      </c>
      <c r="N125" s="19">
        <f t="shared" si="8"/>
        <v>1277</v>
      </c>
      <c r="O125" s="20">
        <f t="shared" si="9"/>
        <v>17247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12.9</v>
      </c>
      <c r="G126" s="80"/>
      <c r="H126" s="80">
        <v>103.8</v>
      </c>
      <c r="I126" s="29">
        <f t="shared" si="7"/>
        <v>116.7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116.7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49.56</v>
      </c>
      <c r="G127" s="77"/>
      <c r="H127" s="77">
        <v>78.39</v>
      </c>
      <c r="I127" s="26">
        <f t="shared" si="7"/>
        <v>127.95</v>
      </c>
      <c r="J127" s="78"/>
      <c r="K127" s="77">
        <v>3.21</v>
      </c>
      <c r="L127" s="77">
        <v>1.4</v>
      </c>
      <c r="M127" s="77">
        <v>199.39</v>
      </c>
      <c r="N127" s="27">
        <f t="shared" si="8"/>
        <v>204</v>
      </c>
      <c r="O127" s="28">
        <f t="shared" si="9"/>
        <v>331.95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10974</v>
      </c>
      <c r="G128" s="71"/>
      <c r="H128" s="71">
        <v>17618</v>
      </c>
      <c r="I128" s="17">
        <f t="shared" si="7"/>
        <v>28592</v>
      </c>
      <c r="J128" s="72"/>
      <c r="K128" s="71">
        <v>626</v>
      </c>
      <c r="L128" s="71">
        <v>185</v>
      </c>
      <c r="M128" s="71">
        <v>21929</v>
      </c>
      <c r="N128" s="19">
        <f t="shared" si="8"/>
        <v>22740</v>
      </c>
      <c r="O128" s="20">
        <f t="shared" si="9"/>
        <v>51332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9.1</v>
      </c>
      <c r="G129" s="80"/>
      <c r="H129" s="80">
        <v>71.2</v>
      </c>
      <c r="I129" s="29">
        <f t="shared" si="7"/>
        <v>80.3</v>
      </c>
      <c r="J129" s="81"/>
      <c r="K129" s="80">
        <v>0</v>
      </c>
      <c r="L129" s="80">
        <v>0</v>
      </c>
      <c r="M129" s="80">
        <v>0</v>
      </c>
      <c r="N129" s="30">
        <f t="shared" si="8"/>
        <v>0</v>
      </c>
      <c r="O129" s="31">
        <f t="shared" si="9"/>
        <v>80.3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0.11</v>
      </c>
      <c r="D130" s="68"/>
      <c r="E130" s="68"/>
      <c r="F130" s="68">
        <v>276.51</v>
      </c>
      <c r="G130" s="68">
        <v>2.08</v>
      </c>
      <c r="H130" s="68">
        <v>214.25</v>
      </c>
      <c r="I130" s="11">
        <f t="shared" si="7"/>
        <v>492.95</v>
      </c>
      <c r="J130" s="69">
        <v>6.94</v>
      </c>
      <c r="K130" s="68">
        <v>3.21</v>
      </c>
      <c r="L130" s="68">
        <v>91.33</v>
      </c>
      <c r="M130" s="68">
        <v>2653.8</v>
      </c>
      <c r="N130" s="13">
        <f>SUM(J130:M130)</f>
        <v>2755.28</v>
      </c>
      <c r="O130" s="14">
        <f t="shared" si="9"/>
        <v>3248.23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78</v>
      </c>
      <c r="D131" s="71"/>
      <c r="E131" s="71"/>
      <c r="F131" s="71">
        <v>65271</v>
      </c>
      <c r="G131" s="71">
        <v>424</v>
      </c>
      <c r="H131" s="71">
        <v>40868</v>
      </c>
      <c r="I131" s="17">
        <f t="shared" si="7"/>
        <v>106641</v>
      </c>
      <c r="J131" s="72">
        <v>624</v>
      </c>
      <c r="K131" s="71">
        <v>626</v>
      </c>
      <c r="L131" s="71">
        <v>9152</v>
      </c>
      <c r="M131" s="71">
        <v>290655</v>
      </c>
      <c r="N131" s="19">
        <f t="shared" si="8"/>
        <v>301057</v>
      </c>
      <c r="O131" s="20">
        <f t="shared" si="9"/>
        <v>407698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0.5</v>
      </c>
      <c r="D132" s="80"/>
      <c r="E132" s="80"/>
      <c r="F132" s="80">
        <v>310.39999999999998</v>
      </c>
      <c r="G132" s="80">
        <v>6.6</v>
      </c>
      <c r="H132" s="80">
        <v>296.10000000000002</v>
      </c>
      <c r="I132" s="29">
        <f t="shared" ref="I132:I138" si="10">SUM(C132:H132)</f>
        <v>613.6</v>
      </c>
      <c r="J132" s="81">
        <v>0.5</v>
      </c>
      <c r="K132" s="80">
        <v>0</v>
      </c>
      <c r="L132" s="80">
        <v>164.6</v>
      </c>
      <c r="M132" s="80">
        <v>2475</v>
      </c>
      <c r="N132" s="30">
        <f t="shared" ref="N132:N138" si="11">SUM(J132:M132)</f>
        <v>2640.1</v>
      </c>
      <c r="O132" s="31">
        <f t="shared" ref="O132:O138" si="12">SUM(N132,I132)</f>
        <v>3253.7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0.11</v>
      </c>
      <c r="D133" s="77"/>
      <c r="E133" s="77"/>
      <c r="F133" s="77">
        <v>273.95</v>
      </c>
      <c r="G133" s="77">
        <v>2.08</v>
      </c>
      <c r="H133" s="77">
        <v>214.25</v>
      </c>
      <c r="I133" s="26">
        <f t="shared" si="10"/>
        <v>490.39</v>
      </c>
      <c r="J133" s="78">
        <v>6.94</v>
      </c>
      <c r="K133" s="77">
        <v>3.21</v>
      </c>
      <c r="L133" s="77">
        <v>91.33</v>
      </c>
      <c r="M133" s="77">
        <v>2651.87</v>
      </c>
      <c r="N133" s="27">
        <f t="shared" si="11"/>
        <v>2753.35</v>
      </c>
      <c r="O133" s="28">
        <f t="shared" si="12"/>
        <v>3243.74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78</v>
      </c>
      <c r="D134" s="71"/>
      <c r="E134" s="71"/>
      <c r="F134" s="71">
        <v>64849</v>
      </c>
      <c r="G134" s="71">
        <v>424</v>
      </c>
      <c r="H134" s="71">
        <v>40868</v>
      </c>
      <c r="I134" s="17">
        <f t="shared" si="10"/>
        <v>106219</v>
      </c>
      <c r="J134" s="72">
        <v>624</v>
      </c>
      <c r="K134" s="71">
        <v>626</v>
      </c>
      <c r="L134" s="71">
        <v>9152</v>
      </c>
      <c r="M134" s="71">
        <v>290605</v>
      </c>
      <c r="N134" s="19">
        <f t="shared" si="11"/>
        <v>301007</v>
      </c>
      <c r="O134" s="20">
        <f t="shared" si="12"/>
        <v>407226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0.5</v>
      </c>
      <c r="D135" s="89"/>
      <c r="E135" s="89"/>
      <c r="F135" s="89">
        <v>300.89999999999998</v>
      </c>
      <c r="G135" s="89">
        <v>6.6</v>
      </c>
      <c r="H135" s="89">
        <v>296.10000000000002</v>
      </c>
      <c r="I135" s="47">
        <f t="shared" si="10"/>
        <v>604.1</v>
      </c>
      <c r="J135" s="90">
        <v>0.5</v>
      </c>
      <c r="K135" s="89">
        <v>0</v>
      </c>
      <c r="L135" s="89">
        <v>164.6</v>
      </c>
      <c r="M135" s="89">
        <v>2470.8000000000002</v>
      </c>
      <c r="N135" s="49">
        <f t="shared" si="11"/>
        <v>2635.9</v>
      </c>
      <c r="O135" s="44">
        <f t="shared" si="12"/>
        <v>3240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0.11</v>
      </c>
      <c r="D136" s="57">
        <f t="shared" si="13"/>
        <v>0</v>
      </c>
      <c r="E136" s="57">
        <f t="shared" si="13"/>
        <v>0</v>
      </c>
      <c r="F136" s="57">
        <f t="shared" si="13"/>
        <v>276.51</v>
      </c>
      <c r="G136" s="57">
        <f t="shared" si="13"/>
        <v>2.08</v>
      </c>
      <c r="H136" s="57">
        <f t="shared" si="13"/>
        <v>224.05</v>
      </c>
      <c r="I136" s="58">
        <f t="shared" si="10"/>
        <v>502.75</v>
      </c>
      <c r="J136" s="59">
        <f t="shared" ref="J136:M138" si="14">SUM(J63,J66,J69,J72,J75,J78,J81,J84,J87,J90,J93,J96,J99,J102,J105,J108,J111,J114,J121,J124,J127)</f>
        <v>6.9399999999999995</v>
      </c>
      <c r="K136" s="57">
        <f t="shared" si="14"/>
        <v>3.21</v>
      </c>
      <c r="L136" s="57">
        <f t="shared" si="14"/>
        <v>91.33</v>
      </c>
      <c r="M136" s="57">
        <f t="shared" si="14"/>
        <v>2657.27</v>
      </c>
      <c r="N136" s="60">
        <f t="shared" si="11"/>
        <v>2758.75</v>
      </c>
      <c r="O136" s="61">
        <f t="shared" si="12"/>
        <v>3261.5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78</v>
      </c>
      <c r="D137" s="36">
        <f t="shared" si="13"/>
        <v>0</v>
      </c>
      <c r="E137" s="36">
        <f t="shared" si="13"/>
        <v>0</v>
      </c>
      <c r="F137" s="36">
        <f t="shared" si="13"/>
        <v>65271</v>
      </c>
      <c r="G137" s="36">
        <f t="shared" si="13"/>
        <v>424</v>
      </c>
      <c r="H137" s="36">
        <f t="shared" si="13"/>
        <v>41261</v>
      </c>
      <c r="I137" s="17">
        <f t="shared" si="10"/>
        <v>107034</v>
      </c>
      <c r="J137" s="18">
        <f t="shared" si="14"/>
        <v>624</v>
      </c>
      <c r="K137" s="16">
        <f t="shared" si="14"/>
        <v>626</v>
      </c>
      <c r="L137" s="16">
        <f t="shared" si="14"/>
        <v>9152</v>
      </c>
      <c r="M137" s="16">
        <f t="shared" si="14"/>
        <v>290704</v>
      </c>
      <c r="N137" s="19">
        <f t="shared" si="11"/>
        <v>301106</v>
      </c>
      <c r="O137" s="20">
        <f t="shared" si="12"/>
        <v>408140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0.5</v>
      </c>
      <c r="D138" s="41">
        <f t="shared" si="13"/>
        <v>0</v>
      </c>
      <c r="E138" s="41">
        <f t="shared" si="13"/>
        <v>0</v>
      </c>
      <c r="F138" s="41">
        <f t="shared" si="13"/>
        <v>310.40000000000003</v>
      </c>
      <c r="G138" s="41">
        <f t="shared" si="13"/>
        <v>6.6</v>
      </c>
      <c r="H138" s="41">
        <f t="shared" si="13"/>
        <v>323.7</v>
      </c>
      <c r="I138" s="47">
        <f t="shared" si="10"/>
        <v>641.20000000000005</v>
      </c>
      <c r="J138" s="48">
        <f t="shared" si="14"/>
        <v>0.5</v>
      </c>
      <c r="K138" s="46">
        <f t="shared" si="14"/>
        <v>0</v>
      </c>
      <c r="L138" s="46">
        <f t="shared" si="14"/>
        <v>164.6</v>
      </c>
      <c r="M138" s="46">
        <f t="shared" si="14"/>
        <v>2482.1999999999998</v>
      </c>
      <c r="N138" s="49">
        <f t="shared" si="11"/>
        <v>2647.2999999999997</v>
      </c>
      <c r="O138" s="44">
        <f t="shared" si="12"/>
        <v>3288.5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>
        <v>0.08</v>
      </c>
      <c r="G8" s="77"/>
      <c r="H8" s="77"/>
      <c r="I8" s="26">
        <f t="shared" si="0"/>
        <v>0.08</v>
      </c>
      <c r="J8" s="78"/>
      <c r="K8" s="77"/>
      <c r="L8" s="77"/>
      <c r="M8" s="77">
        <v>0.13</v>
      </c>
      <c r="N8" s="27">
        <f t="shared" si="1"/>
        <v>0.13</v>
      </c>
      <c r="O8" s="28">
        <f t="shared" si="2"/>
        <v>0.21000000000000002</v>
      </c>
      <c r="P8" s="21" t="s">
        <v>25</v>
      </c>
      <c r="Q8" s="134" t="s">
        <v>110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>
        <v>0</v>
      </c>
      <c r="G9" s="71"/>
      <c r="H9" s="71"/>
      <c r="I9" s="17">
        <f t="shared" si="0"/>
        <v>0</v>
      </c>
      <c r="J9" s="72"/>
      <c r="K9" s="71"/>
      <c r="L9" s="71"/>
      <c r="M9" s="71">
        <v>1</v>
      </c>
      <c r="N9" s="19">
        <f t="shared" si="1"/>
        <v>1</v>
      </c>
      <c r="O9" s="20">
        <f t="shared" si="2"/>
        <v>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>
        <v>0</v>
      </c>
      <c r="G10" s="80"/>
      <c r="H10" s="80"/>
      <c r="I10" s="29">
        <f t="shared" si="0"/>
        <v>0</v>
      </c>
      <c r="J10" s="81"/>
      <c r="K10" s="80"/>
      <c r="L10" s="80"/>
      <c r="M10" s="80">
        <v>0.1</v>
      </c>
      <c r="N10" s="30">
        <f t="shared" si="1"/>
        <v>0.1</v>
      </c>
      <c r="O10" s="31">
        <f t="shared" si="2"/>
        <v>0.1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0.03</v>
      </c>
      <c r="G11" s="77"/>
      <c r="H11" s="77"/>
      <c r="I11" s="26">
        <f t="shared" si="0"/>
        <v>0.03</v>
      </c>
      <c r="J11" s="78"/>
      <c r="K11" s="77"/>
      <c r="L11" s="77"/>
      <c r="M11" s="77">
        <v>1.52</v>
      </c>
      <c r="N11" s="27">
        <f t="shared" si="1"/>
        <v>1.52</v>
      </c>
      <c r="O11" s="28">
        <f t="shared" si="2"/>
        <v>1.55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2</v>
      </c>
      <c r="G12" s="71"/>
      <c r="H12" s="71"/>
      <c r="I12" s="17">
        <f t="shared" si="0"/>
        <v>2</v>
      </c>
      <c r="J12" s="72"/>
      <c r="K12" s="71"/>
      <c r="L12" s="71"/>
      <c r="M12" s="71">
        <v>40</v>
      </c>
      <c r="N12" s="19">
        <f t="shared" si="1"/>
        <v>40</v>
      </c>
      <c r="O12" s="20">
        <f t="shared" si="2"/>
        <v>42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0.3</v>
      </c>
      <c r="G13" s="80"/>
      <c r="H13" s="80"/>
      <c r="I13" s="29">
        <f t="shared" si="0"/>
        <v>0.3</v>
      </c>
      <c r="J13" s="81"/>
      <c r="K13" s="80"/>
      <c r="L13" s="80"/>
      <c r="M13" s="80">
        <v>3.6</v>
      </c>
      <c r="N13" s="30">
        <f t="shared" si="1"/>
        <v>3.6</v>
      </c>
      <c r="O13" s="31">
        <f t="shared" si="2"/>
        <v>3.9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0.14000000000000001</v>
      </c>
      <c r="E14" s="77"/>
      <c r="F14" s="77"/>
      <c r="G14" s="77"/>
      <c r="H14" s="77"/>
      <c r="I14" s="26">
        <f t="shared" si="0"/>
        <v>0.14000000000000001</v>
      </c>
      <c r="J14" s="78"/>
      <c r="K14" s="77"/>
      <c r="L14" s="77"/>
      <c r="M14" s="77">
        <v>0.13</v>
      </c>
      <c r="N14" s="27">
        <f t="shared" si="1"/>
        <v>0.13</v>
      </c>
      <c r="O14" s="28">
        <f t="shared" si="2"/>
        <v>0.27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12</v>
      </c>
      <c r="E15" s="71"/>
      <c r="F15" s="71"/>
      <c r="G15" s="71"/>
      <c r="H15" s="71"/>
      <c r="I15" s="17">
        <f t="shared" si="0"/>
        <v>12</v>
      </c>
      <c r="J15" s="72"/>
      <c r="K15" s="71"/>
      <c r="L15" s="71"/>
      <c r="M15" s="71">
        <v>3</v>
      </c>
      <c r="N15" s="19">
        <f t="shared" si="1"/>
        <v>3</v>
      </c>
      <c r="O15" s="20">
        <f t="shared" si="2"/>
        <v>15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1.2</v>
      </c>
      <c r="E16" s="80"/>
      <c r="F16" s="80"/>
      <c r="G16" s="80"/>
      <c r="H16" s="80"/>
      <c r="I16" s="29">
        <f t="shared" si="0"/>
        <v>1.2</v>
      </c>
      <c r="J16" s="81"/>
      <c r="K16" s="80"/>
      <c r="L16" s="80"/>
      <c r="M16" s="80">
        <v>0.2</v>
      </c>
      <c r="N16" s="30">
        <f t="shared" si="1"/>
        <v>0.2</v>
      </c>
      <c r="O16" s="31">
        <f t="shared" si="2"/>
        <v>1.4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0.23</v>
      </c>
      <c r="E17" s="77"/>
      <c r="F17" s="77">
        <v>0.08</v>
      </c>
      <c r="G17" s="77"/>
      <c r="H17" s="77"/>
      <c r="I17" s="26">
        <f t="shared" si="0"/>
        <v>0.31</v>
      </c>
      <c r="J17" s="78"/>
      <c r="K17" s="77"/>
      <c r="L17" s="77">
        <v>0.15</v>
      </c>
      <c r="M17" s="77">
        <v>5.27</v>
      </c>
      <c r="N17" s="27">
        <f t="shared" si="1"/>
        <v>5.42</v>
      </c>
      <c r="O17" s="28">
        <f t="shared" si="2"/>
        <v>5.7299999999999995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13</v>
      </c>
      <c r="E18" s="71"/>
      <c r="F18" s="71">
        <v>8</v>
      </c>
      <c r="G18" s="71"/>
      <c r="H18" s="71"/>
      <c r="I18" s="17">
        <f t="shared" si="0"/>
        <v>21</v>
      </c>
      <c r="J18" s="72"/>
      <c r="K18" s="71"/>
      <c r="L18" s="71">
        <v>5</v>
      </c>
      <c r="M18" s="71">
        <v>202</v>
      </c>
      <c r="N18" s="19">
        <f t="shared" si="1"/>
        <v>207</v>
      </c>
      <c r="O18" s="20">
        <f t="shared" si="2"/>
        <v>228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0.8</v>
      </c>
      <c r="E19" s="80"/>
      <c r="F19" s="80">
        <v>0.4</v>
      </c>
      <c r="G19" s="80"/>
      <c r="H19" s="80"/>
      <c r="I19" s="29">
        <f t="shared" si="0"/>
        <v>1.2000000000000002</v>
      </c>
      <c r="J19" s="81"/>
      <c r="K19" s="80"/>
      <c r="L19" s="80">
        <v>0.3</v>
      </c>
      <c r="M19" s="80">
        <v>11.1</v>
      </c>
      <c r="N19" s="30">
        <f t="shared" si="1"/>
        <v>11.4</v>
      </c>
      <c r="O19" s="31">
        <f t="shared" si="2"/>
        <v>12.600000000000001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0.33</v>
      </c>
      <c r="G20" s="77"/>
      <c r="H20" s="77"/>
      <c r="I20" s="26">
        <f t="shared" si="0"/>
        <v>0.33</v>
      </c>
      <c r="J20" s="78">
        <v>0.18</v>
      </c>
      <c r="K20" s="77"/>
      <c r="L20" s="77">
        <v>0.04</v>
      </c>
      <c r="M20" s="77">
        <v>14.59</v>
      </c>
      <c r="N20" s="27">
        <f t="shared" si="1"/>
        <v>14.81</v>
      </c>
      <c r="O20" s="28">
        <f t="shared" si="2"/>
        <v>15.14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34</v>
      </c>
      <c r="G21" s="71"/>
      <c r="H21" s="71"/>
      <c r="I21" s="17">
        <f t="shared" si="0"/>
        <v>34</v>
      </c>
      <c r="J21" s="72">
        <v>12</v>
      </c>
      <c r="K21" s="71"/>
      <c r="L21" s="71">
        <v>2</v>
      </c>
      <c r="M21" s="71">
        <v>722</v>
      </c>
      <c r="N21" s="19">
        <f t="shared" si="1"/>
        <v>736</v>
      </c>
      <c r="O21" s="20">
        <f t="shared" si="2"/>
        <v>770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1.3</v>
      </c>
      <c r="G22" s="80"/>
      <c r="H22" s="80"/>
      <c r="I22" s="29">
        <f t="shared" si="0"/>
        <v>1.3</v>
      </c>
      <c r="J22" s="81">
        <v>0.1</v>
      </c>
      <c r="K22" s="80"/>
      <c r="L22" s="80">
        <v>0.1</v>
      </c>
      <c r="M22" s="80">
        <v>29.7</v>
      </c>
      <c r="N22" s="30">
        <f t="shared" si="1"/>
        <v>29.9</v>
      </c>
      <c r="O22" s="31">
        <f t="shared" si="2"/>
        <v>31.2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0.24</v>
      </c>
      <c r="G23" s="77"/>
      <c r="H23" s="77"/>
      <c r="I23" s="26">
        <f t="shared" si="0"/>
        <v>0.24</v>
      </c>
      <c r="J23" s="78">
        <v>4.97</v>
      </c>
      <c r="K23" s="77"/>
      <c r="L23" s="77">
        <v>0.08</v>
      </c>
      <c r="M23" s="77">
        <v>23.33</v>
      </c>
      <c r="N23" s="27">
        <f t="shared" si="1"/>
        <v>28.38</v>
      </c>
      <c r="O23" s="28">
        <f t="shared" si="2"/>
        <v>28.619999999999997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39</v>
      </c>
      <c r="G24" s="71"/>
      <c r="H24" s="71"/>
      <c r="I24" s="17">
        <f t="shared" si="0"/>
        <v>39</v>
      </c>
      <c r="J24" s="72">
        <v>393</v>
      </c>
      <c r="K24" s="71"/>
      <c r="L24" s="71">
        <v>5</v>
      </c>
      <c r="M24" s="71">
        <v>1402</v>
      </c>
      <c r="N24" s="19">
        <f t="shared" si="1"/>
        <v>1800</v>
      </c>
      <c r="O24" s="20">
        <f t="shared" si="2"/>
        <v>1839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0.9</v>
      </c>
      <c r="G25" s="80"/>
      <c r="H25" s="80"/>
      <c r="I25" s="29">
        <f t="shared" si="0"/>
        <v>0.9</v>
      </c>
      <c r="J25" s="81">
        <v>6.3</v>
      </c>
      <c r="K25" s="80"/>
      <c r="L25" s="80">
        <v>0.2</v>
      </c>
      <c r="M25" s="80">
        <v>43.3</v>
      </c>
      <c r="N25" s="30">
        <f t="shared" si="1"/>
        <v>49.8</v>
      </c>
      <c r="O25" s="31">
        <f t="shared" si="2"/>
        <v>50.699999999999996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1.05</v>
      </c>
      <c r="G26" s="77"/>
      <c r="H26" s="77"/>
      <c r="I26" s="26">
        <f t="shared" si="0"/>
        <v>1.05</v>
      </c>
      <c r="J26" s="78">
        <v>9.15</v>
      </c>
      <c r="K26" s="77"/>
      <c r="L26" s="77">
        <v>0.76</v>
      </c>
      <c r="M26" s="77">
        <v>65.89</v>
      </c>
      <c r="N26" s="27">
        <f t="shared" si="1"/>
        <v>75.8</v>
      </c>
      <c r="O26" s="28">
        <f t="shared" si="2"/>
        <v>76.849999999999994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187</v>
      </c>
      <c r="G27" s="71"/>
      <c r="H27" s="71"/>
      <c r="I27" s="17">
        <f t="shared" si="0"/>
        <v>187</v>
      </c>
      <c r="J27" s="72">
        <v>658</v>
      </c>
      <c r="K27" s="71"/>
      <c r="L27" s="71">
        <v>56</v>
      </c>
      <c r="M27" s="71">
        <v>4488</v>
      </c>
      <c r="N27" s="19">
        <f t="shared" si="1"/>
        <v>5202</v>
      </c>
      <c r="O27" s="20">
        <f t="shared" si="2"/>
        <v>5389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3.7</v>
      </c>
      <c r="G28" s="80"/>
      <c r="H28" s="80"/>
      <c r="I28" s="29">
        <f t="shared" si="0"/>
        <v>3.7</v>
      </c>
      <c r="J28" s="81">
        <v>5.2</v>
      </c>
      <c r="K28" s="80"/>
      <c r="L28" s="80">
        <v>1.6</v>
      </c>
      <c r="M28" s="80">
        <v>135.6</v>
      </c>
      <c r="N28" s="30">
        <f t="shared" si="1"/>
        <v>142.4</v>
      </c>
      <c r="O28" s="31">
        <f t="shared" si="2"/>
        <v>146.1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1.64</v>
      </c>
      <c r="G29" s="77"/>
      <c r="H29" s="77"/>
      <c r="I29" s="26">
        <f t="shared" si="0"/>
        <v>1.64</v>
      </c>
      <c r="J29" s="78">
        <v>4.8899999999999997</v>
      </c>
      <c r="K29" s="77"/>
      <c r="L29" s="77">
        <v>3.52</v>
      </c>
      <c r="M29" s="77">
        <v>30.45</v>
      </c>
      <c r="N29" s="27">
        <f t="shared" si="1"/>
        <v>38.86</v>
      </c>
      <c r="O29" s="28">
        <f t="shared" si="2"/>
        <v>40.5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330</v>
      </c>
      <c r="G30" s="71"/>
      <c r="H30" s="71"/>
      <c r="I30" s="17">
        <f t="shared" si="0"/>
        <v>330</v>
      </c>
      <c r="J30" s="72">
        <v>431</v>
      </c>
      <c r="K30" s="71"/>
      <c r="L30" s="71">
        <v>289</v>
      </c>
      <c r="M30" s="71">
        <v>2436</v>
      </c>
      <c r="N30" s="19">
        <f t="shared" si="1"/>
        <v>3156</v>
      </c>
      <c r="O30" s="20">
        <f t="shared" si="2"/>
        <v>3486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4.9000000000000004</v>
      </c>
      <c r="G31" s="80"/>
      <c r="H31" s="80"/>
      <c r="I31" s="29">
        <f t="shared" si="0"/>
        <v>4.9000000000000004</v>
      </c>
      <c r="J31" s="81">
        <v>2.2000000000000002</v>
      </c>
      <c r="K31" s="80"/>
      <c r="L31" s="80">
        <v>8</v>
      </c>
      <c r="M31" s="80">
        <v>68.599999999999994</v>
      </c>
      <c r="N31" s="30">
        <f t="shared" si="1"/>
        <v>78.8</v>
      </c>
      <c r="O31" s="31">
        <f t="shared" si="2"/>
        <v>83.7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3.67</v>
      </c>
      <c r="G32" s="77"/>
      <c r="H32" s="77"/>
      <c r="I32" s="26">
        <f t="shared" si="0"/>
        <v>3.67</v>
      </c>
      <c r="J32" s="78">
        <v>6.6</v>
      </c>
      <c r="K32" s="77"/>
      <c r="L32" s="77">
        <v>0.96</v>
      </c>
      <c r="M32" s="77">
        <v>49.15</v>
      </c>
      <c r="N32" s="27">
        <f t="shared" si="1"/>
        <v>56.71</v>
      </c>
      <c r="O32" s="28">
        <f t="shared" si="2"/>
        <v>60.38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733</v>
      </c>
      <c r="G33" s="71"/>
      <c r="H33" s="71"/>
      <c r="I33" s="17">
        <f t="shared" si="0"/>
        <v>733</v>
      </c>
      <c r="J33" s="72">
        <v>580</v>
      </c>
      <c r="K33" s="71"/>
      <c r="L33" s="71">
        <v>76</v>
      </c>
      <c r="M33" s="71">
        <v>4415</v>
      </c>
      <c r="N33" s="19">
        <f t="shared" si="1"/>
        <v>5071</v>
      </c>
      <c r="O33" s="20">
        <f t="shared" si="2"/>
        <v>5804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9.5</v>
      </c>
      <c r="G34" s="80"/>
      <c r="H34" s="80"/>
      <c r="I34" s="29">
        <f t="shared" si="0"/>
        <v>9.5</v>
      </c>
      <c r="J34" s="81">
        <v>1</v>
      </c>
      <c r="K34" s="80"/>
      <c r="L34" s="80">
        <v>1.9</v>
      </c>
      <c r="M34" s="80">
        <v>112.7</v>
      </c>
      <c r="N34" s="30">
        <f t="shared" si="1"/>
        <v>115.60000000000001</v>
      </c>
      <c r="O34" s="31">
        <f t="shared" si="2"/>
        <v>125.10000000000001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12.65</v>
      </c>
      <c r="G35" s="77"/>
      <c r="H35" s="77"/>
      <c r="I35" s="26">
        <f t="shared" si="0"/>
        <v>12.65</v>
      </c>
      <c r="J35" s="78">
        <v>8.2899999999999991</v>
      </c>
      <c r="K35" s="77"/>
      <c r="L35" s="77">
        <v>2.2799999999999998</v>
      </c>
      <c r="M35" s="77">
        <v>53.53</v>
      </c>
      <c r="N35" s="27">
        <f t="shared" si="1"/>
        <v>64.099999999999994</v>
      </c>
      <c r="O35" s="28">
        <f t="shared" si="2"/>
        <v>76.75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2662</v>
      </c>
      <c r="G36" s="71"/>
      <c r="H36" s="71"/>
      <c r="I36" s="17">
        <f t="shared" si="0"/>
        <v>2662</v>
      </c>
      <c r="J36" s="72">
        <v>728</v>
      </c>
      <c r="K36" s="71"/>
      <c r="L36" s="71">
        <v>217</v>
      </c>
      <c r="M36" s="71">
        <v>5343</v>
      </c>
      <c r="N36" s="19">
        <f t="shared" si="1"/>
        <v>6288</v>
      </c>
      <c r="O36" s="20">
        <f t="shared" si="2"/>
        <v>8950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29.9</v>
      </c>
      <c r="G37" s="80"/>
      <c r="H37" s="80"/>
      <c r="I37" s="29">
        <f t="shared" ref="I37:I50" si="3">SUM(C37:H37)</f>
        <v>29.9</v>
      </c>
      <c r="J37" s="81">
        <v>0</v>
      </c>
      <c r="K37" s="80"/>
      <c r="L37" s="80">
        <v>4.0999999999999996</v>
      </c>
      <c r="M37" s="80">
        <v>106</v>
      </c>
      <c r="N37" s="30">
        <f t="shared" si="1"/>
        <v>110.1</v>
      </c>
      <c r="O37" s="31">
        <f t="shared" si="2"/>
        <v>140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2.95</v>
      </c>
      <c r="D38" s="77"/>
      <c r="E38" s="77"/>
      <c r="F38" s="77">
        <v>16.809999999999999</v>
      </c>
      <c r="G38" s="77"/>
      <c r="H38" s="77"/>
      <c r="I38" s="26">
        <f t="shared" si="3"/>
        <v>19.759999999999998</v>
      </c>
      <c r="J38" s="78">
        <v>9.26</v>
      </c>
      <c r="K38" s="77"/>
      <c r="L38" s="77">
        <v>10.23</v>
      </c>
      <c r="M38" s="77">
        <v>106.59</v>
      </c>
      <c r="N38" s="27">
        <f t="shared" si="1"/>
        <v>126.08000000000001</v>
      </c>
      <c r="O38" s="28">
        <f t="shared" si="2"/>
        <v>145.84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1507</v>
      </c>
      <c r="D39" s="71"/>
      <c r="E39" s="71"/>
      <c r="F39" s="71">
        <v>3862</v>
      </c>
      <c r="G39" s="71"/>
      <c r="H39" s="71"/>
      <c r="I39" s="17">
        <f t="shared" si="3"/>
        <v>5369</v>
      </c>
      <c r="J39" s="72">
        <v>819</v>
      </c>
      <c r="K39" s="71"/>
      <c r="L39" s="71">
        <v>1106</v>
      </c>
      <c r="M39" s="71">
        <v>11327</v>
      </c>
      <c r="N39" s="19">
        <f t="shared" si="1"/>
        <v>13252</v>
      </c>
      <c r="O39" s="20">
        <f t="shared" si="2"/>
        <v>18621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16.600000000000001</v>
      </c>
      <c r="D40" s="80"/>
      <c r="E40" s="80"/>
      <c r="F40" s="80">
        <v>34.799999999999997</v>
      </c>
      <c r="G40" s="80"/>
      <c r="H40" s="80"/>
      <c r="I40" s="29">
        <f t="shared" si="3"/>
        <v>51.4</v>
      </c>
      <c r="J40" s="81">
        <v>0</v>
      </c>
      <c r="K40" s="80"/>
      <c r="L40" s="80">
        <v>20.5</v>
      </c>
      <c r="M40" s="80">
        <v>213.3</v>
      </c>
      <c r="N40" s="30">
        <f t="shared" si="1"/>
        <v>233.8</v>
      </c>
      <c r="O40" s="31">
        <f t="shared" si="2"/>
        <v>285.2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42.13</v>
      </c>
      <c r="G41" s="77"/>
      <c r="H41" s="77"/>
      <c r="I41" s="26">
        <f t="shared" si="3"/>
        <v>42.13</v>
      </c>
      <c r="J41" s="78">
        <v>18.18</v>
      </c>
      <c r="K41" s="77"/>
      <c r="L41" s="77">
        <v>15.26</v>
      </c>
      <c r="M41" s="77">
        <v>313.36</v>
      </c>
      <c r="N41" s="27">
        <f t="shared" si="1"/>
        <v>346.8</v>
      </c>
      <c r="O41" s="28">
        <f t="shared" si="2"/>
        <v>388.93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9240</v>
      </c>
      <c r="G42" s="71"/>
      <c r="H42" s="71"/>
      <c r="I42" s="17">
        <f t="shared" si="3"/>
        <v>9240</v>
      </c>
      <c r="J42" s="72">
        <v>1605</v>
      </c>
      <c r="K42" s="71"/>
      <c r="L42" s="71">
        <v>1783</v>
      </c>
      <c r="M42" s="71">
        <v>33489</v>
      </c>
      <c r="N42" s="19">
        <f t="shared" si="1"/>
        <v>36877</v>
      </c>
      <c r="O42" s="20">
        <f t="shared" si="2"/>
        <v>46117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84.6</v>
      </c>
      <c r="G43" s="80"/>
      <c r="H43" s="80"/>
      <c r="I43" s="29">
        <f t="shared" si="3"/>
        <v>84.6</v>
      </c>
      <c r="J43" s="81">
        <v>0</v>
      </c>
      <c r="K43" s="80"/>
      <c r="L43" s="80">
        <v>27.9</v>
      </c>
      <c r="M43" s="80">
        <v>540</v>
      </c>
      <c r="N43" s="30">
        <f t="shared" si="1"/>
        <v>567.9</v>
      </c>
      <c r="O43" s="31">
        <f t="shared" si="2"/>
        <v>652.5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0.28999999999999998</v>
      </c>
      <c r="E44" s="77"/>
      <c r="F44" s="77">
        <v>79.069999999999993</v>
      </c>
      <c r="G44" s="77"/>
      <c r="H44" s="77"/>
      <c r="I44" s="26">
        <f t="shared" si="3"/>
        <v>79.36</v>
      </c>
      <c r="J44" s="78">
        <v>81.67</v>
      </c>
      <c r="K44" s="77"/>
      <c r="L44" s="77">
        <v>46.01</v>
      </c>
      <c r="M44" s="77">
        <v>657.14</v>
      </c>
      <c r="N44" s="27">
        <f t="shared" si="1"/>
        <v>784.81999999999994</v>
      </c>
      <c r="O44" s="28">
        <f t="shared" si="2"/>
        <v>864.18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84</v>
      </c>
      <c r="E45" s="71"/>
      <c r="F45" s="71">
        <v>16832</v>
      </c>
      <c r="G45" s="71"/>
      <c r="H45" s="71"/>
      <c r="I45" s="17">
        <f t="shared" si="3"/>
        <v>16916</v>
      </c>
      <c r="J45" s="72">
        <v>7055</v>
      </c>
      <c r="K45" s="71"/>
      <c r="L45" s="71">
        <v>5580</v>
      </c>
      <c r="M45" s="71">
        <v>75525</v>
      </c>
      <c r="N45" s="19">
        <f t="shared" si="1"/>
        <v>88160</v>
      </c>
      <c r="O45" s="20">
        <f t="shared" si="2"/>
        <v>105076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0.9</v>
      </c>
      <c r="E46" s="80"/>
      <c r="F46" s="80">
        <v>136.80000000000001</v>
      </c>
      <c r="G46" s="80"/>
      <c r="H46" s="80"/>
      <c r="I46" s="29">
        <f t="shared" si="3"/>
        <v>137.70000000000002</v>
      </c>
      <c r="J46" s="81">
        <v>0</v>
      </c>
      <c r="K46" s="80"/>
      <c r="L46" s="80">
        <v>60.9</v>
      </c>
      <c r="M46" s="80">
        <v>872.9</v>
      </c>
      <c r="N46" s="30">
        <f t="shared" si="1"/>
        <v>933.8</v>
      </c>
      <c r="O46" s="31">
        <f t="shared" si="2"/>
        <v>1071.5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760.02</v>
      </c>
      <c r="G47" s="77"/>
      <c r="H47" s="77"/>
      <c r="I47" s="26">
        <f t="shared" si="3"/>
        <v>760.02</v>
      </c>
      <c r="J47" s="78">
        <v>71.290000000000006</v>
      </c>
      <c r="K47" s="77"/>
      <c r="L47" s="77">
        <v>26.16</v>
      </c>
      <c r="M47" s="77">
        <v>614.83000000000004</v>
      </c>
      <c r="N47" s="27">
        <f t="shared" si="1"/>
        <v>712.28000000000009</v>
      </c>
      <c r="O47" s="28">
        <f t="shared" si="2"/>
        <v>1472.3000000000002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177238</v>
      </c>
      <c r="G48" s="71"/>
      <c r="H48" s="71"/>
      <c r="I48" s="17">
        <f t="shared" si="3"/>
        <v>177238</v>
      </c>
      <c r="J48" s="72">
        <v>6155</v>
      </c>
      <c r="K48" s="71"/>
      <c r="L48" s="71">
        <v>3291</v>
      </c>
      <c r="M48" s="71">
        <v>72816</v>
      </c>
      <c r="N48" s="19">
        <f t="shared" si="1"/>
        <v>82262</v>
      </c>
      <c r="O48" s="20">
        <f t="shared" si="2"/>
        <v>259500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657.7</v>
      </c>
      <c r="G49" s="80"/>
      <c r="H49" s="80"/>
      <c r="I49" s="29">
        <f t="shared" si="3"/>
        <v>657.7</v>
      </c>
      <c r="J49" s="81">
        <v>0</v>
      </c>
      <c r="K49" s="80"/>
      <c r="L49" s="80">
        <v>28.7</v>
      </c>
      <c r="M49" s="80">
        <v>541.6</v>
      </c>
      <c r="N49" s="30">
        <f t="shared" si="1"/>
        <v>570.30000000000007</v>
      </c>
      <c r="O49" s="31">
        <f t="shared" si="2"/>
        <v>1228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2.95</v>
      </c>
      <c r="D50" s="68">
        <v>0.28999999999999998</v>
      </c>
      <c r="E50" s="68"/>
      <c r="F50" s="68">
        <v>917.61</v>
      </c>
      <c r="G50" s="68"/>
      <c r="H50" s="68"/>
      <c r="I50" s="11">
        <f t="shared" si="3"/>
        <v>920.85</v>
      </c>
      <c r="J50" s="69">
        <v>214.48</v>
      </c>
      <c r="K50" s="68"/>
      <c r="L50" s="68">
        <v>105.45</v>
      </c>
      <c r="M50" s="68">
        <v>1935.78</v>
      </c>
      <c r="N50" s="13">
        <f t="shared" si="1"/>
        <v>2255.71</v>
      </c>
      <c r="O50" s="14">
        <f t="shared" si="2"/>
        <v>3176.56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1507</v>
      </c>
      <c r="D51" s="71">
        <v>84</v>
      </c>
      <c r="E51" s="71"/>
      <c r="F51" s="71">
        <v>211157</v>
      </c>
      <c r="G51" s="71"/>
      <c r="H51" s="71"/>
      <c r="I51" s="17">
        <f t="shared" ref="I51:I58" si="4">SUM(C51:H51)</f>
        <v>212748</v>
      </c>
      <c r="J51" s="72">
        <v>18436</v>
      </c>
      <c r="K51" s="71"/>
      <c r="L51" s="71">
        <v>12410</v>
      </c>
      <c r="M51" s="71">
        <v>212208</v>
      </c>
      <c r="N51" s="19">
        <f t="shared" si="1"/>
        <v>243054</v>
      </c>
      <c r="O51" s="20">
        <f>SUM(N51,I51)</f>
        <v>455802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16.600000000000001</v>
      </c>
      <c r="D52" s="80">
        <v>0.9</v>
      </c>
      <c r="E52" s="80"/>
      <c r="F52" s="80">
        <v>964.1</v>
      </c>
      <c r="G52" s="80"/>
      <c r="H52" s="80"/>
      <c r="I52" s="29">
        <f t="shared" si="4"/>
        <v>981.6</v>
      </c>
      <c r="J52" s="81">
        <v>14.8</v>
      </c>
      <c r="K52" s="80"/>
      <c r="L52" s="80">
        <v>154.19999999999999</v>
      </c>
      <c r="M52" s="80">
        <v>2678.6</v>
      </c>
      <c r="N52" s="30">
        <f t="shared" si="1"/>
        <v>2847.6</v>
      </c>
      <c r="O52" s="31">
        <f t="shared" si="2"/>
        <v>3829.2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2.95</v>
      </c>
      <c r="D53" s="77">
        <v>0.28999999999999998</v>
      </c>
      <c r="E53" s="77"/>
      <c r="F53" s="77">
        <v>915.99</v>
      </c>
      <c r="G53" s="77"/>
      <c r="H53" s="77"/>
      <c r="I53" s="26">
        <f t="shared" si="4"/>
        <v>919.23</v>
      </c>
      <c r="J53" s="78">
        <v>214.48</v>
      </c>
      <c r="K53" s="77"/>
      <c r="L53" s="77">
        <v>105.45</v>
      </c>
      <c r="M53" s="77">
        <v>1934.13</v>
      </c>
      <c r="N53" s="27">
        <f t="shared" si="1"/>
        <v>2254.06</v>
      </c>
      <c r="O53" s="28">
        <f t="shared" si="2"/>
        <v>3173.29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1507</v>
      </c>
      <c r="D54" s="71">
        <v>84</v>
      </c>
      <c r="E54" s="71"/>
      <c r="F54" s="71">
        <v>210897</v>
      </c>
      <c r="G54" s="71"/>
      <c r="H54" s="71"/>
      <c r="I54" s="17">
        <f t="shared" si="4"/>
        <v>212488</v>
      </c>
      <c r="J54" s="72">
        <v>18436</v>
      </c>
      <c r="K54" s="71"/>
      <c r="L54" s="71">
        <v>12410</v>
      </c>
      <c r="M54" s="71">
        <v>212165</v>
      </c>
      <c r="N54" s="19">
        <f t="shared" si="1"/>
        <v>243011</v>
      </c>
      <c r="O54" s="20">
        <f t="shared" si="2"/>
        <v>455499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16.600000000000001</v>
      </c>
      <c r="D55" s="74">
        <v>0.9</v>
      </c>
      <c r="E55" s="74"/>
      <c r="F55" s="74">
        <v>958.2</v>
      </c>
      <c r="G55" s="74"/>
      <c r="H55" s="74"/>
      <c r="I55" s="23">
        <f t="shared" si="4"/>
        <v>975.7</v>
      </c>
      <c r="J55" s="75">
        <v>14.8</v>
      </c>
      <c r="K55" s="74"/>
      <c r="L55" s="74">
        <v>154.19999999999999</v>
      </c>
      <c r="M55" s="74">
        <v>2674.8</v>
      </c>
      <c r="N55" s="23">
        <f t="shared" si="1"/>
        <v>2843.8</v>
      </c>
      <c r="O55" s="25">
        <f t="shared" si="2"/>
        <v>3819.5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2.95</v>
      </c>
      <c r="D56" s="10">
        <f t="shared" si="5"/>
        <v>0.65999999999999992</v>
      </c>
      <c r="E56" s="10">
        <f t="shared" si="5"/>
        <v>0</v>
      </c>
      <c r="F56" s="10">
        <f t="shared" si="5"/>
        <v>917.8</v>
      </c>
      <c r="G56" s="10">
        <f t="shared" si="5"/>
        <v>0</v>
      </c>
      <c r="H56" s="10">
        <f t="shared" si="5"/>
        <v>0</v>
      </c>
      <c r="I56" s="34">
        <f>SUM(C56:H56)</f>
        <v>921.41</v>
      </c>
      <c r="J56" s="33">
        <f>SUM(J5,J8,J11,J14,J17,J20,J23,J26,J29,J32,J35,J38,J41,J44,J47)</f>
        <v>214.48000000000002</v>
      </c>
      <c r="K56" s="10">
        <f>SUM(K5,K8,K11,K14,K17,K20,K23,K26,K29,K32,K35,K38,K41,K44,K47)</f>
        <v>0</v>
      </c>
      <c r="L56" s="10">
        <f>SUM(L5,L8,L11,L14,L17,L20,L23,L26,L29,L32,L35,L38,L41,L44,L47)</f>
        <v>105.44999999999999</v>
      </c>
      <c r="M56" s="10">
        <f>SUM(M5,M8,M11,M14,M17,M20,M23,M26,M29,M32,M35,M38,M41,M44,M47)</f>
        <v>1935.9099999999999</v>
      </c>
      <c r="N56" s="12">
        <f t="shared" si="1"/>
        <v>2255.8399999999997</v>
      </c>
      <c r="O56" s="14">
        <f t="shared" si="2"/>
        <v>3177.2499999999995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1507</v>
      </c>
      <c r="D57" s="36">
        <f t="shared" si="5"/>
        <v>109</v>
      </c>
      <c r="E57" s="36">
        <f t="shared" si="5"/>
        <v>0</v>
      </c>
      <c r="F57" s="36">
        <f t="shared" si="5"/>
        <v>211167</v>
      </c>
      <c r="G57" s="36">
        <f t="shared" si="5"/>
        <v>0</v>
      </c>
      <c r="H57" s="36">
        <f t="shared" si="5"/>
        <v>0</v>
      </c>
      <c r="I57" s="37">
        <f t="shared" si="4"/>
        <v>212783</v>
      </c>
      <c r="J57" s="35">
        <f t="shared" ref="J57:M58" si="6">SUM(J6,J9,J12,J15,J18,J21,J24,J27,J30,J33,J36,J39,J42,J45,J48)</f>
        <v>18436</v>
      </c>
      <c r="K57" s="36">
        <f t="shared" si="6"/>
        <v>0</v>
      </c>
      <c r="L57" s="36">
        <f t="shared" si="6"/>
        <v>12410</v>
      </c>
      <c r="M57" s="36">
        <f t="shared" si="6"/>
        <v>212209</v>
      </c>
      <c r="N57" s="38">
        <f t="shared" si="1"/>
        <v>243055</v>
      </c>
      <c r="O57" s="20">
        <f t="shared" si="2"/>
        <v>455838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16.600000000000001</v>
      </c>
      <c r="D58" s="41">
        <f t="shared" si="5"/>
        <v>2.9</v>
      </c>
      <c r="E58" s="41">
        <f t="shared" si="5"/>
        <v>0</v>
      </c>
      <c r="F58" s="41">
        <f t="shared" si="5"/>
        <v>964.80000000000007</v>
      </c>
      <c r="G58" s="41">
        <f t="shared" si="5"/>
        <v>0</v>
      </c>
      <c r="H58" s="41">
        <f t="shared" si="5"/>
        <v>0</v>
      </c>
      <c r="I58" s="42">
        <f t="shared" si="4"/>
        <v>984.30000000000007</v>
      </c>
      <c r="J58" s="40">
        <f t="shared" si="6"/>
        <v>14.8</v>
      </c>
      <c r="K58" s="41">
        <f t="shared" si="6"/>
        <v>0</v>
      </c>
      <c r="L58" s="41">
        <f t="shared" si="6"/>
        <v>154.19999999999999</v>
      </c>
      <c r="M58" s="41">
        <f t="shared" si="6"/>
        <v>2678.7</v>
      </c>
      <c r="N58" s="43">
        <f t="shared" si="1"/>
        <v>2847.7</v>
      </c>
      <c r="O58" s="44">
        <f t="shared" si="2"/>
        <v>3832</v>
      </c>
      <c r="P58" s="45">
        <f>SUM(O56,P53,P54,P57)</f>
        <v>3177.2499999999995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>
        <v>0.08</v>
      </c>
      <c r="G66" s="77"/>
      <c r="H66" s="77"/>
      <c r="I66" s="26">
        <f t="shared" si="7"/>
        <v>0.08</v>
      </c>
      <c r="J66" s="78"/>
      <c r="K66" s="77"/>
      <c r="L66" s="77"/>
      <c r="M66" s="77">
        <v>0.13</v>
      </c>
      <c r="N66" s="27">
        <f t="shared" si="8"/>
        <v>0.13</v>
      </c>
      <c r="O66" s="28">
        <f t="shared" si="9"/>
        <v>0.21000000000000002</v>
      </c>
      <c r="P66" s="21" t="s">
        <v>25</v>
      </c>
      <c r="Q66" s="134" t="s">
        <v>110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>
        <v>0</v>
      </c>
      <c r="G67" s="71"/>
      <c r="H67" s="71"/>
      <c r="I67" s="17">
        <f t="shared" si="7"/>
        <v>0</v>
      </c>
      <c r="J67" s="72"/>
      <c r="K67" s="71"/>
      <c r="L67" s="71"/>
      <c r="M67" s="71">
        <v>1</v>
      </c>
      <c r="N67" s="19">
        <f t="shared" si="8"/>
        <v>1</v>
      </c>
      <c r="O67" s="20">
        <f t="shared" si="9"/>
        <v>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>
        <v>0</v>
      </c>
      <c r="G68" s="80"/>
      <c r="H68" s="80"/>
      <c r="I68" s="29">
        <f t="shared" si="7"/>
        <v>0</v>
      </c>
      <c r="J68" s="81"/>
      <c r="K68" s="80"/>
      <c r="L68" s="80"/>
      <c r="M68" s="80">
        <v>0.1</v>
      </c>
      <c r="N68" s="30">
        <f t="shared" si="8"/>
        <v>0.1</v>
      </c>
      <c r="O68" s="31">
        <f t="shared" si="9"/>
        <v>0.1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0.03</v>
      </c>
      <c r="G69" s="77"/>
      <c r="H69" s="77"/>
      <c r="I69" s="26">
        <f t="shared" si="7"/>
        <v>0.03</v>
      </c>
      <c r="J69" s="78"/>
      <c r="K69" s="77"/>
      <c r="L69" s="77"/>
      <c r="M69" s="77">
        <v>1.52</v>
      </c>
      <c r="N69" s="27">
        <f t="shared" si="8"/>
        <v>1.52</v>
      </c>
      <c r="O69" s="28">
        <f t="shared" si="9"/>
        <v>1.55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2</v>
      </c>
      <c r="G70" s="71"/>
      <c r="H70" s="71"/>
      <c r="I70" s="17">
        <f t="shared" si="7"/>
        <v>2</v>
      </c>
      <c r="J70" s="72"/>
      <c r="K70" s="71"/>
      <c r="L70" s="71"/>
      <c r="M70" s="71">
        <v>40</v>
      </c>
      <c r="N70" s="19">
        <f t="shared" si="8"/>
        <v>40</v>
      </c>
      <c r="O70" s="20">
        <f t="shared" si="9"/>
        <v>42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0.3</v>
      </c>
      <c r="G71" s="80"/>
      <c r="H71" s="80"/>
      <c r="I71" s="29">
        <f t="shared" si="7"/>
        <v>0.3</v>
      </c>
      <c r="J71" s="81"/>
      <c r="K71" s="80"/>
      <c r="L71" s="80"/>
      <c r="M71" s="80">
        <v>3.6</v>
      </c>
      <c r="N71" s="30">
        <f t="shared" si="8"/>
        <v>3.6</v>
      </c>
      <c r="O71" s="31">
        <f t="shared" si="9"/>
        <v>3.9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0.14000000000000001</v>
      </c>
      <c r="E72" s="77"/>
      <c r="F72" s="77"/>
      <c r="G72" s="77"/>
      <c r="H72" s="77"/>
      <c r="I72" s="26">
        <f t="shared" si="7"/>
        <v>0.14000000000000001</v>
      </c>
      <c r="J72" s="78"/>
      <c r="K72" s="77"/>
      <c r="L72" s="77"/>
      <c r="M72" s="77">
        <v>0.13</v>
      </c>
      <c r="N72" s="27">
        <f t="shared" si="8"/>
        <v>0.13</v>
      </c>
      <c r="O72" s="28">
        <f t="shared" si="9"/>
        <v>0.27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12</v>
      </c>
      <c r="E73" s="71"/>
      <c r="F73" s="71"/>
      <c r="G73" s="71"/>
      <c r="H73" s="71"/>
      <c r="I73" s="17">
        <f t="shared" si="7"/>
        <v>12</v>
      </c>
      <c r="J73" s="72"/>
      <c r="K73" s="71"/>
      <c r="L73" s="71"/>
      <c r="M73" s="71">
        <v>3</v>
      </c>
      <c r="N73" s="19">
        <f t="shared" si="8"/>
        <v>3</v>
      </c>
      <c r="O73" s="20">
        <f t="shared" si="9"/>
        <v>15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1.2</v>
      </c>
      <c r="E74" s="80"/>
      <c r="F74" s="80"/>
      <c r="G74" s="80"/>
      <c r="H74" s="80"/>
      <c r="I74" s="29">
        <f t="shared" si="7"/>
        <v>1.2</v>
      </c>
      <c r="J74" s="81"/>
      <c r="K74" s="80"/>
      <c r="L74" s="80"/>
      <c r="M74" s="80">
        <v>0.2</v>
      </c>
      <c r="N74" s="30">
        <f t="shared" si="8"/>
        <v>0.2</v>
      </c>
      <c r="O74" s="31">
        <f t="shared" si="9"/>
        <v>1.4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0.23</v>
      </c>
      <c r="E75" s="77"/>
      <c r="F75" s="77">
        <v>0.08</v>
      </c>
      <c r="G75" s="77"/>
      <c r="H75" s="77"/>
      <c r="I75" s="26">
        <f t="shared" si="7"/>
        <v>0.31</v>
      </c>
      <c r="J75" s="78"/>
      <c r="K75" s="77"/>
      <c r="L75" s="77">
        <v>0.15</v>
      </c>
      <c r="M75" s="77">
        <v>5.27</v>
      </c>
      <c r="N75" s="27">
        <f t="shared" si="8"/>
        <v>5.42</v>
      </c>
      <c r="O75" s="28">
        <f t="shared" si="9"/>
        <v>5.7299999999999995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13</v>
      </c>
      <c r="E76" s="71"/>
      <c r="F76" s="71">
        <v>8</v>
      </c>
      <c r="G76" s="71"/>
      <c r="H76" s="71"/>
      <c r="I76" s="17">
        <f t="shared" si="7"/>
        <v>21</v>
      </c>
      <c r="J76" s="72"/>
      <c r="K76" s="71"/>
      <c r="L76" s="71">
        <v>5</v>
      </c>
      <c r="M76" s="71">
        <v>202</v>
      </c>
      <c r="N76" s="19">
        <f t="shared" si="8"/>
        <v>207</v>
      </c>
      <c r="O76" s="20">
        <f t="shared" si="9"/>
        <v>228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0.8</v>
      </c>
      <c r="E77" s="80"/>
      <c r="F77" s="80">
        <v>0.4</v>
      </c>
      <c r="G77" s="80"/>
      <c r="H77" s="80"/>
      <c r="I77" s="29">
        <f t="shared" si="7"/>
        <v>1.2000000000000002</v>
      </c>
      <c r="J77" s="81"/>
      <c r="K77" s="80"/>
      <c r="L77" s="80">
        <v>0.3</v>
      </c>
      <c r="M77" s="80">
        <v>11.1</v>
      </c>
      <c r="N77" s="30">
        <f t="shared" si="8"/>
        <v>11.4</v>
      </c>
      <c r="O77" s="31">
        <f t="shared" si="9"/>
        <v>12.600000000000001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0.33</v>
      </c>
      <c r="G78" s="77"/>
      <c r="H78" s="77"/>
      <c r="I78" s="26">
        <f t="shared" si="7"/>
        <v>0.33</v>
      </c>
      <c r="J78" s="78">
        <v>0.18</v>
      </c>
      <c r="K78" s="77"/>
      <c r="L78" s="77">
        <v>0.04</v>
      </c>
      <c r="M78" s="77">
        <v>14.59</v>
      </c>
      <c r="N78" s="27">
        <f t="shared" si="8"/>
        <v>14.81</v>
      </c>
      <c r="O78" s="28">
        <f t="shared" si="9"/>
        <v>15.14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34</v>
      </c>
      <c r="G79" s="71"/>
      <c r="H79" s="71"/>
      <c r="I79" s="17">
        <f t="shared" si="7"/>
        <v>34</v>
      </c>
      <c r="J79" s="72">
        <v>12</v>
      </c>
      <c r="K79" s="71"/>
      <c r="L79" s="71">
        <v>2</v>
      </c>
      <c r="M79" s="71">
        <v>722</v>
      </c>
      <c r="N79" s="19">
        <f t="shared" si="8"/>
        <v>736</v>
      </c>
      <c r="O79" s="20">
        <f t="shared" si="9"/>
        <v>770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1.3</v>
      </c>
      <c r="G80" s="80"/>
      <c r="H80" s="80"/>
      <c r="I80" s="29">
        <f t="shared" si="7"/>
        <v>1.3</v>
      </c>
      <c r="J80" s="81">
        <v>0.1</v>
      </c>
      <c r="K80" s="80"/>
      <c r="L80" s="80">
        <v>0.1</v>
      </c>
      <c r="M80" s="80">
        <v>29.7</v>
      </c>
      <c r="N80" s="30">
        <f t="shared" si="8"/>
        <v>29.9</v>
      </c>
      <c r="O80" s="31">
        <f t="shared" si="9"/>
        <v>31.2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0.24</v>
      </c>
      <c r="G81" s="77"/>
      <c r="H81" s="77"/>
      <c r="I81" s="26">
        <f t="shared" si="7"/>
        <v>0.24</v>
      </c>
      <c r="J81" s="78">
        <v>4.97</v>
      </c>
      <c r="K81" s="77"/>
      <c r="L81" s="77">
        <v>0.08</v>
      </c>
      <c r="M81" s="77">
        <v>23.33</v>
      </c>
      <c r="N81" s="27">
        <f t="shared" si="8"/>
        <v>28.38</v>
      </c>
      <c r="O81" s="28">
        <f t="shared" si="9"/>
        <v>28.619999999999997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39</v>
      </c>
      <c r="G82" s="71"/>
      <c r="H82" s="71"/>
      <c r="I82" s="17">
        <f t="shared" si="7"/>
        <v>39</v>
      </c>
      <c r="J82" s="72">
        <v>393</v>
      </c>
      <c r="K82" s="71"/>
      <c r="L82" s="71">
        <v>5</v>
      </c>
      <c r="M82" s="71">
        <v>1402</v>
      </c>
      <c r="N82" s="19">
        <f t="shared" si="8"/>
        <v>1800</v>
      </c>
      <c r="O82" s="20">
        <f t="shared" si="9"/>
        <v>1839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0.9</v>
      </c>
      <c r="G83" s="80"/>
      <c r="H83" s="80"/>
      <c r="I83" s="29">
        <f t="shared" si="7"/>
        <v>0.9</v>
      </c>
      <c r="J83" s="81">
        <v>6.3</v>
      </c>
      <c r="K83" s="80"/>
      <c r="L83" s="80">
        <v>0.2</v>
      </c>
      <c r="M83" s="80">
        <v>43.3</v>
      </c>
      <c r="N83" s="30">
        <f t="shared" si="8"/>
        <v>49.8</v>
      </c>
      <c r="O83" s="31">
        <f t="shared" si="9"/>
        <v>50.699999999999996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1.05</v>
      </c>
      <c r="G84" s="77"/>
      <c r="H84" s="77"/>
      <c r="I84" s="26">
        <f t="shared" si="7"/>
        <v>1.05</v>
      </c>
      <c r="J84" s="78">
        <v>9.15</v>
      </c>
      <c r="K84" s="77"/>
      <c r="L84" s="77">
        <v>0.76</v>
      </c>
      <c r="M84" s="77">
        <v>65.89</v>
      </c>
      <c r="N84" s="27">
        <f t="shared" si="8"/>
        <v>75.8</v>
      </c>
      <c r="O84" s="28">
        <f t="shared" si="9"/>
        <v>76.849999999999994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187</v>
      </c>
      <c r="G85" s="71"/>
      <c r="H85" s="71"/>
      <c r="I85" s="17">
        <f t="shared" si="7"/>
        <v>187</v>
      </c>
      <c r="J85" s="72">
        <v>658</v>
      </c>
      <c r="K85" s="71"/>
      <c r="L85" s="71">
        <v>56</v>
      </c>
      <c r="M85" s="71">
        <v>4488</v>
      </c>
      <c r="N85" s="19">
        <f t="shared" si="8"/>
        <v>5202</v>
      </c>
      <c r="O85" s="20">
        <f t="shared" si="9"/>
        <v>5389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3.7</v>
      </c>
      <c r="G86" s="80"/>
      <c r="H86" s="80"/>
      <c r="I86" s="29">
        <f t="shared" si="7"/>
        <v>3.7</v>
      </c>
      <c r="J86" s="81">
        <v>5.2</v>
      </c>
      <c r="K86" s="80"/>
      <c r="L86" s="80">
        <v>1.6</v>
      </c>
      <c r="M86" s="80">
        <v>135.6</v>
      </c>
      <c r="N86" s="30">
        <f t="shared" si="8"/>
        <v>142.4</v>
      </c>
      <c r="O86" s="31">
        <f t="shared" si="9"/>
        <v>146.1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1.64</v>
      </c>
      <c r="G87" s="77"/>
      <c r="H87" s="77"/>
      <c r="I87" s="26">
        <f t="shared" si="7"/>
        <v>1.64</v>
      </c>
      <c r="J87" s="78">
        <v>4.8899999999999997</v>
      </c>
      <c r="K87" s="77"/>
      <c r="L87" s="77">
        <v>3.52</v>
      </c>
      <c r="M87" s="77">
        <v>30.45</v>
      </c>
      <c r="N87" s="27">
        <f t="shared" si="8"/>
        <v>38.86</v>
      </c>
      <c r="O87" s="28">
        <f t="shared" si="9"/>
        <v>40.5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330</v>
      </c>
      <c r="G88" s="71"/>
      <c r="H88" s="71"/>
      <c r="I88" s="17">
        <f t="shared" si="7"/>
        <v>330</v>
      </c>
      <c r="J88" s="72">
        <v>431</v>
      </c>
      <c r="K88" s="71"/>
      <c r="L88" s="71">
        <v>289</v>
      </c>
      <c r="M88" s="71">
        <v>2436</v>
      </c>
      <c r="N88" s="19">
        <f t="shared" si="8"/>
        <v>3156</v>
      </c>
      <c r="O88" s="20">
        <f t="shared" si="9"/>
        <v>3486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4.9000000000000004</v>
      </c>
      <c r="G89" s="80"/>
      <c r="H89" s="80"/>
      <c r="I89" s="29">
        <f t="shared" si="7"/>
        <v>4.9000000000000004</v>
      </c>
      <c r="J89" s="81">
        <v>2.2000000000000002</v>
      </c>
      <c r="K89" s="80"/>
      <c r="L89" s="80">
        <v>8</v>
      </c>
      <c r="M89" s="80">
        <v>68.599999999999994</v>
      </c>
      <c r="N89" s="30">
        <f t="shared" si="8"/>
        <v>78.8</v>
      </c>
      <c r="O89" s="31">
        <f t="shared" si="9"/>
        <v>83.7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3.67</v>
      </c>
      <c r="G90" s="77"/>
      <c r="H90" s="77"/>
      <c r="I90" s="26">
        <f t="shared" si="7"/>
        <v>3.67</v>
      </c>
      <c r="J90" s="78">
        <v>6.6</v>
      </c>
      <c r="K90" s="77"/>
      <c r="L90" s="77">
        <v>0.96</v>
      </c>
      <c r="M90" s="77">
        <v>49.15</v>
      </c>
      <c r="N90" s="27">
        <f t="shared" si="8"/>
        <v>56.71</v>
      </c>
      <c r="O90" s="28">
        <f t="shared" si="9"/>
        <v>60.38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733</v>
      </c>
      <c r="G91" s="71"/>
      <c r="H91" s="71"/>
      <c r="I91" s="17">
        <f t="shared" si="7"/>
        <v>733</v>
      </c>
      <c r="J91" s="72">
        <v>580</v>
      </c>
      <c r="K91" s="71"/>
      <c r="L91" s="71">
        <v>76</v>
      </c>
      <c r="M91" s="71">
        <v>4415</v>
      </c>
      <c r="N91" s="19">
        <f t="shared" si="8"/>
        <v>5071</v>
      </c>
      <c r="O91" s="20">
        <f t="shared" si="9"/>
        <v>5804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9.5</v>
      </c>
      <c r="G92" s="80"/>
      <c r="H92" s="80"/>
      <c r="I92" s="29">
        <f t="shared" si="7"/>
        <v>9.5</v>
      </c>
      <c r="J92" s="81">
        <v>1</v>
      </c>
      <c r="K92" s="80"/>
      <c r="L92" s="80">
        <v>1.9</v>
      </c>
      <c r="M92" s="80">
        <v>112.7</v>
      </c>
      <c r="N92" s="30">
        <f t="shared" si="8"/>
        <v>115.60000000000001</v>
      </c>
      <c r="O92" s="31">
        <f t="shared" si="9"/>
        <v>125.10000000000001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12.65</v>
      </c>
      <c r="G93" s="77"/>
      <c r="H93" s="77"/>
      <c r="I93" s="26">
        <f t="shared" si="7"/>
        <v>12.65</v>
      </c>
      <c r="J93" s="78">
        <v>8.2899999999999991</v>
      </c>
      <c r="K93" s="77"/>
      <c r="L93" s="77">
        <v>2.2799999999999998</v>
      </c>
      <c r="M93" s="77">
        <v>53.53</v>
      </c>
      <c r="N93" s="27">
        <f t="shared" si="8"/>
        <v>64.099999999999994</v>
      </c>
      <c r="O93" s="28">
        <f t="shared" si="9"/>
        <v>76.75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2662</v>
      </c>
      <c r="G94" s="71"/>
      <c r="H94" s="71"/>
      <c r="I94" s="17">
        <f t="shared" si="7"/>
        <v>2662</v>
      </c>
      <c r="J94" s="72">
        <v>728</v>
      </c>
      <c r="K94" s="71"/>
      <c r="L94" s="71">
        <v>217</v>
      </c>
      <c r="M94" s="71">
        <v>5343</v>
      </c>
      <c r="N94" s="19">
        <f t="shared" si="8"/>
        <v>6288</v>
      </c>
      <c r="O94" s="20">
        <f t="shared" si="9"/>
        <v>8950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29.9</v>
      </c>
      <c r="G95" s="80"/>
      <c r="H95" s="80"/>
      <c r="I95" s="29">
        <f t="shared" si="7"/>
        <v>29.9</v>
      </c>
      <c r="J95" s="81">
        <v>0</v>
      </c>
      <c r="K95" s="80"/>
      <c r="L95" s="80">
        <v>4.0999999999999996</v>
      </c>
      <c r="M95" s="80">
        <v>106</v>
      </c>
      <c r="N95" s="30">
        <f t="shared" si="8"/>
        <v>110.1</v>
      </c>
      <c r="O95" s="31">
        <f t="shared" si="9"/>
        <v>140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2.95</v>
      </c>
      <c r="D96" s="77"/>
      <c r="E96" s="77"/>
      <c r="F96" s="77">
        <v>16.809999999999999</v>
      </c>
      <c r="G96" s="77"/>
      <c r="H96" s="77"/>
      <c r="I96" s="26">
        <f t="shared" si="7"/>
        <v>19.759999999999998</v>
      </c>
      <c r="J96" s="78">
        <v>9.26</v>
      </c>
      <c r="K96" s="77"/>
      <c r="L96" s="77">
        <v>10.23</v>
      </c>
      <c r="M96" s="77">
        <v>106.59</v>
      </c>
      <c r="N96" s="27">
        <f t="shared" si="8"/>
        <v>126.08000000000001</v>
      </c>
      <c r="O96" s="28">
        <f t="shared" si="9"/>
        <v>145.84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1507</v>
      </c>
      <c r="D97" s="71"/>
      <c r="E97" s="71"/>
      <c r="F97" s="71">
        <v>3862</v>
      </c>
      <c r="G97" s="71"/>
      <c r="H97" s="71"/>
      <c r="I97" s="17">
        <f t="shared" si="7"/>
        <v>5369</v>
      </c>
      <c r="J97" s="72">
        <v>819</v>
      </c>
      <c r="K97" s="71"/>
      <c r="L97" s="71">
        <v>1106</v>
      </c>
      <c r="M97" s="71">
        <v>11327</v>
      </c>
      <c r="N97" s="19">
        <f t="shared" si="8"/>
        <v>13252</v>
      </c>
      <c r="O97" s="20">
        <f t="shared" si="9"/>
        <v>18621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16.600000000000001</v>
      </c>
      <c r="D98" s="80"/>
      <c r="E98" s="80"/>
      <c r="F98" s="80">
        <v>34.799999999999997</v>
      </c>
      <c r="G98" s="80"/>
      <c r="H98" s="80"/>
      <c r="I98" s="29">
        <f t="shared" si="7"/>
        <v>51.4</v>
      </c>
      <c r="J98" s="81">
        <v>0</v>
      </c>
      <c r="K98" s="80"/>
      <c r="L98" s="80">
        <v>20.5</v>
      </c>
      <c r="M98" s="80">
        <v>213.3</v>
      </c>
      <c r="N98" s="30">
        <f t="shared" si="8"/>
        <v>233.8</v>
      </c>
      <c r="O98" s="31">
        <f t="shared" si="9"/>
        <v>285.2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42.13</v>
      </c>
      <c r="G99" s="77"/>
      <c r="H99" s="77"/>
      <c r="I99" s="26">
        <f t="shared" si="7"/>
        <v>42.13</v>
      </c>
      <c r="J99" s="78">
        <v>18.18</v>
      </c>
      <c r="K99" s="77"/>
      <c r="L99" s="77">
        <v>15.26</v>
      </c>
      <c r="M99" s="77">
        <v>313.36</v>
      </c>
      <c r="N99" s="27">
        <f t="shared" si="8"/>
        <v>346.8</v>
      </c>
      <c r="O99" s="28">
        <f t="shared" si="9"/>
        <v>388.93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9240</v>
      </c>
      <c r="G100" s="71"/>
      <c r="H100" s="71"/>
      <c r="I100" s="17">
        <f t="shared" si="7"/>
        <v>9240</v>
      </c>
      <c r="J100" s="72">
        <v>1605</v>
      </c>
      <c r="K100" s="71"/>
      <c r="L100" s="71">
        <v>1783</v>
      </c>
      <c r="M100" s="71">
        <v>33489</v>
      </c>
      <c r="N100" s="19">
        <f t="shared" si="8"/>
        <v>36877</v>
      </c>
      <c r="O100" s="20">
        <f t="shared" si="9"/>
        <v>46117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84.6</v>
      </c>
      <c r="G101" s="80"/>
      <c r="H101" s="80"/>
      <c r="I101" s="29">
        <f t="shared" si="7"/>
        <v>84.6</v>
      </c>
      <c r="J101" s="81">
        <v>0</v>
      </c>
      <c r="K101" s="80"/>
      <c r="L101" s="80">
        <v>27.9</v>
      </c>
      <c r="M101" s="80">
        <v>540</v>
      </c>
      <c r="N101" s="30">
        <f t="shared" si="8"/>
        <v>567.9</v>
      </c>
      <c r="O101" s="31">
        <f t="shared" si="9"/>
        <v>652.5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0.28999999999999998</v>
      </c>
      <c r="E102" s="77"/>
      <c r="F102" s="77">
        <v>79.069999999999993</v>
      </c>
      <c r="G102" s="77"/>
      <c r="H102" s="77"/>
      <c r="I102" s="26">
        <f t="shared" si="7"/>
        <v>79.36</v>
      </c>
      <c r="J102" s="78">
        <v>81.67</v>
      </c>
      <c r="K102" s="77"/>
      <c r="L102" s="77">
        <v>46.01</v>
      </c>
      <c r="M102" s="77">
        <v>657.14</v>
      </c>
      <c r="N102" s="27">
        <f t="shared" si="8"/>
        <v>784.81999999999994</v>
      </c>
      <c r="O102" s="28">
        <f t="shared" si="9"/>
        <v>864.18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84</v>
      </c>
      <c r="E103" s="71"/>
      <c r="F103" s="71">
        <v>16832</v>
      </c>
      <c r="G103" s="71"/>
      <c r="H103" s="71"/>
      <c r="I103" s="17">
        <f t="shared" si="7"/>
        <v>16916</v>
      </c>
      <c r="J103" s="72">
        <v>7055</v>
      </c>
      <c r="K103" s="71"/>
      <c r="L103" s="71">
        <v>5580</v>
      </c>
      <c r="M103" s="71">
        <v>75525</v>
      </c>
      <c r="N103" s="19">
        <f t="shared" si="8"/>
        <v>88160</v>
      </c>
      <c r="O103" s="20">
        <f t="shared" si="9"/>
        <v>105076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0.9</v>
      </c>
      <c r="E104" s="80"/>
      <c r="F104" s="80">
        <v>136.80000000000001</v>
      </c>
      <c r="G104" s="80"/>
      <c r="H104" s="80"/>
      <c r="I104" s="29">
        <f t="shared" si="7"/>
        <v>137.70000000000002</v>
      </c>
      <c r="J104" s="81">
        <v>0</v>
      </c>
      <c r="K104" s="80"/>
      <c r="L104" s="80">
        <v>60.9</v>
      </c>
      <c r="M104" s="80">
        <v>872.9</v>
      </c>
      <c r="N104" s="30">
        <f t="shared" si="8"/>
        <v>933.8</v>
      </c>
      <c r="O104" s="31">
        <f t="shared" si="9"/>
        <v>1071.5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117.68</v>
      </c>
      <c r="G105" s="77"/>
      <c r="H105" s="77"/>
      <c r="I105" s="26">
        <f t="shared" si="7"/>
        <v>117.68</v>
      </c>
      <c r="J105" s="78">
        <v>56.75</v>
      </c>
      <c r="K105" s="77"/>
      <c r="L105" s="77">
        <v>18.78</v>
      </c>
      <c r="M105" s="77">
        <v>362.93</v>
      </c>
      <c r="N105" s="27">
        <f t="shared" si="8"/>
        <v>438.46000000000004</v>
      </c>
      <c r="O105" s="28">
        <f t="shared" si="9"/>
        <v>556.1400000000001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26750</v>
      </c>
      <c r="G106" s="71"/>
      <c r="H106" s="71"/>
      <c r="I106" s="17">
        <f t="shared" si="7"/>
        <v>26750</v>
      </c>
      <c r="J106" s="72">
        <v>4899</v>
      </c>
      <c r="K106" s="71"/>
      <c r="L106" s="71">
        <v>2320</v>
      </c>
      <c r="M106" s="71">
        <v>43521</v>
      </c>
      <c r="N106" s="19">
        <f t="shared" si="8"/>
        <v>50740</v>
      </c>
      <c r="O106" s="20">
        <f t="shared" si="9"/>
        <v>77490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175.4</v>
      </c>
      <c r="G107" s="80"/>
      <c r="H107" s="80"/>
      <c r="I107" s="29">
        <f t="shared" si="7"/>
        <v>175.4</v>
      </c>
      <c r="J107" s="81">
        <v>0</v>
      </c>
      <c r="K107" s="80"/>
      <c r="L107" s="80">
        <v>21.9</v>
      </c>
      <c r="M107" s="80">
        <v>410.9</v>
      </c>
      <c r="N107" s="30">
        <f t="shared" si="8"/>
        <v>432.79999999999995</v>
      </c>
      <c r="O107" s="31">
        <f t="shared" si="9"/>
        <v>608.19999999999993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130.9</v>
      </c>
      <c r="G108" s="77"/>
      <c r="H108" s="77"/>
      <c r="I108" s="26">
        <f t="shared" si="7"/>
        <v>130.9</v>
      </c>
      <c r="J108" s="78">
        <v>11.41</v>
      </c>
      <c r="K108" s="77"/>
      <c r="L108" s="77">
        <v>6.39</v>
      </c>
      <c r="M108" s="77">
        <v>128.56</v>
      </c>
      <c r="N108" s="27">
        <f t="shared" si="8"/>
        <v>146.36000000000001</v>
      </c>
      <c r="O108" s="28">
        <f t="shared" si="9"/>
        <v>277.26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31930</v>
      </c>
      <c r="G109" s="71"/>
      <c r="H109" s="71"/>
      <c r="I109" s="17">
        <f t="shared" si="7"/>
        <v>31930</v>
      </c>
      <c r="J109" s="72">
        <v>982</v>
      </c>
      <c r="K109" s="71"/>
      <c r="L109" s="71">
        <v>841</v>
      </c>
      <c r="M109" s="71">
        <v>15571</v>
      </c>
      <c r="N109" s="19">
        <f t="shared" si="8"/>
        <v>17394</v>
      </c>
      <c r="O109" s="20">
        <f t="shared" si="9"/>
        <v>49324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168.7</v>
      </c>
      <c r="G110" s="80"/>
      <c r="H110" s="80"/>
      <c r="I110" s="29">
        <f t="shared" si="7"/>
        <v>168.7</v>
      </c>
      <c r="J110" s="81">
        <v>0</v>
      </c>
      <c r="K110" s="80"/>
      <c r="L110" s="80">
        <v>6.8</v>
      </c>
      <c r="M110" s="80">
        <v>130.69999999999999</v>
      </c>
      <c r="N110" s="30">
        <f t="shared" si="8"/>
        <v>137.5</v>
      </c>
      <c r="O110" s="31">
        <f t="shared" si="9"/>
        <v>306.2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97.94</v>
      </c>
      <c r="G111" s="77"/>
      <c r="H111" s="77"/>
      <c r="I111" s="26">
        <f t="shared" si="7"/>
        <v>97.94</v>
      </c>
      <c r="J111" s="78">
        <v>2.34</v>
      </c>
      <c r="K111" s="77"/>
      <c r="L111" s="77">
        <v>0.92</v>
      </c>
      <c r="M111" s="77">
        <v>77.45</v>
      </c>
      <c r="N111" s="27">
        <f t="shared" si="8"/>
        <v>80.710000000000008</v>
      </c>
      <c r="O111" s="28">
        <f t="shared" si="9"/>
        <v>178.65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23656</v>
      </c>
      <c r="G112" s="71"/>
      <c r="H112" s="71"/>
      <c r="I112" s="17">
        <f t="shared" si="7"/>
        <v>23656</v>
      </c>
      <c r="J112" s="72">
        <v>203</v>
      </c>
      <c r="K112" s="71"/>
      <c r="L112" s="71">
        <v>121</v>
      </c>
      <c r="M112" s="71">
        <v>8731</v>
      </c>
      <c r="N112" s="19">
        <f t="shared" si="8"/>
        <v>9055</v>
      </c>
      <c r="O112" s="20">
        <f t="shared" si="9"/>
        <v>32711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102.5</v>
      </c>
      <c r="G113" s="80"/>
      <c r="H113" s="80"/>
      <c r="I113" s="29">
        <f t="shared" si="7"/>
        <v>102.5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102.5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70.91</v>
      </c>
      <c r="G114" s="77"/>
      <c r="H114" s="77"/>
      <c r="I114" s="26">
        <f t="shared" si="7"/>
        <v>70.91</v>
      </c>
      <c r="J114" s="78">
        <v>0.37</v>
      </c>
      <c r="K114" s="77"/>
      <c r="L114" s="77">
        <v>7.0000000000000007E-2</v>
      </c>
      <c r="M114" s="77">
        <v>9.8699999999999992</v>
      </c>
      <c r="N114" s="27">
        <f t="shared" si="8"/>
        <v>10.309999999999999</v>
      </c>
      <c r="O114" s="28">
        <f t="shared" si="9"/>
        <v>81.22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16442</v>
      </c>
      <c r="G115" s="71"/>
      <c r="H115" s="71"/>
      <c r="I115" s="17">
        <f t="shared" si="7"/>
        <v>16442</v>
      </c>
      <c r="J115" s="72">
        <v>33</v>
      </c>
      <c r="K115" s="71"/>
      <c r="L115" s="71">
        <v>9</v>
      </c>
      <c r="M115" s="71">
        <v>1095</v>
      </c>
      <c r="N115" s="19">
        <f t="shared" si="8"/>
        <v>1137</v>
      </c>
      <c r="O115" s="20">
        <f t="shared" si="9"/>
        <v>17579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66.2</v>
      </c>
      <c r="G116" s="89"/>
      <c r="H116" s="89"/>
      <c r="I116" s="47">
        <f t="shared" si="7"/>
        <v>66.2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66.2</v>
      </c>
      <c r="P116" s="45">
        <f>SUM(O136,P111,P112,P115)</f>
        <v>3177.25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73.05</v>
      </c>
      <c r="G121" s="68"/>
      <c r="H121" s="68"/>
      <c r="I121" s="11">
        <f t="shared" si="7"/>
        <v>73.05</v>
      </c>
      <c r="J121" s="69">
        <v>0.42</v>
      </c>
      <c r="K121" s="68"/>
      <c r="L121" s="68"/>
      <c r="M121" s="68">
        <v>3.37</v>
      </c>
      <c r="N121" s="13">
        <f t="shared" si="8"/>
        <v>3.79</v>
      </c>
      <c r="O121" s="14">
        <f t="shared" si="9"/>
        <v>76.84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17156</v>
      </c>
      <c r="G122" s="71"/>
      <c r="H122" s="71"/>
      <c r="I122" s="17">
        <f t="shared" si="7"/>
        <v>17156</v>
      </c>
      <c r="J122" s="72">
        <v>38</v>
      </c>
      <c r="K122" s="71"/>
      <c r="L122" s="71"/>
      <c r="M122" s="71">
        <v>412</v>
      </c>
      <c r="N122" s="19">
        <f t="shared" si="8"/>
        <v>450</v>
      </c>
      <c r="O122" s="20">
        <f t="shared" si="9"/>
        <v>17606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51.2</v>
      </c>
      <c r="G123" s="80"/>
      <c r="H123" s="80"/>
      <c r="I123" s="29">
        <f t="shared" si="7"/>
        <v>51.2</v>
      </c>
      <c r="J123" s="81">
        <v>0</v>
      </c>
      <c r="K123" s="80"/>
      <c r="L123" s="80"/>
      <c r="M123" s="80">
        <v>0</v>
      </c>
      <c r="N123" s="30">
        <f t="shared" si="8"/>
        <v>0</v>
      </c>
      <c r="O123" s="31">
        <f t="shared" si="9"/>
        <v>51.2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80.45</v>
      </c>
      <c r="G124" s="77"/>
      <c r="H124" s="77"/>
      <c r="I124" s="26">
        <f t="shared" si="7"/>
        <v>80.45</v>
      </c>
      <c r="J124" s="78"/>
      <c r="K124" s="77"/>
      <c r="L124" s="77"/>
      <c r="M124" s="77">
        <v>2.78</v>
      </c>
      <c r="N124" s="27">
        <f t="shared" si="8"/>
        <v>2.78</v>
      </c>
      <c r="O124" s="28">
        <f t="shared" si="9"/>
        <v>83.23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18365</v>
      </c>
      <c r="G125" s="71"/>
      <c r="H125" s="71"/>
      <c r="I125" s="17">
        <f t="shared" si="7"/>
        <v>18365</v>
      </c>
      <c r="J125" s="72"/>
      <c r="K125" s="71"/>
      <c r="L125" s="71"/>
      <c r="M125" s="71">
        <v>353</v>
      </c>
      <c r="N125" s="19">
        <f t="shared" si="8"/>
        <v>353</v>
      </c>
      <c r="O125" s="20">
        <f t="shared" si="9"/>
        <v>18718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54.3</v>
      </c>
      <c r="G126" s="80"/>
      <c r="H126" s="80"/>
      <c r="I126" s="29">
        <f t="shared" si="7"/>
        <v>54.3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54.3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189.09</v>
      </c>
      <c r="G127" s="77"/>
      <c r="H127" s="77"/>
      <c r="I127" s="26">
        <f t="shared" si="7"/>
        <v>189.09</v>
      </c>
      <c r="J127" s="78"/>
      <c r="K127" s="77"/>
      <c r="L127" s="77"/>
      <c r="M127" s="77">
        <v>29.87</v>
      </c>
      <c r="N127" s="27">
        <f t="shared" si="8"/>
        <v>29.87</v>
      </c>
      <c r="O127" s="28">
        <f t="shared" si="9"/>
        <v>218.96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42939</v>
      </c>
      <c r="G128" s="71"/>
      <c r="H128" s="71"/>
      <c r="I128" s="17">
        <f t="shared" si="7"/>
        <v>42939</v>
      </c>
      <c r="J128" s="72"/>
      <c r="K128" s="71"/>
      <c r="L128" s="71"/>
      <c r="M128" s="71">
        <v>3133</v>
      </c>
      <c r="N128" s="19">
        <f t="shared" si="8"/>
        <v>3133</v>
      </c>
      <c r="O128" s="20">
        <f t="shared" si="9"/>
        <v>46072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39.4</v>
      </c>
      <c r="G129" s="80"/>
      <c r="H129" s="80"/>
      <c r="I129" s="29">
        <f t="shared" si="7"/>
        <v>39.4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39.4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2.95</v>
      </c>
      <c r="D130" s="68">
        <v>0.28999999999999998</v>
      </c>
      <c r="E130" s="68"/>
      <c r="F130" s="68">
        <v>917.61</v>
      </c>
      <c r="G130" s="68"/>
      <c r="H130" s="68"/>
      <c r="I130" s="11">
        <f t="shared" si="7"/>
        <v>920.85</v>
      </c>
      <c r="J130" s="69">
        <v>214.48</v>
      </c>
      <c r="K130" s="68"/>
      <c r="L130" s="68">
        <v>105.45</v>
      </c>
      <c r="M130" s="68">
        <v>1935.78</v>
      </c>
      <c r="N130" s="13">
        <f>SUM(J130:M130)</f>
        <v>2255.71</v>
      </c>
      <c r="O130" s="14">
        <f t="shared" si="9"/>
        <v>3176.56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1507</v>
      </c>
      <c r="D131" s="71">
        <v>84</v>
      </c>
      <c r="E131" s="71"/>
      <c r="F131" s="71">
        <v>211157</v>
      </c>
      <c r="G131" s="71"/>
      <c r="H131" s="71"/>
      <c r="I131" s="17">
        <f t="shared" si="7"/>
        <v>212748</v>
      </c>
      <c r="J131" s="72">
        <v>18436</v>
      </c>
      <c r="K131" s="71"/>
      <c r="L131" s="71">
        <v>12410</v>
      </c>
      <c r="M131" s="71">
        <v>212208</v>
      </c>
      <c r="N131" s="19">
        <f t="shared" si="8"/>
        <v>243054</v>
      </c>
      <c r="O131" s="20">
        <f t="shared" si="9"/>
        <v>455802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16.600000000000001</v>
      </c>
      <c r="D132" s="80">
        <v>0.9</v>
      </c>
      <c r="E132" s="80"/>
      <c r="F132" s="80">
        <v>964.1</v>
      </c>
      <c r="G132" s="80"/>
      <c r="H132" s="80"/>
      <c r="I132" s="29">
        <f t="shared" ref="I132:I138" si="10">SUM(C132:H132)</f>
        <v>981.6</v>
      </c>
      <c r="J132" s="81">
        <v>14.8</v>
      </c>
      <c r="K132" s="80"/>
      <c r="L132" s="80">
        <v>154.19999999999999</v>
      </c>
      <c r="M132" s="80">
        <v>2678.6</v>
      </c>
      <c r="N132" s="30">
        <f t="shared" ref="N132:N138" si="11">SUM(J132:M132)</f>
        <v>2847.6</v>
      </c>
      <c r="O132" s="31">
        <f t="shared" ref="O132:O138" si="12">SUM(N132,I132)</f>
        <v>3829.2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2.95</v>
      </c>
      <c r="D133" s="77">
        <v>0.28999999999999998</v>
      </c>
      <c r="E133" s="77"/>
      <c r="F133" s="77">
        <v>915.99</v>
      </c>
      <c r="G133" s="77"/>
      <c r="H133" s="77"/>
      <c r="I133" s="26">
        <f t="shared" si="10"/>
        <v>919.23</v>
      </c>
      <c r="J133" s="78">
        <v>214.48</v>
      </c>
      <c r="K133" s="77"/>
      <c r="L133" s="77">
        <v>105.45</v>
      </c>
      <c r="M133" s="77">
        <v>1934.13</v>
      </c>
      <c r="N133" s="27">
        <f t="shared" si="11"/>
        <v>2254.06</v>
      </c>
      <c r="O133" s="28">
        <f t="shared" si="12"/>
        <v>3173.29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1507</v>
      </c>
      <c r="D134" s="71">
        <v>84</v>
      </c>
      <c r="E134" s="71"/>
      <c r="F134" s="71">
        <v>210897</v>
      </c>
      <c r="G134" s="71"/>
      <c r="H134" s="71"/>
      <c r="I134" s="17">
        <f t="shared" si="10"/>
        <v>212488</v>
      </c>
      <c r="J134" s="72">
        <v>18436</v>
      </c>
      <c r="K134" s="71"/>
      <c r="L134" s="71">
        <v>12410</v>
      </c>
      <c r="M134" s="71">
        <v>212165</v>
      </c>
      <c r="N134" s="19">
        <f t="shared" si="11"/>
        <v>243011</v>
      </c>
      <c r="O134" s="20">
        <f t="shared" si="12"/>
        <v>455499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16.600000000000001</v>
      </c>
      <c r="D135" s="89">
        <v>0.9</v>
      </c>
      <c r="E135" s="89"/>
      <c r="F135" s="89">
        <v>958.2</v>
      </c>
      <c r="G135" s="89"/>
      <c r="H135" s="89"/>
      <c r="I135" s="47">
        <f t="shared" si="10"/>
        <v>975.7</v>
      </c>
      <c r="J135" s="90">
        <v>14.8</v>
      </c>
      <c r="K135" s="89"/>
      <c r="L135" s="89">
        <v>154.19999999999999</v>
      </c>
      <c r="M135" s="89">
        <v>2674.8</v>
      </c>
      <c r="N135" s="49">
        <f t="shared" si="11"/>
        <v>2843.8</v>
      </c>
      <c r="O135" s="44">
        <f t="shared" si="12"/>
        <v>3819.5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2.95</v>
      </c>
      <c r="D136" s="57">
        <f t="shared" si="13"/>
        <v>0.65999999999999992</v>
      </c>
      <c r="E136" s="57">
        <f t="shared" si="13"/>
        <v>0</v>
      </c>
      <c r="F136" s="57">
        <f t="shared" si="13"/>
        <v>917.80000000000007</v>
      </c>
      <c r="G136" s="57">
        <f t="shared" si="13"/>
        <v>0</v>
      </c>
      <c r="H136" s="57">
        <f t="shared" si="13"/>
        <v>0</v>
      </c>
      <c r="I136" s="58">
        <f t="shared" si="10"/>
        <v>921.41000000000008</v>
      </c>
      <c r="J136" s="59">
        <f t="shared" ref="J136:M138" si="14">SUM(J63,J66,J69,J72,J75,J78,J81,J84,J87,J90,J93,J96,J99,J102,J105,J108,J111,J114,J121,J124,J127)</f>
        <v>214.48</v>
      </c>
      <c r="K136" s="57">
        <f t="shared" si="14"/>
        <v>0</v>
      </c>
      <c r="L136" s="57">
        <f t="shared" si="14"/>
        <v>105.44999999999999</v>
      </c>
      <c r="M136" s="57">
        <f t="shared" si="14"/>
        <v>1935.9099999999996</v>
      </c>
      <c r="N136" s="60">
        <f t="shared" si="11"/>
        <v>2255.8399999999997</v>
      </c>
      <c r="O136" s="61">
        <f t="shared" si="12"/>
        <v>3177.25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1507</v>
      </c>
      <c r="D137" s="36">
        <f t="shared" si="13"/>
        <v>109</v>
      </c>
      <c r="E137" s="36">
        <f t="shared" si="13"/>
        <v>0</v>
      </c>
      <c r="F137" s="36">
        <f t="shared" si="13"/>
        <v>211167</v>
      </c>
      <c r="G137" s="36">
        <f t="shared" si="13"/>
        <v>0</v>
      </c>
      <c r="H137" s="36">
        <f t="shared" si="13"/>
        <v>0</v>
      </c>
      <c r="I137" s="17">
        <f t="shared" si="10"/>
        <v>212783</v>
      </c>
      <c r="J137" s="18">
        <f t="shared" si="14"/>
        <v>18436</v>
      </c>
      <c r="K137" s="16">
        <f t="shared" si="14"/>
        <v>0</v>
      </c>
      <c r="L137" s="16">
        <f t="shared" si="14"/>
        <v>12410</v>
      </c>
      <c r="M137" s="16">
        <f t="shared" si="14"/>
        <v>212209</v>
      </c>
      <c r="N137" s="19">
        <f t="shared" si="11"/>
        <v>243055</v>
      </c>
      <c r="O137" s="20">
        <f t="shared" si="12"/>
        <v>455838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16.600000000000001</v>
      </c>
      <c r="D138" s="41">
        <f t="shared" si="13"/>
        <v>2.9</v>
      </c>
      <c r="E138" s="41">
        <f t="shared" si="13"/>
        <v>0</v>
      </c>
      <c r="F138" s="41">
        <f t="shared" si="13"/>
        <v>964.80000000000007</v>
      </c>
      <c r="G138" s="41">
        <f t="shared" si="13"/>
        <v>0</v>
      </c>
      <c r="H138" s="41">
        <f t="shared" si="13"/>
        <v>0</v>
      </c>
      <c r="I138" s="47">
        <f t="shared" si="10"/>
        <v>984.30000000000007</v>
      </c>
      <c r="J138" s="48">
        <f t="shared" si="14"/>
        <v>14.8</v>
      </c>
      <c r="K138" s="46">
        <f t="shared" si="14"/>
        <v>0</v>
      </c>
      <c r="L138" s="46">
        <f t="shared" si="14"/>
        <v>154.20000000000002</v>
      </c>
      <c r="M138" s="46">
        <f t="shared" si="14"/>
        <v>2678.7</v>
      </c>
      <c r="N138" s="49">
        <f t="shared" si="11"/>
        <v>2847.7</v>
      </c>
      <c r="O138" s="44">
        <f t="shared" si="12"/>
        <v>3832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76</v>
      </c>
      <c r="E3" s="104" t="s">
        <v>67</v>
      </c>
      <c r="F3" s="104" t="s">
        <v>68</v>
      </c>
      <c r="G3" s="104" t="s">
        <v>44</v>
      </c>
      <c r="H3" s="104" t="s">
        <v>12</v>
      </c>
      <c r="I3" s="100" t="s">
        <v>13</v>
      </c>
      <c r="J3" s="102" t="s">
        <v>64</v>
      </c>
      <c r="K3" s="104" t="s">
        <v>111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112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0.21</v>
      </c>
      <c r="N11" s="27">
        <f t="shared" si="1"/>
        <v>0.21</v>
      </c>
      <c r="O11" s="28">
        <f t="shared" si="2"/>
        <v>0.21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4</v>
      </c>
      <c r="N12" s="19">
        <f t="shared" si="1"/>
        <v>4</v>
      </c>
      <c r="O12" s="20">
        <f t="shared" si="2"/>
        <v>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0.3</v>
      </c>
      <c r="N13" s="30">
        <f t="shared" si="1"/>
        <v>0.3</v>
      </c>
      <c r="O13" s="31">
        <f t="shared" si="2"/>
        <v>0.3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>
        <v>0.04</v>
      </c>
      <c r="K14" s="77"/>
      <c r="L14" s="77"/>
      <c r="M14" s="77">
        <v>9.6199999999999992</v>
      </c>
      <c r="N14" s="27">
        <f t="shared" si="1"/>
        <v>9.6599999999999984</v>
      </c>
      <c r="O14" s="28">
        <f t="shared" si="2"/>
        <v>9.6599999999999984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>
        <v>1</v>
      </c>
      <c r="K15" s="71"/>
      <c r="L15" s="71"/>
      <c r="M15" s="71">
        <v>314</v>
      </c>
      <c r="N15" s="19">
        <f t="shared" si="1"/>
        <v>315</v>
      </c>
      <c r="O15" s="20">
        <f t="shared" si="2"/>
        <v>315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>
        <v>0.1</v>
      </c>
      <c r="K16" s="80"/>
      <c r="L16" s="80"/>
      <c r="M16" s="80">
        <v>21.5</v>
      </c>
      <c r="N16" s="30">
        <f t="shared" si="1"/>
        <v>21.6</v>
      </c>
      <c r="O16" s="31">
        <f t="shared" si="2"/>
        <v>21.6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5.24</v>
      </c>
      <c r="N17" s="27">
        <f t="shared" si="1"/>
        <v>5.24</v>
      </c>
      <c r="O17" s="28">
        <f t="shared" si="2"/>
        <v>5.24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227</v>
      </c>
      <c r="N18" s="19">
        <f t="shared" si="1"/>
        <v>227</v>
      </c>
      <c r="O18" s="20">
        <f t="shared" si="2"/>
        <v>227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11.8</v>
      </c>
      <c r="N19" s="30">
        <f t="shared" si="1"/>
        <v>11.8</v>
      </c>
      <c r="O19" s="31">
        <f t="shared" si="2"/>
        <v>11.8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0.79</v>
      </c>
      <c r="G20" s="77"/>
      <c r="H20" s="77"/>
      <c r="I20" s="26">
        <f t="shared" si="0"/>
        <v>0.79</v>
      </c>
      <c r="J20" s="78"/>
      <c r="K20" s="77"/>
      <c r="L20" s="77">
        <v>12.8</v>
      </c>
      <c r="M20" s="77">
        <v>21.01</v>
      </c>
      <c r="N20" s="27">
        <f t="shared" si="1"/>
        <v>33.81</v>
      </c>
      <c r="O20" s="28">
        <f t="shared" si="2"/>
        <v>34.6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119</v>
      </c>
      <c r="G21" s="71"/>
      <c r="H21" s="71"/>
      <c r="I21" s="17">
        <f t="shared" si="0"/>
        <v>119</v>
      </c>
      <c r="J21" s="72"/>
      <c r="K21" s="71"/>
      <c r="L21" s="71">
        <v>698</v>
      </c>
      <c r="M21" s="71">
        <v>986</v>
      </c>
      <c r="N21" s="19">
        <f t="shared" si="1"/>
        <v>1684</v>
      </c>
      <c r="O21" s="20">
        <f t="shared" si="2"/>
        <v>1803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4.4000000000000004</v>
      </c>
      <c r="G22" s="80"/>
      <c r="H22" s="80"/>
      <c r="I22" s="29">
        <f t="shared" si="0"/>
        <v>4.4000000000000004</v>
      </c>
      <c r="J22" s="81"/>
      <c r="K22" s="80"/>
      <c r="L22" s="80">
        <v>28.5</v>
      </c>
      <c r="M22" s="80">
        <v>39.6</v>
      </c>
      <c r="N22" s="30">
        <f t="shared" si="1"/>
        <v>68.099999999999994</v>
      </c>
      <c r="O22" s="31">
        <f t="shared" si="2"/>
        <v>72.5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0.7</v>
      </c>
      <c r="G23" s="77"/>
      <c r="H23" s="77"/>
      <c r="I23" s="26">
        <f t="shared" si="0"/>
        <v>0.7</v>
      </c>
      <c r="J23" s="78">
        <v>0.46</v>
      </c>
      <c r="K23" s="77"/>
      <c r="L23" s="77"/>
      <c r="M23" s="77">
        <v>26.42</v>
      </c>
      <c r="N23" s="27">
        <f t="shared" si="1"/>
        <v>26.880000000000003</v>
      </c>
      <c r="O23" s="28">
        <f t="shared" si="2"/>
        <v>27.580000000000002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106</v>
      </c>
      <c r="G24" s="71"/>
      <c r="H24" s="71"/>
      <c r="I24" s="17">
        <f t="shared" si="0"/>
        <v>106</v>
      </c>
      <c r="J24" s="72">
        <v>36</v>
      </c>
      <c r="K24" s="71"/>
      <c r="L24" s="71"/>
      <c r="M24" s="71">
        <v>1471</v>
      </c>
      <c r="N24" s="19">
        <f t="shared" si="1"/>
        <v>1507</v>
      </c>
      <c r="O24" s="20">
        <f t="shared" si="2"/>
        <v>1613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2.6</v>
      </c>
      <c r="G25" s="80"/>
      <c r="H25" s="80"/>
      <c r="I25" s="29">
        <f t="shared" si="0"/>
        <v>2.6</v>
      </c>
      <c r="J25" s="81">
        <v>0.6</v>
      </c>
      <c r="K25" s="80"/>
      <c r="L25" s="80"/>
      <c r="M25" s="80">
        <v>45.3</v>
      </c>
      <c r="N25" s="30">
        <f t="shared" si="1"/>
        <v>45.9</v>
      </c>
      <c r="O25" s="31">
        <f t="shared" si="2"/>
        <v>48.5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1.18</v>
      </c>
      <c r="G26" s="77"/>
      <c r="H26" s="77"/>
      <c r="I26" s="26">
        <f t="shared" si="0"/>
        <v>1.18</v>
      </c>
      <c r="J26" s="78">
        <v>1.25</v>
      </c>
      <c r="K26" s="77"/>
      <c r="L26" s="77">
        <v>3.57</v>
      </c>
      <c r="M26" s="77">
        <v>8.2100000000000009</v>
      </c>
      <c r="N26" s="27">
        <f t="shared" si="1"/>
        <v>13.030000000000001</v>
      </c>
      <c r="O26" s="28">
        <f t="shared" si="2"/>
        <v>14.21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148</v>
      </c>
      <c r="G27" s="71"/>
      <c r="H27" s="71"/>
      <c r="I27" s="17">
        <f t="shared" si="0"/>
        <v>148</v>
      </c>
      <c r="J27" s="72">
        <v>107</v>
      </c>
      <c r="K27" s="71"/>
      <c r="L27" s="71">
        <v>240</v>
      </c>
      <c r="M27" s="71">
        <v>542</v>
      </c>
      <c r="N27" s="19">
        <f t="shared" si="1"/>
        <v>889</v>
      </c>
      <c r="O27" s="20">
        <f t="shared" si="2"/>
        <v>1037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4.0999999999999996</v>
      </c>
      <c r="G28" s="80"/>
      <c r="H28" s="80"/>
      <c r="I28" s="29">
        <f t="shared" si="0"/>
        <v>4.0999999999999996</v>
      </c>
      <c r="J28" s="81">
        <v>1.1000000000000001</v>
      </c>
      <c r="K28" s="80"/>
      <c r="L28" s="80">
        <v>7.2</v>
      </c>
      <c r="M28" s="80">
        <v>16.399999999999999</v>
      </c>
      <c r="N28" s="30">
        <f t="shared" si="1"/>
        <v>24.7</v>
      </c>
      <c r="O28" s="31">
        <f t="shared" si="2"/>
        <v>28.799999999999997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0.38</v>
      </c>
      <c r="G29" s="77"/>
      <c r="H29" s="77"/>
      <c r="I29" s="26">
        <f t="shared" si="0"/>
        <v>0.38</v>
      </c>
      <c r="J29" s="78">
        <v>1.23</v>
      </c>
      <c r="K29" s="77"/>
      <c r="L29" s="77">
        <v>0.32</v>
      </c>
      <c r="M29" s="77">
        <v>13.92</v>
      </c>
      <c r="N29" s="27">
        <f t="shared" si="1"/>
        <v>15.47</v>
      </c>
      <c r="O29" s="28">
        <f t="shared" si="2"/>
        <v>15.850000000000001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75</v>
      </c>
      <c r="G30" s="71"/>
      <c r="H30" s="71"/>
      <c r="I30" s="17">
        <f t="shared" si="0"/>
        <v>75</v>
      </c>
      <c r="J30" s="72">
        <v>106</v>
      </c>
      <c r="K30" s="71"/>
      <c r="L30" s="71">
        <v>27</v>
      </c>
      <c r="M30" s="71">
        <v>1084</v>
      </c>
      <c r="N30" s="19">
        <f t="shared" si="1"/>
        <v>1217</v>
      </c>
      <c r="O30" s="20">
        <f t="shared" si="2"/>
        <v>1292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1.1000000000000001</v>
      </c>
      <c r="G31" s="80"/>
      <c r="H31" s="80"/>
      <c r="I31" s="29">
        <f t="shared" si="0"/>
        <v>1.1000000000000001</v>
      </c>
      <c r="J31" s="81">
        <v>0.5</v>
      </c>
      <c r="K31" s="80"/>
      <c r="L31" s="80">
        <v>0.8</v>
      </c>
      <c r="M31" s="80">
        <v>30.1</v>
      </c>
      <c r="N31" s="30">
        <f t="shared" si="1"/>
        <v>31.400000000000002</v>
      </c>
      <c r="O31" s="31">
        <f t="shared" si="2"/>
        <v>32.5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0.3</v>
      </c>
      <c r="D32" s="77"/>
      <c r="E32" s="77"/>
      <c r="F32" s="77">
        <v>3.4</v>
      </c>
      <c r="G32" s="77"/>
      <c r="H32" s="77"/>
      <c r="I32" s="26">
        <f t="shared" si="0"/>
        <v>3.6999999999999997</v>
      </c>
      <c r="J32" s="78">
        <v>2.27</v>
      </c>
      <c r="K32" s="77"/>
      <c r="L32" s="77">
        <v>0.18</v>
      </c>
      <c r="M32" s="77">
        <v>13.38</v>
      </c>
      <c r="N32" s="27">
        <f t="shared" si="1"/>
        <v>15.830000000000002</v>
      </c>
      <c r="O32" s="28">
        <f t="shared" si="2"/>
        <v>19.53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99</v>
      </c>
      <c r="D33" s="71"/>
      <c r="E33" s="71"/>
      <c r="F33" s="71">
        <v>726</v>
      </c>
      <c r="G33" s="71"/>
      <c r="H33" s="71"/>
      <c r="I33" s="17">
        <f t="shared" si="0"/>
        <v>825</v>
      </c>
      <c r="J33" s="72">
        <v>203</v>
      </c>
      <c r="K33" s="71"/>
      <c r="L33" s="71">
        <v>16</v>
      </c>
      <c r="M33" s="71">
        <v>1140</v>
      </c>
      <c r="N33" s="19">
        <f t="shared" si="1"/>
        <v>1359</v>
      </c>
      <c r="O33" s="20">
        <f t="shared" si="2"/>
        <v>2184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</v>
      </c>
      <c r="D34" s="80"/>
      <c r="E34" s="80"/>
      <c r="F34" s="80">
        <v>9.5</v>
      </c>
      <c r="G34" s="80"/>
      <c r="H34" s="80"/>
      <c r="I34" s="29">
        <f t="shared" si="0"/>
        <v>11.5</v>
      </c>
      <c r="J34" s="81">
        <v>0.2</v>
      </c>
      <c r="K34" s="80"/>
      <c r="L34" s="80">
        <v>0.4</v>
      </c>
      <c r="M34" s="80">
        <v>29.9</v>
      </c>
      <c r="N34" s="30">
        <f t="shared" si="1"/>
        <v>30.5</v>
      </c>
      <c r="O34" s="31">
        <f t="shared" si="2"/>
        <v>42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3.95</v>
      </c>
      <c r="G35" s="77"/>
      <c r="H35" s="77"/>
      <c r="I35" s="26">
        <f t="shared" si="0"/>
        <v>3.95</v>
      </c>
      <c r="J35" s="78">
        <v>1.1499999999999999</v>
      </c>
      <c r="K35" s="77"/>
      <c r="L35" s="77">
        <v>0.37</v>
      </c>
      <c r="M35" s="77">
        <v>16.059999999999999</v>
      </c>
      <c r="N35" s="27">
        <f t="shared" si="1"/>
        <v>17.579999999999998</v>
      </c>
      <c r="O35" s="28">
        <f t="shared" si="2"/>
        <v>21.529999999999998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867</v>
      </c>
      <c r="G36" s="71"/>
      <c r="H36" s="71"/>
      <c r="I36" s="17">
        <f t="shared" si="0"/>
        <v>867</v>
      </c>
      <c r="J36" s="72">
        <v>97</v>
      </c>
      <c r="K36" s="71"/>
      <c r="L36" s="71">
        <v>31</v>
      </c>
      <c r="M36" s="71">
        <v>1641</v>
      </c>
      <c r="N36" s="19">
        <f t="shared" si="1"/>
        <v>1769</v>
      </c>
      <c r="O36" s="20">
        <f t="shared" si="2"/>
        <v>2636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9.6999999999999993</v>
      </c>
      <c r="G37" s="80"/>
      <c r="H37" s="80"/>
      <c r="I37" s="29">
        <f t="shared" ref="I37:I50" si="3">SUM(C37:H37)</f>
        <v>9.6999999999999993</v>
      </c>
      <c r="J37" s="81">
        <v>0</v>
      </c>
      <c r="K37" s="80"/>
      <c r="L37" s="80">
        <v>0.6</v>
      </c>
      <c r="M37" s="80">
        <v>32.4</v>
      </c>
      <c r="N37" s="30">
        <f t="shared" si="1"/>
        <v>33</v>
      </c>
      <c r="O37" s="31">
        <f t="shared" si="2"/>
        <v>42.7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13.21</v>
      </c>
      <c r="G38" s="77"/>
      <c r="H38" s="77"/>
      <c r="I38" s="26">
        <f t="shared" si="3"/>
        <v>13.21</v>
      </c>
      <c r="J38" s="78">
        <v>1.01</v>
      </c>
      <c r="K38" s="77"/>
      <c r="L38" s="77">
        <v>0.23</v>
      </c>
      <c r="M38" s="77">
        <v>64.989999999999995</v>
      </c>
      <c r="N38" s="27">
        <f t="shared" si="1"/>
        <v>66.22999999999999</v>
      </c>
      <c r="O38" s="28">
        <f t="shared" si="2"/>
        <v>79.44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2684</v>
      </c>
      <c r="G39" s="71"/>
      <c r="H39" s="71"/>
      <c r="I39" s="17">
        <f t="shared" si="3"/>
        <v>2684</v>
      </c>
      <c r="J39" s="72">
        <v>91</v>
      </c>
      <c r="K39" s="71"/>
      <c r="L39" s="71">
        <v>26</v>
      </c>
      <c r="M39" s="71">
        <v>6809</v>
      </c>
      <c r="N39" s="19">
        <f t="shared" si="1"/>
        <v>6926</v>
      </c>
      <c r="O39" s="20">
        <f t="shared" si="2"/>
        <v>9610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25.2</v>
      </c>
      <c r="G40" s="80"/>
      <c r="H40" s="80"/>
      <c r="I40" s="29">
        <f t="shared" si="3"/>
        <v>25.2</v>
      </c>
      <c r="J40" s="81">
        <v>0</v>
      </c>
      <c r="K40" s="80"/>
      <c r="L40" s="80">
        <v>0.5</v>
      </c>
      <c r="M40" s="80">
        <v>129.4</v>
      </c>
      <c r="N40" s="30">
        <f t="shared" si="1"/>
        <v>129.9</v>
      </c>
      <c r="O40" s="31">
        <f t="shared" si="2"/>
        <v>155.1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41.14</v>
      </c>
      <c r="G41" s="77"/>
      <c r="H41" s="77"/>
      <c r="I41" s="26">
        <f t="shared" si="3"/>
        <v>41.14</v>
      </c>
      <c r="J41" s="78">
        <v>6.52</v>
      </c>
      <c r="K41" s="77"/>
      <c r="L41" s="77">
        <v>0.37</v>
      </c>
      <c r="M41" s="77">
        <v>135.38999999999999</v>
      </c>
      <c r="N41" s="27">
        <f t="shared" si="1"/>
        <v>142.27999999999997</v>
      </c>
      <c r="O41" s="28">
        <f t="shared" si="2"/>
        <v>183.41999999999996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9667</v>
      </c>
      <c r="G42" s="71"/>
      <c r="H42" s="71"/>
      <c r="I42" s="17">
        <f t="shared" si="3"/>
        <v>9667</v>
      </c>
      <c r="J42" s="72">
        <v>581</v>
      </c>
      <c r="K42" s="71"/>
      <c r="L42" s="71">
        <v>42</v>
      </c>
      <c r="M42" s="71">
        <v>14411</v>
      </c>
      <c r="N42" s="19">
        <f t="shared" si="1"/>
        <v>15034</v>
      </c>
      <c r="O42" s="20">
        <f t="shared" si="2"/>
        <v>24701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87.4</v>
      </c>
      <c r="G43" s="80"/>
      <c r="H43" s="80"/>
      <c r="I43" s="29">
        <f t="shared" si="3"/>
        <v>87.4</v>
      </c>
      <c r="J43" s="81">
        <v>0</v>
      </c>
      <c r="K43" s="80"/>
      <c r="L43" s="80">
        <v>0.7</v>
      </c>
      <c r="M43" s="80">
        <v>234.3</v>
      </c>
      <c r="N43" s="30">
        <f t="shared" si="1"/>
        <v>235</v>
      </c>
      <c r="O43" s="31">
        <f t="shared" si="2"/>
        <v>322.39999999999998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93.59</v>
      </c>
      <c r="G44" s="77"/>
      <c r="H44" s="77"/>
      <c r="I44" s="26">
        <f t="shared" si="3"/>
        <v>93.59</v>
      </c>
      <c r="J44" s="78">
        <v>63.84</v>
      </c>
      <c r="K44" s="77"/>
      <c r="L44" s="77">
        <v>13.11</v>
      </c>
      <c r="M44" s="77">
        <v>318.70999999999998</v>
      </c>
      <c r="N44" s="27">
        <f t="shared" si="1"/>
        <v>395.65999999999997</v>
      </c>
      <c r="O44" s="28">
        <f t="shared" si="2"/>
        <v>489.25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22205</v>
      </c>
      <c r="G45" s="71"/>
      <c r="H45" s="71"/>
      <c r="I45" s="17">
        <f t="shared" si="3"/>
        <v>22205</v>
      </c>
      <c r="J45" s="72">
        <v>5693</v>
      </c>
      <c r="K45" s="71"/>
      <c r="L45" s="71">
        <v>1624</v>
      </c>
      <c r="M45" s="71">
        <v>38196</v>
      </c>
      <c r="N45" s="19">
        <f t="shared" si="1"/>
        <v>45513</v>
      </c>
      <c r="O45" s="20">
        <f t="shared" si="2"/>
        <v>67718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176.4</v>
      </c>
      <c r="G46" s="80"/>
      <c r="H46" s="80"/>
      <c r="I46" s="29">
        <f t="shared" si="3"/>
        <v>176.4</v>
      </c>
      <c r="J46" s="81">
        <v>0</v>
      </c>
      <c r="K46" s="80"/>
      <c r="L46" s="80">
        <v>16.5</v>
      </c>
      <c r="M46" s="80">
        <v>419.4</v>
      </c>
      <c r="N46" s="30">
        <f t="shared" si="1"/>
        <v>435.9</v>
      </c>
      <c r="O46" s="31">
        <f t="shared" si="2"/>
        <v>612.29999999999995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562.28</v>
      </c>
      <c r="G47" s="77"/>
      <c r="H47" s="77"/>
      <c r="I47" s="26">
        <f t="shared" si="3"/>
        <v>562.28</v>
      </c>
      <c r="J47" s="78">
        <v>66.52</v>
      </c>
      <c r="K47" s="77"/>
      <c r="L47" s="77">
        <v>27.59</v>
      </c>
      <c r="M47" s="77">
        <v>431.37</v>
      </c>
      <c r="N47" s="27">
        <f t="shared" si="1"/>
        <v>525.48</v>
      </c>
      <c r="O47" s="28">
        <f t="shared" si="2"/>
        <v>1087.76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133246</v>
      </c>
      <c r="G48" s="71"/>
      <c r="H48" s="71"/>
      <c r="I48" s="17">
        <f t="shared" si="3"/>
        <v>133246</v>
      </c>
      <c r="J48" s="72">
        <v>5796</v>
      </c>
      <c r="K48" s="71"/>
      <c r="L48" s="71">
        <v>3529</v>
      </c>
      <c r="M48" s="71">
        <v>51465</v>
      </c>
      <c r="N48" s="19">
        <f t="shared" si="1"/>
        <v>60790</v>
      </c>
      <c r="O48" s="20">
        <f t="shared" si="2"/>
        <v>194036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519.5</v>
      </c>
      <c r="G49" s="80"/>
      <c r="H49" s="80"/>
      <c r="I49" s="29">
        <f t="shared" si="3"/>
        <v>519.5</v>
      </c>
      <c r="J49" s="81">
        <v>0</v>
      </c>
      <c r="K49" s="80"/>
      <c r="L49" s="80">
        <v>29.6</v>
      </c>
      <c r="M49" s="80">
        <v>410.6</v>
      </c>
      <c r="N49" s="30">
        <f t="shared" si="1"/>
        <v>440.20000000000005</v>
      </c>
      <c r="O49" s="31">
        <f t="shared" si="2"/>
        <v>959.7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0.3</v>
      </c>
      <c r="D50" s="68"/>
      <c r="E50" s="68"/>
      <c r="F50" s="68">
        <v>720.62</v>
      </c>
      <c r="G50" s="68"/>
      <c r="H50" s="68"/>
      <c r="I50" s="11">
        <f t="shared" si="3"/>
        <v>720.92</v>
      </c>
      <c r="J50" s="69">
        <v>144.29</v>
      </c>
      <c r="K50" s="68"/>
      <c r="L50" s="68">
        <v>58.54</v>
      </c>
      <c r="M50" s="68">
        <v>1064.53</v>
      </c>
      <c r="N50" s="13">
        <f t="shared" si="1"/>
        <v>1267.3599999999999</v>
      </c>
      <c r="O50" s="14">
        <f t="shared" si="2"/>
        <v>1988.2799999999997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99</v>
      </c>
      <c r="D51" s="71"/>
      <c r="E51" s="71"/>
      <c r="F51" s="71">
        <v>169843</v>
      </c>
      <c r="G51" s="71"/>
      <c r="H51" s="71"/>
      <c r="I51" s="17">
        <f t="shared" ref="I51:I58" si="4">SUM(C51:H51)</f>
        <v>169942</v>
      </c>
      <c r="J51" s="72">
        <v>12711</v>
      </c>
      <c r="K51" s="71"/>
      <c r="L51" s="71">
        <v>6233</v>
      </c>
      <c r="M51" s="71">
        <v>118290</v>
      </c>
      <c r="N51" s="19">
        <f t="shared" si="1"/>
        <v>137234</v>
      </c>
      <c r="O51" s="20">
        <f>SUM(N51,I51)</f>
        <v>307176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</v>
      </c>
      <c r="D52" s="80"/>
      <c r="E52" s="80"/>
      <c r="F52" s="80">
        <v>839.9</v>
      </c>
      <c r="G52" s="80"/>
      <c r="H52" s="80"/>
      <c r="I52" s="29">
        <f t="shared" si="4"/>
        <v>841.9</v>
      </c>
      <c r="J52" s="81">
        <v>2.5</v>
      </c>
      <c r="K52" s="80"/>
      <c r="L52" s="80">
        <v>84.8</v>
      </c>
      <c r="M52" s="80">
        <v>1421</v>
      </c>
      <c r="N52" s="30">
        <f t="shared" si="1"/>
        <v>1508.3</v>
      </c>
      <c r="O52" s="31">
        <f t="shared" si="2"/>
        <v>2350.1999999999998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0.3</v>
      </c>
      <c r="D53" s="77"/>
      <c r="E53" s="77"/>
      <c r="F53" s="77">
        <v>717.95</v>
      </c>
      <c r="G53" s="77"/>
      <c r="H53" s="77"/>
      <c r="I53" s="26">
        <f t="shared" si="4"/>
        <v>718.25</v>
      </c>
      <c r="J53" s="78">
        <v>144.29</v>
      </c>
      <c r="K53" s="77"/>
      <c r="L53" s="77">
        <v>58.54</v>
      </c>
      <c r="M53" s="77">
        <v>1054.7</v>
      </c>
      <c r="N53" s="27">
        <f t="shared" si="1"/>
        <v>1257.53</v>
      </c>
      <c r="O53" s="28">
        <f t="shared" si="2"/>
        <v>1975.78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99</v>
      </c>
      <c r="D54" s="71"/>
      <c r="E54" s="71"/>
      <c r="F54" s="71">
        <v>169470</v>
      </c>
      <c r="G54" s="71"/>
      <c r="H54" s="71"/>
      <c r="I54" s="17">
        <f t="shared" si="4"/>
        <v>169569</v>
      </c>
      <c r="J54" s="72">
        <v>12711</v>
      </c>
      <c r="K54" s="71"/>
      <c r="L54" s="71">
        <v>6233</v>
      </c>
      <c r="M54" s="71">
        <v>117972</v>
      </c>
      <c r="N54" s="19">
        <f t="shared" si="1"/>
        <v>136916</v>
      </c>
      <c r="O54" s="20">
        <f t="shared" si="2"/>
        <v>306485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</v>
      </c>
      <c r="D55" s="74"/>
      <c r="E55" s="74"/>
      <c r="F55" s="74">
        <v>828.8</v>
      </c>
      <c r="G55" s="74"/>
      <c r="H55" s="74"/>
      <c r="I55" s="23">
        <f t="shared" si="4"/>
        <v>830.8</v>
      </c>
      <c r="J55" s="75">
        <v>2.5</v>
      </c>
      <c r="K55" s="74"/>
      <c r="L55" s="74">
        <v>84.8</v>
      </c>
      <c r="M55" s="74">
        <v>1399.2</v>
      </c>
      <c r="N55" s="23">
        <f t="shared" si="1"/>
        <v>1486.5</v>
      </c>
      <c r="O55" s="25">
        <f t="shared" si="2"/>
        <v>2317.3000000000002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0.3</v>
      </c>
      <c r="D56" s="10">
        <f t="shared" si="5"/>
        <v>0</v>
      </c>
      <c r="E56" s="10">
        <f t="shared" si="5"/>
        <v>0</v>
      </c>
      <c r="F56" s="10">
        <f t="shared" si="5"/>
        <v>720.62</v>
      </c>
      <c r="G56" s="10">
        <f t="shared" si="5"/>
        <v>0</v>
      </c>
      <c r="H56" s="10">
        <f t="shared" si="5"/>
        <v>0</v>
      </c>
      <c r="I56" s="34">
        <f>SUM(C56:H56)</f>
        <v>720.92</v>
      </c>
      <c r="J56" s="33">
        <f>SUM(J5,J8,J11,J14,J17,J20,J23,J26,J29,J32,J35,J38,J41,J44,J47)</f>
        <v>144.29000000000002</v>
      </c>
      <c r="K56" s="10">
        <f>SUM(K5,K8,K11,K14,K17,K20,K23,K26,K29,K32,K35,K38,K41,K44,K47)</f>
        <v>0</v>
      </c>
      <c r="L56" s="10">
        <f>SUM(L5,L8,L11,L14,L17,L20,L23,L26,L29,L32,L35,L38,L41,L44,L47)</f>
        <v>58.540000000000006</v>
      </c>
      <c r="M56" s="10">
        <f>SUM(M5,M8,M11,M14,M17,M20,M23,M26,M29,M32,M35,M38,M41,M44,M47)</f>
        <v>1064.53</v>
      </c>
      <c r="N56" s="12">
        <f t="shared" si="1"/>
        <v>1267.3600000000001</v>
      </c>
      <c r="O56" s="14">
        <f t="shared" si="2"/>
        <v>1988.2800000000002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99</v>
      </c>
      <c r="D57" s="36">
        <f t="shared" si="5"/>
        <v>0</v>
      </c>
      <c r="E57" s="36">
        <f t="shared" si="5"/>
        <v>0</v>
      </c>
      <c r="F57" s="36">
        <f t="shared" si="5"/>
        <v>169843</v>
      </c>
      <c r="G57" s="36">
        <f t="shared" si="5"/>
        <v>0</v>
      </c>
      <c r="H57" s="36">
        <f t="shared" si="5"/>
        <v>0</v>
      </c>
      <c r="I57" s="37">
        <f t="shared" si="4"/>
        <v>169942</v>
      </c>
      <c r="J57" s="35">
        <f t="shared" ref="J57:M58" si="6">SUM(J6,J9,J12,J15,J18,J21,J24,J27,J30,J33,J36,J39,J42,J45,J48)</f>
        <v>12711</v>
      </c>
      <c r="K57" s="36">
        <f t="shared" si="6"/>
        <v>0</v>
      </c>
      <c r="L57" s="36">
        <f t="shared" si="6"/>
        <v>6233</v>
      </c>
      <c r="M57" s="36">
        <f t="shared" si="6"/>
        <v>118290</v>
      </c>
      <c r="N57" s="38">
        <f t="shared" si="1"/>
        <v>137234</v>
      </c>
      <c r="O57" s="20">
        <f t="shared" si="2"/>
        <v>307176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</v>
      </c>
      <c r="D58" s="41">
        <f t="shared" si="5"/>
        <v>0</v>
      </c>
      <c r="E58" s="41">
        <f t="shared" si="5"/>
        <v>0</v>
      </c>
      <c r="F58" s="41">
        <f t="shared" si="5"/>
        <v>839.9</v>
      </c>
      <c r="G58" s="41">
        <f t="shared" si="5"/>
        <v>0</v>
      </c>
      <c r="H58" s="41">
        <f t="shared" si="5"/>
        <v>0</v>
      </c>
      <c r="I58" s="42">
        <f t="shared" si="4"/>
        <v>841.9</v>
      </c>
      <c r="J58" s="40">
        <f t="shared" si="6"/>
        <v>2.5</v>
      </c>
      <c r="K58" s="41">
        <f t="shared" si="6"/>
        <v>0</v>
      </c>
      <c r="L58" s="41">
        <f t="shared" si="6"/>
        <v>84.800000000000011</v>
      </c>
      <c r="M58" s="41">
        <f t="shared" si="6"/>
        <v>1421</v>
      </c>
      <c r="N58" s="43">
        <f t="shared" si="1"/>
        <v>1508.3</v>
      </c>
      <c r="O58" s="44">
        <f t="shared" si="2"/>
        <v>2350.1999999999998</v>
      </c>
      <c r="P58" s="45">
        <f>SUM(O56,P53,P54,P57)</f>
        <v>1988.2800000000002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8</v>
      </c>
      <c r="E61" s="104" t="s">
        <v>9</v>
      </c>
      <c r="F61" s="104" t="s">
        <v>48</v>
      </c>
      <c r="G61" s="104" t="s">
        <v>11</v>
      </c>
      <c r="H61" s="104" t="s">
        <v>12</v>
      </c>
      <c r="I61" s="100" t="s">
        <v>13</v>
      </c>
      <c r="J61" s="102" t="s">
        <v>64</v>
      </c>
      <c r="K61" s="104" t="s">
        <v>51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112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0.21</v>
      </c>
      <c r="N69" s="27">
        <f t="shared" si="8"/>
        <v>0.21</v>
      </c>
      <c r="O69" s="28">
        <f t="shared" si="9"/>
        <v>0.21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4</v>
      </c>
      <c r="N70" s="19">
        <f t="shared" si="8"/>
        <v>4</v>
      </c>
      <c r="O70" s="20">
        <f t="shared" si="9"/>
        <v>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0.3</v>
      </c>
      <c r="N71" s="30">
        <f t="shared" si="8"/>
        <v>0.3</v>
      </c>
      <c r="O71" s="31">
        <f t="shared" si="9"/>
        <v>0.3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>
        <v>0.04</v>
      </c>
      <c r="K72" s="77"/>
      <c r="L72" s="77"/>
      <c r="M72" s="77">
        <v>9.6199999999999992</v>
      </c>
      <c r="N72" s="27">
        <f t="shared" si="8"/>
        <v>9.6599999999999984</v>
      </c>
      <c r="O72" s="28">
        <f t="shared" si="9"/>
        <v>9.6599999999999984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>
        <v>1</v>
      </c>
      <c r="K73" s="71"/>
      <c r="L73" s="71"/>
      <c r="M73" s="71">
        <v>314</v>
      </c>
      <c r="N73" s="19">
        <f t="shared" si="8"/>
        <v>315</v>
      </c>
      <c r="O73" s="20">
        <f t="shared" si="9"/>
        <v>315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>
        <v>0.1</v>
      </c>
      <c r="K74" s="80"/>
      <c r="L74" s="80"/>
      <c r="M74" s="80">
        <v>21.5</v>
      </c>
      <c r="N74" s="30">
        <f t="shared" si="8"/>
        <v>21.6</v>
      </c>
      <c r="O74" s="31">
        <f t="shared" si="9"/>
        <v>21.6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5.24</v>
      </c>
      <c r="N75" s="27">
        <f t="shared" si="8"/>
        <v>5.24</v>
      </c>
      <c r="O75" s="28">
        <f t="shared" si="9"/>
        <v>5.24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227</v>
      </c>
      <c r="N76" s="19">
        <f t="shared" si="8"/>
        <v>227</v>
      </c>
      <c r="O76" s="20">
        <f t="shared" si="9"/>
        <v>227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11.8</v>
      </c>
      <c r="N77" s="30">
        <f t="shared" si="8"/>
        <v>11.8</v>
      </c>
      <c r="O77" s="31">
        <f t="shared" si="9"/>
        <v>11.8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0.79</v>
      </c>
      <c r="G78" s="77"/>
      <c r="H78" s="77"/>
      <c r="I78" s="26">
        <f t="shared" si="7"/>
        <v>0.79</v>
      </c>
      <c r="J78" s="78"/>
      <c r="K78" s="77"/>
      <c r="L78" s="77">
        <v>12.8</v>
      </c>
      <c r="M78" s="77">
        <v>21.01</v>
      </c>
      <c r="N78" s="27">
        <f t="shared" si="8"/>
        <v>33.81</v>
      </c>
      <c r="O78" s="28">
        <f t="shared" si="9"/>
        <v>34.6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119</v>
      </c>
      <c r="G79" s="71"/>
      <c r="H79" s="71"/>
      <c r="I79" s="17">
        <f t="shared" si="7"/>
        <v>119</v>
      </c>
      <c r="J79" s="72"/>
      <c r="K79" s="71"/>
      <c r="L79" s="71">
        <v>698</v>
      </c>
      <c r="M79" s="71">
        <v>986</v>
      </c>
      <c r="N79" s="19">
        <f t="shared" si="8"/>
        <v>1684</v>
      </c>
      <c r="O79" s="20">
        <f t="shared" si="9"/>
        <v>1803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4.4000000000000004</v>
      </c>
      <c r="G80" s="80"/>
      <c r="H80" s="80"/>
      <c r="I80" s="29">
        <f t="shared" si="7"/>
        <v>4.4000000000000004</v>
      </c>
      <c r="J80" s="81"/>
      <c r="K80" s="80"/>
      <c r="L80" s="80">
        <v>28.5</v>
      </c>
      <c r="M80" s="80">
        <v>39.6</v>
      </c>
      <c r="N80" s="30">
        <f t="shared" si="8"/>
        <v>68.099999999999994</v>
      </c>
      <c r="O80" s="31">
        <f t="shared" si="9"/>
        <v>72.5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0.7</v>
      </c>
      <c r="G81" s="77"/>
      <c r="H81" s="77"/>
      <c r="I81" s="26">
        <f t="shared" si="7"/>
        <v>0.7</v>
      </c>
      <c r="J81" s="78">
        <v>0.46</v>
      </c>
      <c r="K81" s="77"/>
      <c r="L81" s="77"/>
      <c r="M81" s="77">
        <v>26.42</v>
      </c>
      <c r="N81" s="27">
        <f t="shared" si="8"/>
        <v>26.880000000000003</v>
      </c>
      <c r="O81" s="28">
        <f t="shared" si="9"/>
        <v>27.580000000000002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106</v>
      </c>
      <c r="G82" s="71"/>
      <c r="H82" s="71"/>
      <c r="I82" s="17">
        <f t="shared" si="7"/>
        <v>106</v>
      </c>
      <c r="J82" s="72">
        <v>36</v>
      </c>
      <c r="K82" s="71"/>
      <c r="L82" s="71"/>
      <c r="M82" s="71">
        <v>1471</v>
      </c>
      <c r="N82" s="19">
        <f t="shared" si="8"/>
        <v>1507</v>
      </c>
      <c r="O82" s="20">
        <f t="shared" si="9"/>
        <v>1613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2.6</v>
      </c>
      <c r="G83" s="80"/>
      <c r="H83" s="80"/>
      <c r="I83" s="29">
        <f t="shared" si="7"/>
        <v>2.6</v>
      </c>
      <c r="J83" s="81">
        <v>0.6</v>
      </c>
      <c r="K83" s="80"/>
      <c r="L83" s="80"/>
      <c r="M83" s="80">
        <v>45.3</v>
      </c>
      <c r="N83" s="30">
        <f t="shared" si="8"/>
        <v>45.9</v>
      </c>
      <c r="O83" s="31">
        <f t="shared" si="9"/>
        <v>48.5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1.18</v>
      </c>
      <c r="G84" s="77"/>
      <c r="H84" s="77"/>
      <c r="I84" s="26">
        <f t="shared" si="7"/>
        <v>1.18</v>
      </c>
      <c r="J84" s="78">
        <v>1.25</v>
      </c>
      <c r="K84" s="77"/>
      <c r="L84" s="77">
        <v>3.57</v>
      </c>
      <c r="M84" s="77">
        <v>8.2100000000000009</v>
      </c>
      <c r="N84" s="27">
        <f t="shared" si="8"/>
        <v>13.030000000000001</v>
      </c>
      <c r="O84" s="28">
        <f t="shared" si="9"/>
        <v>14.21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148</v>
      </c>
      <c r="G85" s="71"/>
      <c r="H85" s="71"/>
      <c r="I85" s="17">
        <f t="shared" si="7"/>
        <v>148</v>
      </c>
      <c r="J85" s="72">
        <v>107</v>
      </c>
      <c r="K85" s="71"/>
      <c r="L85" s="71">
        <v>240</v>
      </c>
      <c r="M85" s="71">
        <v>542</v>
      </c>
      <c r="N85" s="19">
        <f t="shared" si="8"/>
        <v>889</v>
      </c>
      <c r="O85" s="20">
        <f t="shared" si="9"/>
        <v>1037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4.0999999999999996</v>
      </c>
      <c r="G86" s="80"/>
      <c r="H86" s="80"/>
      <c r="I86" s="29">
        <f t="shared" si="7"/>
        <v>4.0999999999999996</v>
      </c>
      <c r="J86" s="81">
        <v>1.1000000000000001</v>
      </c>
      <c r="K86" s="80"/>
      <c r="L86" s="80">
        <v>7.2</v>
      </c>
      <c r="M86" s="80">
        <v>16.399999999999999</v>
      </c>
      <c r="N86" s="30">
        <f t="shared" si="8"/>
        <v>24.7</v>
      </c>
      <c r="O86" s="31">
        <f t="shared" si="9"/>
        <v>28.799999999999997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0.38</v>
      </c>
      <c r="G87" s="77"/>
      <c r="H87" s="77"/>
      <c r="I87" s="26">
        <f t="shared" si="7"/>
        <v>0.38</v>
      </c>
      <c r="J87" s="78">
        <v>1.23</v>
      </c>
      <c r="K87" s="77"/>
      <c r="L87" s="77">
        <v>0.32</v>
      </c>
      <c r="M87" s="77">
        <v>13.92</v>
      </c>
      <c r="N87" s="27">
        <f t="shared" si="8"/>
        <v>15.47</v>
      </c>
      <c r="O87" s="28">
        <f t="shared" si="9"/>
        <v>15.850000000000001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75</v>
      </c>
      <c r="G88" s="71"/>
      <c r="H88" s="71"/>
      <c r="I88" s="17">
        <f t="shared" si="7"/>
        <v>75</v>
      </c>
      <c r="J88" s="72">
        <v>106</v>
      </c>
      <c r="K88" s="71"/>
      <c r="L88" s="71">
        <v>27</v>
      </c>
      <c r="M88" s="71">
        <v>1084</v>
      </c>
      <c r="N88" s="19">
        <f t="shared" si="8"/>
        <v>1217</v>
      </c>
      <c r="O88" s="20">
        <f t="shared" si="9"/>
        <v>1292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1.1000000000000001</v>
      </c>
      <c r="G89" s="80"/>
      <c r="H89" s="80"/>
      <c r="I89" s="29">
        <f t="shared" si="7"/>
        <v>1.1000000000000001</v>
      </c>
      <c r="J89" s="81">
        <v>0.5</v>
      </c>
      <c r="K89" s="80"/>
      <c r="L89" s="80">
        <v>0.8</v>
      </c>
      <c r="M89" s="80">
        <v>30.1</v>
      </c>
      <c r="N89" s="30">
        <f t="shared" si="8"/>
        <v>31.400000000000002</v>
      </c>
      <c r="O89" s="31">
        <f t="shared" si="9"/>
        <v>32.5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0.3</v>
      </c>
      <c r="D90" s="77"/>
      <c r="E90" s="77"/>
      <c r="F90" s="77">
        <v>3.4</v>
      </c>
      <c r="G90" s="77"/>
      <c r="H90" s="77"/>
      <c r="I90" s="26">
        <f t="shared" si="7"/>
        <v>3.6999999999999997</v>
      </c>
      <c r="J90" s="78">
        <v>2.27</v>
      </c>
      <c r="K90" s="77"/>
      <c r="L90" s="77">
        <v>0.18</v>
      </c>
      <c r="M90" s="77">
        <v>13.38</v>
      </c>
      <c r="N90" s="27">
        <f t="shared" si="8"/>
        <v>15.830000000000002</v>
      </c>
      <c r="O90" s="28">
        <f t="shared" si="9"/>
        <v>19.53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99</v>
      </c>
      <c r="D91" s="71"/>
      <c r="E91" s="71"/>
      <c r="F91" s="71">
        <v>726</v>
      </c>
      <c r="G91" s="71"/>
      <c r="H91" s="71"/>
      <c r="I91" s="17">
        <f t="shared" si="7"/>
        <v>825</v>
      </c>
      <c r="J91" s="72">
        <v>203</v>
      </c>
      <c r="K91" s="71"/>
      <c r="L91" s="71">
        <v>16</v>
      </c>
      <c r="M91" s="71">
        <v>1140</v>
      </c>
      <c r="N91" s="19">
        <f t="shared" si="8"/>
        <v>1359</v>
      </c>
      <c r="O91" s="20">
        <f t="shared" si="9"/>
        <v>2184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</v>
      </c>
      <c r="D92" s="80"/>
      <c r="E92" s="80"/>
      <c r="F92" s="80">
        <v>9.5</v>
      </c>
      <c r="G92" s="80"/>
      <c r="H92" s="80"/>
      <c r="I92" s="29">
        <f t="shared" si="7"/>
        <v>11.5</v>
      </c>
      <c r="J92" s="81">
        <v>0.2</v>
      </c>
      <c r="K92" s="80"/>
      <c r="L92" s="80">
        <v>0.4</v>
      </c>
      <c r="M92" s="80">
        <v>29.9</v>
      </c>
      <c r="N92" s="30">
        <f t="shared" si="8"/>
        <v>30.5</v>
      </c>
      <c r="O92" s="31">
        <f t="shared" si="9"/>
        <v>42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3.95</v>
      </c>
      <c r="G93" s="77"/>
      <c r="H93" s="77"/>
      <c r="I93" s="26">
        <f t="shared" si="7"/>
        <v>3.95</v>
      </c>
      <c r="J93" s="78">
        <v>1.1499999999999999</v>
      </c>
      <c r="K93" s="77"/>
      <c r="L93" s="77">
        <v>0.37</v>
      </c>
      <c r="M93" s="77">
        <v>16.059999999999999</v>
      </c>
      <c r="N93" s="27">
        <f t="shared" si="8"/>
        <v>17.579999999999998</v>
      </c>
      <c r="O93" s="28">
        <f t="shared" si="9"/>
        <v>21.529999999999998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867</v>
      </c>
      <c r="G94" s="71"/>
      <c r="H94" s="71"/>
      <c r="I94" s="17">
        <f t="shared" si="7"/>
        <v>867</v>
      </c>
      <c r="J94" s="72">
        <v>97</v>
      </c>
      <c r="K94" s="71"/>
      <c r="L94" s="71">
        <v>31</v>
      </c>
      <c r="M94" s="71">
        <v>1641</v>
      </c>
      <c r="N94" s="19">
        <f t="shared" si="8"/>
        <v>1769</v>
      </c>
      <c r="O94" s="20">
        <f t="shared" si="9"/>
        <v>2636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9.6999999999999993</v>
      </c>
      <c r="G95" s="80"/>
      <c r="H95" s="80"/>
      <c r="I95" s="29">
        <f t="shared" si="7"/>
        <v>9.6999999999999993</v>
      </c>
      <c r="J95" s="81">
        <v>0</v>
      </c>
      <c r="K95" s="80"/>
      <c r="L95" s="80">
        <v>0.6</v>
      </c>
      <c r="M95" s="80">
        <v>32.4</v>
      </c>
      <c r="N95" s="30">
        <f t="shared" si="8"/>
        <v>33</v>
      </c>
      <c r="O95" s="31">
        <f t="shared" si="9"/>
        <v>42.7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13.21</v>
      </c>
      <c r="G96" s="77"/>
      <c r="H96" s="77"/>
      <c r="I96" s="26">
        <f t="shared" si="7"/>
        <v>13.21</v>
      </c>
      <c r="J96" s="78">
        <v>1.01</v>
      </c>
      <c r="K96" s="77"/>
      <c r="L96" s="77">
        <v>0.23</v>
      </c>
      <c r="M96" s="77">
        <v>64.989999999999995</v>
      </c>
      <c r="N96" s="27">
        <f t="shared" si="8"/>
        <v>66.22999999999999</v>
      </c>
      <c r="O96" s="28">
        <f t="shared" si="9"/>
        <v>79.44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2684</v>
      </c>
      <c r="G97" s="71"/>
      <c r="H97" s="71"/>
      <c r="I97" s="17">
        <f t="shared" si="7"/>
        <v>2684</v>
      </c>
      <c r="J97" s="72">
        <v>91</v>
      </c>
      <c r="K97" s="71"/>
      <c r="L97" s="71">
        <v>26</v>
      </c>
      <c r="M97" s="71">
        <v>6809</v>
      </c>
      <c r="N97" s="19">
        <f t="shared" si="8"/>
        <v>6926</v>
      </c>
      <c r="O97" s="20">
        <f t="shared" si="9"/>
        <v>9610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25.2</v>
      </c>
      <c r="G98" s="80"/>
      <c r="H98" s="80"/>
      <c r="I98" s="29">
        <f t="shared" si="7"/>
        <v>25.2</v>
      </c>
      <c r="J98" s="81">
        <v>0</v>
      </c>
      <c r="K98" s="80"/>
      <c r="L98" s="80">
        <v>0.5</v>
      </c>
      <c r="M98" s="80">
        <v>129.4</v>
      </c>
      <c r="N98" s="30">
        <f t="shared" si="8"/>
        <v>129.9</v>
      </c>
      <c r="O98" s="31">
        <f t="shared" si="9"/>
        <v>155.1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41.14</v>
      </c>
      <c r="G99" s="77"/>
      <c r="H99" s="77"/>
      <c r="I99" s="26">
        <f t="shared" si="7"/>
        <v>41.14</v>
      </c>
      <c r="J99" s="78">
        <v>6.52</v>
      </c>
      <c r="K99" s="77"/>
      <c r="L99" s="77">
        <v>0.37</v>
      </c>
      <c r="M99" s="77">
        <v>135.38999999999999</v>
      </c>
      <c r="N99" s="27">
        <f t="shared" si="8"/>
        <v>142.27999999999997</v>
      </c>
      <c r="O99" s="28">
        <f t="shared" si="9"/>
        <v>183.41999999999996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9667</v>
      </c>
      <c r="G100" s="71"/>
      <c r="H100" s="71"/>
      <c r="I100" s="17">
        <f t="shared" si="7"/>
        <v>9667</v>
      </c>
      <c r="J100" s="72">
        <v>581</v>
      </c>
      <c r="K100" s="71"/>
      <c r="L100" s="71">
        <v>42</v>
      </c>
      <c r="M100" s="71">
        <v>14411</v>
      </c>
      <c r="N100" s="19">
        <f t="shared" si="8"/>
        <v>15034</v>
      </c>
      <c r="O100" s="20">
        <f t="shared" si="9"/>
        <v>24701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87.4</v>
      </c>
      <c r="G101" s="80"/>
      <c r="H101" s="80"/>
      <c r="I101" s="29">
        <f t="shared" si="7"/>
        <v>87.4</v>
      </c>
      <c r="J101" s="81">
        <v>0</v>
      </c>
      <c r="K101" s="80"/>
      <c r="L101" s="80">
        <v>0.7</v>
      </c>
      <c r="M101" s="80">
        <v>234.3</v>
      </c>
      <c r="N101" s="30">
        <f t="shared" si="8"/>
        <v>235</v>
      </c>
      <c r="O101" s="31">
        <f t="shared" si="9"/>
        <v>322.39999999999998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93.59</v>
      </c>
      <c r="G102" s="77"/>
      <c r="H102" s="77"/>
      <c r="I102" s="26">
        <f t="shared" si="7"/>
        <v>93.59</v>
      </c>
      <c r="J102" s="78">
        <v>63.84</v>
      </c>
      <c r="K102" s="77"/>
      <c r="L102" s="77">
        <v>13.11</v>
      </c>
      <c r="M102" s="77">
        <v>318.70999999999998</v>
      </c>
      <c r="N102" s="27">
        <f t="shared" si="8"/>
        <v>395.65999999999997</v>
      </c>
      <c r="O102" s="28">
        <f t="shared" si="9"/>
        <v>489.25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22205</v>
      </c>
      <c r="G103" s="71"/>
      <c r="H103" s="71"/>
      <c r="I103" s="17">
        <f t="shared" si="7"/>
        <v>22205</v>
      </c>
      <c r="J103" s="72">
        <v>5693</v>
      </c>
      <c r="K103" s="71"/>
      <c r="L103" s="71">
        <v>1624</v>
      </c>
      <c r="M103" s="71">
        <v>38196</v>
      </c>
      <c r="N103" s="19">
        <f t="shared" si="8"/>
        <v>45513</v>
      </c>
      <c r="O103" s="20">
        <f t="shared" si="9"/>
        <v>67718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176.4</v>
      </c>
      <c r="G104" s="80"/>
      <c r="H104" s="80"/>
      <c r="I104" s="29">
        <f t="shared" si="7"/>
        <v>176.4</v>
      </c>
      <c r="J104" s="81">
        <v>0</v>
      </c>
      <c r="K104" s="80"/>
      <c r="L104" s="80">
        <v>16.5</v>
      </c>
      <c r="M104" s="80">
        <v>419.4</v>
      </c>
      <c r="N104" s="30">
        <f t="shared" si="8"/>
        <v>435.9</v>
      </c>
      <c r="O104" s="31">
        <f t="shared" si="9"/>
        <v>612.29999999999995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121.66</v>
      </c>
      <c r="G105" s="77"/>
      <c r="H105" s="77"/>
      <c r="I105" s="26">
        <f t="shared" si="7"/>
        <v>121.66</v>
      </c>
      <c r="J105" s="78">
        <v>52.52</v>
      </c>
      <c r="K105" s="77"/>
      <c r="L105" s="77">
        <v>20.04</v>
      </c>
      <c r="M105" s="77">
        <v>271.54000000000002</v>
      </c>
      <c r="N105" s="27">
        <f t="shared" si="8"/>
        <v>344.1</v>
      </c>
      <c r="O105" s="28">
        <f t="shared" si="9"/>
        <v>465.76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28458</v>
      </c>
      <c r="G106" s="71"/>
      <c r="H106" s="71"/>
      <c r="I106" s="17">
        <f t="shared" si="7"/>
        <v>28458</v>
      </c>
      <c r="J106" s="72">
        <v>4572</v>
      </c>
      <c r="K106" s="71"/>
      <c r="L106" s="71">
        <v>2533</v>
      </c>
      <c r="M106" s="71">
        <v>31623</v>
      </c>
      <c r="N106" s="19">
        <f t="shared" si="8"/>
        <v>38728</v>
      </c>
      <c r="O106" s="20">
        <f t="shared" si="9"/>
        <v>67186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182.4</v>
      </c>
      <c r="G107" s="80"/>
      <c r="H107" s="80"/>
      <c r="I107" s="29">
        <f t="shared" si="7"/>
        <v>182.4</v>
      </c>
      <c r="J107" s="81">
        <v>0</v>
      </c>
      <c r="K107" s="80"/>
      <c r="L107" s="80">
        <v>22.8</v>
      </c>
      <c r="M107" s="80">
        <v>304.39999999999998</v>
      </c>
      <c r="N107" s="30">
        <f t="shared" si="8"/>
        <v>327.2</v>
      </c>
      <c r="O107" s="31">
        <f t="shared" si="9"/>
        <v>509.6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83.6</v>
      </c>
      <c r="G108" s="77"/>
      <c r="H108" s="77"/>
      <c r="I108" s="26">
        <f t="shared" si="7"/>
        <v>83.6</v>
      </c>
      <c r="J108" s="78">
        <v>12.11</v>
      </c>
      <c r="K108" s="77"/>
      <c r="L108" s="77">
        <v>6.28</v>
      </c>
      <c r="M108" s="77">
        <v>101.72</v>
      </c>
      <c r="N108" s="27">
        <f t="shared" si="8"/>
        <v>120.11</v>
      </c>
      <c r="O108" s="28">
        <f t="shared" si="9"/>
        <v>203.70999999999998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20036</v>
      </c>
      <c r="G109" s="71"/>
      <c r="H109" s="71"/>
      <c r="I109" s="17">
        <f t="shared" si="7"/>
        <v>20036</v>
      </c>
      <c r="J109" s="72">
        <v>1067</v>
      </c>
      <c r="K109" s="71"/>
      <c r="L109" s="71">
        <v>829</v>
      </c>
      <c r="M109" s="71">
        <v>12940</v>
      </c>
      <c r="N109" s="19">
        <f t="shared" si="8"/>
        <v>14836</v>
      </c>
      <c r="O109" s="20">
        <f t="shared" si="9"/>
        <v>34872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110.5</v>
      </c>
      <c r="G110" s="80"/>
      <c r="H110" s="80"/>
      <c r="I110" s="29">
        <f t="shared" si="7"/>
        <v>110.5</v>
      </c>
      <c r="J110" s="81">
        <v>0</v>
      </c>
      <c r="K110" s="80"/>
      <c r="L110" s="80">
        <v>6.8</v>
      </c>
      <c r="M110" s="80">
        <v>106.2</v>
      </c>
      <c r="N110" s="30">
        <f t="shared" si="8"/>
        <v>113</v>
      </c>
      <c r="O110" s="31">
        <f t="shared" si="9"/>
        <v>223.5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62.17</v>
      </c>
      <c r="G111" s="77"/>
      <c r="H111" s="77"/>
      <c r="I111" s="26">
        <f t="shared" si="7"/>
        <v>62.17</v>
      </c>
      <c r="J111" s="78">
        <v>1.18</v>
      </c>
      <c r="K111" s="77"/>
      <c r="L111" s="77">
        <v>1.27</v>
      </c>
      <c r="M111" s="77">
        <v>44.3</v>
      </c>
      <c r="N111" s="27">
        <f t="shared" si="8"/>
        <v>46.75</v>
      </c>
      <c r="O111" s="28">
        <f t="shared" si="9"/>
        <v>108.92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14493</v>
      </c>
      <c r="G112" s="71"/>
      <c r="H112" s="71"/>
      <c r="I112" s="17">
        <f t="shared" si="7"/>
        <v>14493</v>
      </c>
      <c r="J112" s="72">
        <v>92</v>
      </c>
      <c r="K112" s="71"/>
      <c r="L112" s="71">
        <v>167</v>
      </c>
      <c r="M112" s="71">
        <v>5315</v>
      </c>
      <c r="N112" s="19">
        <f t="shared" si="8"/>
        <v>5574</v>
      </c>
      <c r="O112" s="20">
        <f t="shared" si="9"/>
        <v>20067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64.5</v>
      </c>
      <c r="G113" s="80"/>
      <c r="H113" s="80"/>
      <c r="I113" s="29">
        <f t="shared" si="7"/>
        <v>64.5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64.5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62.3</v>
      </c>
      <c r="G114" s="77"/>
      <c r="H114" s="77"/>
      <c r="I114" s="26">
        <f t="shared" si="7"/>
        <v>62.3</v>
      </c>
      <c r="J114" s="78">
        <v>0.24</v>
      </c>
      <c r="K114" s="77"/>
      <c r="L114" s="77"/>
      <c r="M114" s="77">
        <v>8.82</v>
      </c>
      <c r="N114" s="27">
        <f t="shared" si="8"/>
        <v>9.06</v>
      </c>
      <c r="O114" s="28">
        <f t="shared" si="9"/>
        <v>71.36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14492</v>
      </c>
      <c r="G115" s="71"/>
      <c r="H115" s="71"/>
      <c r="I115" s="17">
        <f t="shared" si="7"/>
        <v>14492</v>
      </c>
      <c r="J115" s="72">
        <v>21</v>
      </c>
      <c r="K115" s="71"/>
      <c r="L115" s="71"/>
      <c r="M115" s="71">
        <v>962</v>
      </c>
      <c r="N115" s="19">
        <f t="shared" si="8"/>
        <v>983</v>
      </c>
      <c r="O115" s="20">
        <f t="shared" si="9"/>
        <v>15475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55.6</v>
      </c>
      <c r="G116" s="89"/>
      <c r="H116" s="89"/>
      <c r="I116" s="47">
        <f t="shared" si="7"/>
        <v>55.6</v>
      </c>
      <c r="J116" s="90">
        <v>0</v>
      </c>
      <c r="K116" s="89"/>
      <c r="L116" s="89"/>
      <c r="M116" s="89">
        <v>0</v>
      </c>
      <c r="N116" s="49">
        <f t="shared" si="8"/>
        <v>0</v>
      </c>
      <c r="O116" s="44">
        <f t="shared" si="9"/>
        <v>55.6</v>
      </c>
      <c r="P116" s="45">
        <f>SUM(O136,P111,P112,P115)</f>
        <v>1988.2799999999997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43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64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66.849999999999994</v>
      </c>
      <c r="G121" s="68"/>
      <c r="H121" s="68"/>
      <c r="I121" s="11">
        <f t="shared" si="7"/>
        <v>66.849999999999994</v>
      </c>
      <c r="J121" s="69">
        <v>0.3</v>
      </c>
      <c r="K121" s="68"/>
      <c r="L121" s="68"/>
      <c r="M121" s="68">
        <v>2.86</v>
      </c>
      <c r="N121" s="13">
        <f t="shared" si="8"/>
        <v>3.1599999999999997</v>
      </c>
      <c r="O121" s="14">
        <f t="shared" si="9"/>
        <v>70.009999999999991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16320</v>
      </c>
      <c r="G122" s="71"/>
      <c r="H122" s="71"/>
      <c r="I122" s="17">
        <f t="shared" si="7"/>
        <v>16320</v>
      </c>
      <c r="J122" s="72">
        <v>28</v>
      </c>
      <c r="K122" s="71"/>
      <c r="L122" s="71"/>
      <c r="M122" s="71">
        <v>352</v>
      </c>
      <c r="N122" s="19">
        <f t="shared" si="8"/>
        <v>380</v>
      </c>
      <c r="O122" s="20">
        <f t="shared" si="9"/>
        <v>16700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47.2</v>
      </c>
      <c r="G123" s="80"/>
      <c r="H123" s="80"/>
      <c r="I123" s="29">
        <f t="shared" si="7"/>
        <v>47.2</v>
      </c>
      <c r="J123" s="81">
        <v>0</v>
      </c>
      <c r="K123" s="80"/>
      <c r="L123" s="80"/>
      <c r="M123" s="80">
        <v>0</v>
      </c>
      <c r="N123" s="30">
        <f t="shared" si="8"/>
        <v>0</v>
      </c>
      <c r="O123" s="31">
        <f t="shared" si="9"/>
        <v>47.2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54.11</v>
      </c>
      <c r="G124" s="77"/>
      <c r="H124" s="77"/>
      <c r="I124" s="26">
        <f t="shared" si="7"/>
        <v>54.11</v>
      </c>
      <c r="J124" s="78">
        <v>0.17</v>
      </c>
      <c r="K124" s="77"/>
      <c r="L124" s="77"/>
      <c r="M124" s="77">
        <v>0.76</v>
      </c>
      <c r="N124" s="27">
        <f t="shared" si="8"/>
        <v>0.93</v>
      </c>
      <c r="O124" s="28">
        <f t="shared" si="9"/>
        <v>55.04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12501</v>
      </c>
      <c r="G125" s="71"/>
      <c r="H125" s="71"/>
      <c r="I125" s="17">
        <f t="shared" si="7"/>
        <v>12501</v>
      </c>
      <c r="J125" s="72">
        <v>16</v>
      </c>
      <c r="K125" s="71"/>
      <c r="L125" s="71"/>
      <c r="M125" s="71">
        <v>99</v>
      </c>
      <c r="N125" s="19">
        <f t="shared" si="8"/>
        <v>115</v>
      </c>
      <c r="O125" s="20">
        <f t="shared" si="9"/>
        <v>12616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36.6</v>
      </c>
      <c r="G126" s="80"/>
      <c r="H126" s="80"/>
      <c r="I126" s="29">
        <f t="shared" si="7"/>
        <v>36.6</v>
      </c>
      <c r="J126" s="81">
        <v>0</v>
      </c>
      <c r="K126" s="80"/>
      <c r="L126" s="80"/>
      <c r="M126" s="80">
        <v>0</v>
      </c>
      <c r="N126" s="30">
        <f t="shared" si="8"/>
        <v>0</v>
      </c>
      <c r="O126" s="31">
        <f t="shared" si="9"/>
        <v>36.6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111.59</v>
      </c>
      <c r="G127" s="77"/>
      <c r="H127" s="77"/>
      <c r="I127" s="26">
        <f t="shared" si="7"/>
        <v>111.59</v>
      </c>
      <c r="J127" s="78"/>
      <c r="K127" s="77"/>
      <c r="L127" s="77"/>
      <c r="M127" s="77">
        <v>1.37</v>
      </c>
      <c r="N127" s="27">
        <f t="shared" si="8"/>
        <v>1.37</v>
      </c>
      <c r="O127" s="28">
        <f t="shared" si="9"/>
        <v>112.96000000000001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26946</v>
      </c>
      <c r="G128" s="71"/>
      <c r="H128" s="71"/>
      <c r="I128" s="17">
        <f t="shared" si="7"/>
        <v>26946</v>
      </c>
      <c r="J128" s="72"/>
      <c r="K128" s="71"/>
      <c r="L128" s="71"/>
      <c r="M128" s="71">
        <v>174</v>
      </c>
      <c r="N128" s="19">
        <f t="shared" si="8"/>
        <v>174</v>
      </c>
      <c r="O128" s="20">
        <f t="shared" si="9"/>
        <v>27120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22.7</v>
      </c>
      <c r="G129" s="80"/>
      <c r="H129" s="80"/>
      <c r="I129" s="29">
        <f t="shared" si="7"/>
        <v>22.7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22.7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0.3</v>
      </c>
      <c r="D130" s="68"/>
      <c r="E130" s="68"/>
      <c r="F130" s="68">
        <v>720.62</v>
      </c>
      <c r="G130" s="68"/>
      <c r="H130" s="68"/>
      <c r="I130" s="11">
        <f t="shared" si="7"/>
        <v>720.92</v>
      </c>
      <c r="J130" s="69">
        <v>144.29</v>
      </c>
      <c r="K130" s="68"/>
      <c r="L130" s="68">
        <v>58.54</v>
      </c>
      <c r="M130" s="68">
        <v>1064.53</v>
      </c>
      <c r="N130" s="13">
        <f>SUM(J130:M130)</f>
        <v>1267.3599999999999</v>
      </c>
      <c r="O130" s="14">
        <f t="shared" si="9"/>
        <v>1988.2799999999997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99</v>
      </c>
      <c r="D131" s="71"/>
      <c r="E131" s="71"/>
      <c r="F131" s="71">
        <v>169843</v>
      </c>
      <c r="G131" s="71"/>
      <c r="H131" s="71"/>
      <c r="I131" s="17">
        <f t="shared" si="7"/>
        <v>169942</v>
      </c>
      <c r="J131" s="72">
        <v>12711</v>
      </c>
      <c r="K131" s="71"/>
      <c r="L131" s="71">
        <v>6233</v>
      </c>
      <c r="M131" s="71">
        <v>118290</v>
      </c>
      <c r="N131" s="19">
        <f t="shared" si="8"/>
        <v>137234</v>
      </c>
      <c r="O131" s="20">
        <f t="shared" si="9"/>
        <v>307176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</v>
      </c>
      <c r="D132" s="80"/>
      <c r="E132" s="80"/>
      <c r="F132" s="80">
        <v>839.9</v>
      </c>
      <c r="G132" s="80"/>
      <c r="H132" s="80"/>
      <c r="I132" s="29">
        <f t="shared" ref="I132:I138" si="10">SUM(C132:H132)</f>
        <v>841.9</v>
      </c>
      <c r="J132" s="81">
        <v>2.5</v>
      </c>
      <c r="K132" s="80"/>
      <c r="L132" s="80">
        <v>84.8</v>
      </c>
      <c r="M132" s="80">
        <v>1421</v>
      </c>
      <c r="N132" s="30">
        <f t="shared" ref="N132:N138" si="11">SUM(J132:M132)</f>
        <v>1508.3</v>
      </c>
      <c r="O132" s="31">
        <f t="shared" ref="O132:O138" si="12">SUM(N132,I132)</f>
        <v>2350.1999999999998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0.3</v>
      </c>
      <c r="D133" s="77"/>
      <c r="E133" s="77"/>
      <c r="F133" s="77">
        <v>717.95</v>
      </c>
      <c r="G133" s="77"/>
      <c r="H133" s="77"/>
      <c r="I133" s="26">
        <f t="shared" si="10"/>
        <v>718.25</v>
      </c>
      <c r="J133" s="78">
        <v>144.29</v>
      </c>
      <c r="K133" s="77"/>
      <c r="L133" s="77">
        <v>58.54</v>
      </c>
      <c r="M133" s="77">
        <v>1054.7</v>
      </c>
      <c r="N133" s="27">
        <f t="shared" si="11"/>
        <v>1257.53</v>
      </c>
      <c r="O133" s="28">
        <f t="shared" si="12"/>
        <v>1975.78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99</v>
      </c>
      <c r="D134" s="71"/>
      <c r="E134" s="71"/>
      <c r="F134" s="71">
        <v>169470</v>
      </c>
      <c r="G134" s="71"/>
      <c r="H134" s="71"/>
      <c r="I134" s="17">
        <f t="shared" si="10"/>
        <v>169569</v>
      </c>
      <c r="J134" s="72">
        <v>12711</v>
      </c>
      <c r="K134" s="71"/>
      <c r="L134" s="71">
        <v>6233</v>
      </c>
      <c r="M134" s="71">
        <v>117972</v>
      </c>
      <c r="N134" s="19">
        <f t="shared" si="11"/>
        <v>136916</v>
      </c>
      <c r="O134" s="20">
        <f t="shared" si="12"/>
        <v>306485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</v>
      </c>
      <c r="D135" s="89"/>
      <c r="E135" s="89"/>
      <c r="F135" s="89">
        <v>828.8</v>
      </c>
      <c r="G135" s="89"/>
      <c r="H135" s="89"/>
      <c r="I135" s="47">
        <f t="shared" si="10"/>
        <v>830.8</v>
      </c>
      <c r="J135" s="90">
        <v>2.5</v>
      </c>
      <c r="K135" s="89"/>
      <c r="L135" s="89">
        <v>84.8</v>
      </c>
      <c r="M135" s="89">
        <v>1399.2</v>
      </c>
      <c r="N135" s="49">
        <f t="shared" si="11"/>
        <v>1486.5</v>
      </c>
      <c r="O135" s="44">
        <f t="shared" si="12"/>
        <v>2317.3000000000002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0.3</v>
      </c>
      <c r="D136" s="57">
        <f t="shared" si="13"/>
        <v>0</v>
      </c>
      <c r="E136" s="57">
        <f t="shared" si="13"/>
        <v>0</v>
      </c>
      <c r="F136" s="57">
        <f t="shared" si="13"/>
        <v>720.62000000000012</v>
      </c>
      <c r="G136" s="57">
        <f t="shared" si="13"/>
        <v>0</v>
      </c>
      <c r="H136" s="57">
        <f t="shared" si="13"/>
        <v>0</v>
      </c>
      <c r="I136" s="58">
        <f t="shared" si="10"/>
        <v>720.92000000000007</v>
      </c>
      <c r="J136" s="59">
        <f t="shared" ref="J136:M138" si="14">SUM(J63,J66,J69,J72,J75,J78,J81,J84,J87,J90,J93,J96,J99,J102,J105,J108,J111,J114,J121,J124,J127)</f>
        <v>144.29000000000005</v>
      </c>
      <c r="K136" s="57">
        <f t="shared" si="14"/>
        <v>0</v>
      </c>
      <c r="L136" s="57">
        <f t="shared" si="14"/>
        <v>58.540000000000006</v>
      </c>
      <c r="M136" s="57">
        <f t="shared" si="14"/>
        <v>1064.5299999999997</v>
      </c>
      <c r="N136" s="60">
        <f t="shared" si="11"/>
        <v>1267.3599999999997</v>
      </c>
      <c r="O136" s="61">
        <f t="shared" si="12"/>
        <v>1988.2799999999997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99</v>
      </c>
      <c r="D137" s="36">
        <f t="shared" si="13"/>
        <v>0</v>
      </c>
      <c r="E137" s="36">
        <f t="shared" si="13"/>
        <v>0</v>
      </c>
      <c r="F137" s="36">
        <f t="shared" si="13"/>
        <v>169843</v>
      </c>
      <c r="G137" s="36">
        <f t="shared" si="13"/>
        <v>0</v>
      </c>
      <c r="H137" s="36">
        <f t="shared" si="13"/>
        <v>0</v>
      </c>
      <c r="I137" s="17">
        <f t="shared" si="10"/>
        <v>169942</v>
      </c>
      <c r="J137" s="18">
        <f t="shared" si="14"/>
        <v>12711</v>
      </c>
      <c r="K137" s="16">
        <f t="shared" si="14"/>
        <v>0</v>
      </c>
      <c r="L137" s="16">
        <f t="shared" si="14"/>
        <v>6233</v>
      </c>
      <c r="M137" s="16">
        <f t="shared" si="14"/>
        <v>118290</v>
      </c>
      <c r="N137" s="19">
        <f t="shared" si="11"/>
        <v>137234</v>
      </c>
      <c r="O137" s="20">
        <f t="shared" si="12"/>
        <v>307176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</v>
      </c>
      <c r="D138" s="41">
        <f t="shared" si="13"/>
        <v>0</v>
      </c>
      <c r="E138" s="41">
        <f t="shared" si="13"/>
        <v>0</v>
      </c>
      <c r="F138" s="41">
        <f t="shared" si="13"/>
        <v>839.90000000000009</v>
      </c>
      <c r="G138" s="41">
        <f t="shared" si="13"/>
        <v>0</v>
      </c>
      <c r="H138" s="41">
        <f t="shared" si="13"/>
        <v>0</v>
      </c>
      <c r="I138" s="47">
        <f t="shared" si="10"/>
        <v>841.90000000000009</v>
      </c>
      <c r="J138" s="48">
        <f t="shared" si="14"/>
        <v>2.5</v>
      </c>
      <c r="K138" s="46">
        <f t="shared" si="14"/>
        <v>0</v>
      </c>
      <c r="L138" s="46">
        <f t="shared" si="14"/>
        <v>84.8</v>
      </c>
      <c r="M138" s="46">
        <f t="shared" si="14"/>
        <v>1421</v>
      </c>
      <c r="N138" s="49">
        <f t="shared" si="11"/>
        <v>1508.3</v>
      </c>
      <c r="O138" s="44">
        <f t="shared" si="12"/>
        <v>2350.1999999999998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76</v>
      </c>
      <c r="E3" s="104" t="s">
        <v>67</v>
      </c>
      <c r="F3" s="104" t="s">
        <v>68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51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114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0.93</v>
      </c>
      <c r="N11" s="27">
        <f t="shared" si="1"/>
        <v>0.93</v>
      </c>
      <c r="O11" s="28">
        <f t="shared" si="2"/>
        <v>0.93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22</v>
      </c>
      <c r="N12" s="19">
        <f t="shared" si="1"/>
        <v>22</v>
      </c>
      <c r="O12" s="20">
        <f t="shared" si="2"/>
        <v>22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1.8</v>
      </c>
      <c r="N13" s="30">
        <f t="shared" si="1"/>
        <v>1.8</v>
      </c>
      <c r="O13" s="31">
        <f t="shared" si="2"/>
        <v>1.8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>
        <v>0.13</v>
      </c>
      <c r="K17" s="77"/>
      <c r="L17" s="77">
        <v>0.17</v>
      </c>
      <c r="M17" s="77">
        <v>4.26</v>
      </c>
      <c r="N17" s="27">
        <f t="shared" si="1"/>
        <v>4.5599999999999996</v>
      </c>
      <c r="O17" s="28">
        <f t="shared" si="2"/>
        <v>4.5599999999999996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>
        <v>8</v>
      </c>
      <c r="K18" s="71"/>
      <c r="L18" s="71">
        <v>7</v>
      </c>
      <c r="M18" s="71">
        <v>178</v>
      </c>
      <c r="N18" s="19">
        <f t="shared" si="1"/>
        <v>193</v>
      </c>
      <c r="O18" s="20">
        <f t="shared" si="2"/>
        <v>193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>
        <v>0.3</v>
      </c>
      <c r="K19" s="80"/>
      <c r="L19" s="80">
        <v>0.4</v>
      </c>
      <c r="M19" s="80">
        <v>9.1</v>
      </c>
      <c r="N19" s="30">
        <f t="shared" si="1"/>
        <v>9.7999999999999989</v>
      </c>
      <c r="O19" s="31">
        <f t="shared" si="2"/>
        <v>9.7999999999999989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2.67</v>
      </c>
      <c r="N20" s="27">
        <f t="shared" si="1"/>
        <v>2.67</v>
      </c>
      <c r="O20" s="28">
        <f t="shared" si="2"/>
        <v>2.67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144</v>
      </c>
      <c r="N21" s="19">
        <f t="shared" si="1"/>
        <v>144</v>
      </c>
      <c r="O21" s="20">
        <f t="shared" si="2"/>
        <v>144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5.9</v>
      </c>
      <c r="N22" s="30">
        <f t="shared" si="1"/>
        <v>5.9</v>
      </c>
      <c r="O22" s="31">
        <f t="shared" si="2"/>
        <v>5.9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>
        <v>0.56999999999999995</v>
      </c>
      <c r="K23" s="77"/>
      <c r="L23" s="77">
        <v>1.34</v>
      </c>
      <c r="M23" s="77">
        <v>4.5599999999999996</v>
      </c>
      <c r="N23" s="27">
        <f t="shared" si="1"/>
        <v>6.47</v>
      </c>
      <c r="O23" s="28">
        <f t="shared" si="2"/>
        <v>6.47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>
        <v>47</v>
      </c>
      <c r="K24" s="71"/>
      <c r="L24" s="71">
        <v>87</v>
      </c>
      <c r="M24" s="71">
        <v>266</v>
      </c>
      <c r="N24" s="19">
        <f t="shared" si="1"/>
        <v>400</v>
      </c>
      <c r="O24" s="20">
        <f t="shared" si="2"/>
        <v>400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>
        <v>0.7</v>
      </c>
      <c r="K25" s="80"/>
      <c r="L25" s="80">
        <v>2.7</v>
      </c>
      <c r="M25" s="80">
        <v>8.1999999999999993</v>
      </c>
      <c r="N25" s="30">
        <f t="shared" si="1"/>
        <v>11.6</v>
      </c>
      <c r="O25" s="31">
        <f t="shared" si="2"/>
        <v>11.6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>
        <v>1.24</v>
      </c>
      <c r="K26" s="77"/>
      <c r="L26" s="77">
        <v>1.61</v>
      </c>
      <c r="M26" s="77">
        <v>2.35</v>
      </c>
      <c r="N26" s="27">
        <f t="shared" si="1"/>
        <v>5.2</v>
      </c>
      <c r="O26" s="28">
        <f t="shared" si="2"/>
        <v>5.2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>
        <v>105</v>
      </c>
      <c r="K27" s="71"/>
      <c r="L27" s="71">
        <v>111</v>
      </c>
      <c r="M27" s="71">
        <v>174</v>
      </c>
      <c r="N27" s="19">
        <f t="shared" si="1"/>
        <v>390</v>
      </c>
      <c r="O27" s="20">
        <f t="shared" si="2"/>
        <v>390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>
        <v>1.1000000000000001</v>
      </c>
      <c r="K28" s="80"/>
      <c r="L28" s="80">
        <v>3.3</v>
      </c>
      <c r="M28" s="80">
        <v>5.0999999999999996</v>
      </c>
      <c r="N28" s="30">
        <f t="shared" si="1"/>
        <v>9.5</v>
      </c>
      <c r="O28" s="31">
        <f t="shared" si="2"/>
        <v>9.5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>
        <v>1.03</v>
      </c>
      <c r="K29" s="77"/>
      <c r="L29" s="77">
        <v>0.4</v>
      </c>
      <c r="M29" s="77">
        <v>3.11</v>
      </c>
      <c r="N29" s="27">
        <f t="shared" si="1"/>
        <v>4.54</v>
      </c>
      <c r="O29" s="28">
        <f t="shared" si="2"/>
        <v>4.54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>
        <v>90</v>
      </c>
      <c r="K30" s="71"/>
      <c r="L30" s="71">
        <v>31</v>
      </c>
      <c r="M30" s="71">
        <v>258</v>
      </c>
      <c r="N30" s="19">
        <f t="shared" si="1"/>
        <v>379</v>
      </c>
      <c r="O30" s="20">
        <f t="shared" si="2"/>
        <v>379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>
        <v>0.5</v>
      </c>
      <c r="K31" s="80"/>
      <c r="L31" s="80">
        <v>0.9</v>
      </c>
      <c r="M31" s="80">
        <v>7.3</v>
      </c>
      <c r="N31" s="30">
        <f t="shared" si="1"/>
        <v>8.6999999999999993</v>
      </c>
      <c r="O31" s="31">
        <f t="shared" si="2"/>
        <v>8.6999999999999993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/>
      <c r="G32" s="77"/>
      <c r="H32" s="77"/>
      <c r="I32" s="26">
        <f t="shared" si="0"/>
        <v>0</v>
      </c>
      <c r="J32" s="78"/>
      <c r="K32" s="77"/>
      <c r="L32" s="77"/>
      <c r="M32" s="77">
        <v>1.27</v>
      </c>
      <c r="N32" s="27">
        <f t="shared" si="1"/>
        <v>1.27</v>
      </c>
      <c r="O32" s="28">
        <f t="shared" si="2"/>
        <v>1.27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/>
      <c r="G33" s="71"/>
      <c r="H33" s="71"/>
      <c r="I33" s="17">
        <f t="shared" si="0"/>
        <v>0</v>
      </c>
      <c r="J33" s="72"/>
      <c r="K33" s="71"/>
      <c r="L33" s="71"/>
      <c r="M33" s="71">
        <v>101</v>
      </c>
      <c r="N33" s="19">
        <f t="shared" si="1"/>
        <v>101</v>
      </c>
      <c r="O33" s="20">
        <f t="shared" si="2"/>
        <v>101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/>
      <c r="G34" s="80"/>
      <c r="H34" s="80"/>
      <c r="I34" s="29">
        <f t="shared" si="0"/>
        <v>0</v>
      </c>
      <c r="J34" s="81"/>
      <c r="K34" s="80"/>
      <c r="L34" s="80"/>
      <c r="M34" s="80">
        <v>2.5</v>
      </c>
      <c r="N34" s="30">
        <f t="shared" si="1"/>
        <v>2.5</v>
      </c>
      <c r="O34" s="31">
        <f t="shared" si="2"/>
        <v>2.5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/>
      <c r="G35" s="77"/>
      <c r="H35" s="77"/>
      <c r="I35" s="26">
        <f t="shared" si="0"/>
        <v>0</v>
      </c>
      <c r="J35" s="78">
        <v>0.25</v>
      </c>
      <c r="K35" s="77"/>
      <c r="L35" s="77"/>
      <c r="M35" s="77">
        <v>4.25</v>
      </c>
      <c r="N35" s="27">
        <f t="shared" si="1"/>
        <v>4.5</v>
      </c>
      <c r="O35" s="28">
        <f t="shared" si="2"/>
        <v>4.5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/>
      <c r="G36" s="71"/>
      <c r="H36" s="71"/>
      <c r="I36" s="17">
        <f t="shared" si="0"/>
        <v>0</v>
      </c>
      <c r="J36" s="72">
        <v>23</v>
      </c>
      <c r="K36" s="71"/>
      <c r="L36" s="71"/>
      <c r="M36" s="71">
        <v>447</v>
      </c>
      <c r="N36" s="19">
        <f t="shared" si="1"/>
        <v>470</v>
      </c>
      <c r="O36" s="20">
        <f t="shared" si="2"/>
        <v>470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/>
      <c r="G37" s="80"/>
      <c r="H37" s="80"/>
      <c r="I37" s="29">
        <f t="shared" ref="I37:I50" si="3">SUM(C37:H37)</f>
        <v>0</v>
      </c>
      <c r="J37" s="81">
        <v>0</v>
      </c>
      <c r="K37" s="80"/>
      <c r="L37" s="80"/>
      <c r="M37" s="80">
        <v>8.9</v>
      </c>
      <c r="N37" s="30">
        <f t="shared" si="1"/>
        <v>8.9</v>
      </c>
      <c r="O37" s="31">
        <f t="shared" si="2"/>
        <v>8.9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1.02</v>
      </c>
      <c r="G38" s="77"/>
      <c r="H38" s="77"/>
      <c r="I38" s="26">
        <f t="shared" si="3"/>
        <v>1.02</v>
      </c>
      <c r="J38" s="78">
        <v>2.59</v>
      </c>
      <c r="K38" s="77"/>
      <c r="L38" s="77">
        <v>2.5099999999999998</v>
      </c>
      <c r="M38" s="77">
        <v>9.43</v>
      </c>
      <c r="N38" s="27">
        <f t="shared" si="1"/>
        <v>14.53</v>
      </c>
      <c r="O38" s="28">
        <f t="shared" si="2"/>
        <v>15.549999999999999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229</v>
      </c>
      <c r="G39" s="71"/>
      <c r="H39" s="71"/>
      <c r="I39" s="17">
        <f t="shared" si="3"/>
        <v>229</v>
      </c>
      <c r="J39" s="72">
        <v>233</v>
      </c>
      <c r="K39" s="71"/>
      <c r="L39" s="71">
        <v>290</v>
      </c>
      <c r="M39" s="71">
        <v>1035</v>
      </c>
      <c r="N39" s="19">
        <f t="shared" si="1"/>
        <v>1558</v>
      </c>
      <c r="O39" s="20">
        <f t="shared" si="2"/>
        <v>1787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</v>
      </c>
      <c r="G40" s="80"/>
      <c r="H40" s="80"/>
      <c r="I40" s="29">
        <f t="shared" si="3"/>
        <v>2</v>
      </c>
      <c r="J40" s="81">
        <v>0</v>
      </c>
      <c r="K40" s="80"/>
      <c r="L40" s="80">
        <v>4.9000000000000004</v>
      </c>
      <c r="M40" s="80">
        <v>18.7</v>
      </c>
      <c r="N40" s="30">
        <f t="shared" si="1"/>
        <v>23.6</v>
      </c>
      <c r="O40" s="31">
        <f t="shared" si="2"/>
        <v>25.6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2.41</v>
      </c>
      <c r="G41" s="77"/>
      <c r="H41" s="77"/>
      <c r="I41" s="26">
        <f t="shared" si="3"/>
        <v>2.41</v>
      </c>
      <c r="J41" s="78">
        <v>5.67</v>
      </c>
      <c r="K41" s="77"/>
      <c r="L41" s="77">
        <v>1.21</v>
      </c>
      <c r="M41" s="77">
        <v>13.94</v>
      </c>
      <c r="N41" s="27">
        <f t="shared" si="1"/>
        <v>20.82</v>
      </c>
      <c r="O41" s="28">
        <f t="shared" si="2"/>
        <v>23.23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571</v>
      </c>
      <c r="G42" s="71"/>
      <c r="H42" s="71"/>
      <c r="I42" s="17">
        <f t="shared" si="3"/>
        <v>571</v>
      </c>
      <c r="J42" s="72">
        <v>512</v>
      </c>
      <c r="K42" s="71"/>
      <c r="L42" s="71">
        <v>146</v>
      </c>
      <c r="M42" s="71">
        <v>1577</v>
      </c>
      <c r="N42" s="19">
        <f t="shared" si="1"/>
        <v>2235</v>
      </c>
      <c r="O42" s="20">
        <f t="shared" si="2"/>
        <v>2806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5.2</v>
      </c>
      <c r="G43" s="80"/>
      <c r="H43" s="80"/>
      <c r="I43" s="29">
        <f t="shared" si="3"/>
        <v>5.2</v>
      </c>
      <c r="J43" s="81">
        <v>0</v>
      </c>
      <c r="K43" s="80"/>
      <c r="L43" s="80">
        <v>1.9</v>
      </c>
      <c r="M43" s="80">
        <v>24.6</v>
      </c>
      <c r="N43" s="30">
        <f t="shared" si="1"/>
        <v>26.5</v>
      </c>
      <c r="O43" s="31">
        <f t="shared" si="2"/>
        <v>31.7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/>
      <c r="G44" s="77"/>
      <c r="H44" s="77"/>
      <c r="I44" s="26">
        <f t="shared" si="3"/>
        <v>0</v>
      </c>
      <c r="J44" s="78">
        <v>15.46</v>
      </c>
      <c r="K44" s="77"/>
      <c r="L44" s="77">
        <v>10.32</v>
      </c>
      <c r="M44" s="77">
        <v>33.61</v>
      </c>
      <c r="N44" s="27">
        <f t="shared" si="1"/>
        <v>59.39</v>
      </c>
      <c r="O44" s="28">
        <f t="shared" si="2"/>
        <v>59.39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/>
      <c r="G45" s="71"/>
      <c r="H45" s="71"/>
      <c r="I45" s="17">
        <f t="shared" si="3"/>
        <v>0</v>
      </c>
      <c r="J45" s="72">
        <v>1394</v>
      </c>
      <c r="K45" s="71"/>
      <c r="L45" s="71">
        <v>1269</v>
      </c>
      <c r="M45" s="71">
        <v>4063</v>
      </c>
      <c r="N45" s="19">
        <f t="shared" si="1"/>
        <v>6726</v>
      </c>
      <c r="O45" s="20">
        <f t="shared" si="2"/>
        <v>6726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/>
      <c r="G46" s="80"/>
      <c r="H46" s="80"/>
      <c r="I46" s="29">
        <f t="shared" si="3"/>
        <v>0</v>
      </c>
      <c r="J46" s="81">
        <v>0</v>
      </c>
      <c r="K46" s="80"/>
      <c r="L46" s="80">
        <v>13.5</v>
      </c>
      <c r="M46" s="80">
        <v>43.7</v>
      </c>
      <c r="N46" s="30">
        <f t="shared" si="1"/>
        <v>57.2</v>
      </c>
      <c r="O46" s="31">
        <f t="shared" si="2"/>
        <v>57.2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8.44</v>
      </c>
      <c r="G47" s="77"/>
      <c r="H47" s="77"/>
      <c r="I47" s="26">
        <f t="shared" si="3"/>
        <v>8.44</v>
      </c>
      <c r="J47" s="78">
        <v>3.28</v>
      </c>
      <c r="K47" s="77"/>
      <c r="L47" s="77">
        <v>3.47</v>
      </c>
      <c r="M47" s="77">
        <v>30.37</v>
      </c>
      <c r="N47" s="27">
        <f t="shared" si="1"/>
        <v>37.120000000000005</v>
      </c>
      <c r="O47" s="28">
        <f t="shared" si="2"/>
        <v>45.56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2092</v>
      </c>
      <c r="G48" s="71"/>
      <c r="H48" s="71"/>
      <c r="I48" s="17">
        <f t="shared" si="3"/>
        <v>2092</v>
      </c>
      <c r="J48" s="72">
        <v>296</v>
      </c>
      <c r="K48" s="71"/>
      <c r="L48" s="71">
        <v>441</v>
      </c>
      <c r="M48" s="71">
        <v>3797</v>
      </c>
      <c r="N48" s="19">
        <f t="shared" si="1"/>
        <v>4534</v>
      </c>
      <c r="O48" s="20">
        <f t="shared" si="2"/>
        <v>6626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8.1</v>
      </c>
      <c r="G49" s="80"/>
      <c r="H49" s="80"/>
      <c r="I49" s="29">
        <f t="shared" si="3"/>
        <v>8.1</v>
      </c>
      <c r="J49" s="81">
        <v>0</v>
      </c>
      <c r="K49" s="80"/>
      <c r="L49" s="80">
        <v>4</v>
      </c>
      <c r="M49" s="80">
        <v>31.2</v>
      </c>
      <c r="N49" s="30">
        <f t="shared" si="1"/>
        <v>35.200000000000003</v>
      </c>
      <c r="O49" s="31">
        <f t="shared" si="2"/>
        <v>43.300000000000004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11.87</v>
      </c>
      <c r="G50" s="68"/>
      <c r="H50" s="68"/>
      <c r="I50" s="11">
        <f t="shared" si="3"/>
        <v>11.87</v>
      </c>
      <c r="J50" s="69">
        <v>30.22</v>
      </c>
      <c r="K50" s="68"/>
      <c r="L50" s="68">
        <v>21.03</v>
      </c>
      <c r="M50" s="68">
        <v>110.75</v>
      </c>
      <c r="N50" s="13">
        <f t="shared" si="1"/>
        <v>162</v>
      </c>
      <c r="O50" s="14">
        <f t="shared" si="2"/>
        <v>173.87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2892</v>
      </c>
      <c r="G51" s="71"/>
      <c r="H51" s="71"/>
      <c r="I51" s="17">
        <f t="shared" ref="I51:I58" si="4">SUM(C51:H51)</f>
        <v>2892</v>
      </c>
      <c r="J51" s="72">
        <v>2708</v>
      </c>
      <c r="K51" s="71"/>
      <c r="L51" s="71">
        <v>2382</v>
      </c>
      <c r="M51" s="71">
        <v>12062</v>
      </c>
      <c r="N51" s="19">
        <f t="shared" si="1"/>
        <v>17152</v>
      </c>
      <c r="O51" s="20">
        <f>SUM(N51,I51)</f>
        <v>20044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15.3</v>
      </c>
      <c r="G52" s="80"/>
      <c r="H52" s="80"/>
      <c r="I52" s="29">
        <f t="shared" si="4"/>
        <v>15.3</v>
      </c>
      <c r="J52" s="81">
        <v>2.6</v>
      </c>
      <c r="K52" s="80"/>
      <c r="L52" s="80">
        <v>31.6</v>
      </c>
      <c r="M52" s="80">
        <v>167</v>
      </c>
      <c r="N52" s="30">
        <f t="shared" si="1"/>
        <v>201.2</v>
      </c>
      <c r="O52" s="31">
        <f t="shared" si="2"/>
        <v>216.5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11.87</v>
      </c>
      <c r="G53" s="77"/>
      <c r="H53" s="77"/>
      <c r="I53" s="26">
        <f t="shared" si="4"/>
        <v>11.87</v>
      </c>
      <c r="J53" s="78">
        <v>30.22</v>
      </c>
      <c r="K53" s="77"/>
      <c r="L53" s="77">
        <v>21.03</v>
      </c>
      <c r="M53" s="77">
        <v>109.82</v>
      </c>
      <c r="N53" s="27">
        <f t="shared" si="1"/>
        <v>161.07</v>
      </c>
      <c r="O53" s="28">
        <f t="shared" si="2"/>
        <v>172.94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2892</v>
      </c>
      <c r="G54" s="71"/>
      <c r="H54" s="71"/>
      <c r="I54" s="17">
        <f t="shared" si="4"/>
        <v>2892</v>
      </c>
      <c r="J54" s="72">
        <v>2708</v>
      </c>
      <c r="K54" s="71"/>
      <c r="L54" s="71">
        <v>2382</v>
      </c>
      <c r="M54" s="71">
        <v>12040</v>
      </c>
      <c r="N54" s="19">
        <f t="shared" si="1"/>
        <v>17130</v>
      </c>
      <c r="O54" s="20">
        <f t="shared" si="2"/>
        <v>20022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15.3</v>
      </c>
      <c r="G55" s="74"/>
      <c r="H55" s="74"/>
      <c r="I55" s="23">
        <f t="shared" si="4"/>
        <v>15.3</v>
      </c>
      <c r="J55" s="75">
        <v>2.6</v>
      </c>
      <c r="K55" s="74"/>
      <c r="L55" s="74">
        <v>31.6</v>
      </c>
      <c r="M55" s="74">
        <v>165.2</v>
      </c>
      <c r="N55" s="23">
        <f t="shared" si="1"/>
        <v>199.39999999999998</v>
      </c>
      <c r="O55" s="25">
        <f t="shared" si="2"/>
        <v>214.7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11.87</v>
      </c>
      <c r="G56" s="10">
        <f t="shared" si="5"/>
        <v>0</v>
      </c>
      <c r="H56" s="10">
        <f t="shared" si="5"/>
        <v>0</v>
      </c>
      <c r="I56" s="34">
        <f>SUM(C56:H56)</f>
        <v>11.87</v>
      </c>
      <c r="J56" s="33">
        <f>SUM(J5,J8,J11,J14,J17,J20,J23,J26,J29,J32,J35,J38,J41,J44,J47)</f>
        <v>30.220000000000002</v>
      </c>
      <c r="K56" s="10">
        <f>SUM(K5,K8,K11,K14,K17,K20,K23,K26,K29,K32,K35,K38,K41,K44,K47)</f>
        <v>0</v>
      </c>
      <c r="L56" s="10">
        <f>SUM(L5,L8,L11,L14,L17,L20,L23,L26,L29,L32,L35,L38,L41,L44,L47)</f>
        <v>21.029999999999998</v>
      </c>
      <c r="M56" s="10">
        <f>SUM(M5,M8,M11,M14,M17,M20,M23,M26,M29,M32,M35,M38,M41,M44,M47)</f>
        <v>110.75</v>
      </c>
      <c r="N56" s="12">
        <f t="shared" si="1"/>
        <v>162</v>
      </c>
      <c r="O56" s="14">
        <f t="shared" si="2"/>
        <v>173.87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0</v>
      </c>
      <c r="F57" s="36">
        <f t="shared" si="5"/>
        <v>2892</v>
      </c>
      <c r="G57" s="36">
        <f t="shared" si="5"/>
        <v>0</v>
      </c>
      <c r="H57" s="36">
        <f t="shared" si="5"/>
        <v>0</v>
      </c>
      <c r="I57" s="37">
        <f t="shared" si="4"/>
        <v>2892</v>
      </c>
      <c r="J57" s="35">
        <f t="shared" ref="J57:M58" si="6">SUM(J6,J9,J12,J15,J18,J21,J24,J27,J30,J33,J36,J39,J42,J45,J48)</f>
        <v>2708</v>
      </c>
      <c r="K57" s="36">
        <f t="shared" si="6"/>
        <v>0</v>
      </c>
      <c r="L57" s="36">
        <f t="shared" si="6"/>
        <v>2382</v>
      </c>
      <c r="M57" s="36">
        <f t="shared" si="6"/>
        <v>12062</v>
      </c>
      <c r="N57" s="38">
        <f t="shared" si="1"/>
        <v>17152</v>
      </c>
      <c r="O57" s="20">
        <f t="shared" si="2"/>
        <v>20044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15.3</v>
      </c>
      <c r="G58" s="41">
        <f t="shared" si="5"/>
        <v>0</v>
      </c>
      <c r="H58" s="41">
        <f t="shared" si="5"/>
        <v>0</v>
      </c>
      <c r="I58" s="42">
        <f t="shared" si="4"/>
        <v>15.3</v>
      </c>
      <c r="J58" s="40">
        <f t="shared" si="6"/>
        <v>2.6</v>
      </c>
      <c r="K58" s="41">
        <f t="shared" si="6"/>
        <v>0</v>
      </c>
      <c r="L58" s="41">
        <f t="shared" si="6"/>
        <v>31.6</v>
      </c>
      <c r="M58" s="41">
        <f t="shared" si="6"/>
        <v>167</v>
      </c>
      <c r="N58" s="43">
        <f t="shared" si="1"/>
        <v>201.2</v>
      </c>
      <c r="O58" s="44">
        <f t="shared" si="2"/>
        <v>216.5</v>
      </c>
      <c r="P58" s="45">
        <f>SUM(O56,P53,P54,P57)</f>
        <v>173.87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80</v>
      </c>
      <c r="H61" s="104" t="s">
        <v>12</v>
      </c>
      <c r="I61" s="100" t="s">
        <v>13</v>
      </c>
      <c r="J61" s="102" t="s">
        <v>69</v>
      </c>
      <c r="K61" s="104" t="s">
        <v>86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46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114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0.93</v>
      </c>
      <c r="N69" s="27">
        <f t="shared" si="8"/>
        <v>0.93</v>
      </c>
      <c r="O69" s="28">
        <f t="shared" si="9"/>
        <v>0.93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22</v>
      </c>
      <c r="N70" s="19">
        <f t="shared" si="8"/>
        <v>22</v>
      </c>
      <c r="O70" s="20">
        <f t="shared" si="9"/>
        <v>22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1.8</v>
      </c>
      <c r="N71" s="30">
        <f t="shared" si="8"/>
        <v>1.8</v>
      </c>
      <c r="O71" s="31">
        <f t="shared" si="9"/>
        <v>1.8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>
        <v>0.13</v>
      </c>
      <c r="K75" s="77"/>
      <c r="L75" s="77">
        <v>0.17</v>
      </c>
      <c r="M75" s="77">
        <v>4.26</v>
      </c>
      <c r="N75" s="27">
        <f t="shared" si="8"/>
        <v>4.5599999999999996</v>
      </c>
      <c r="O75" s="28">
        <f t="shared" si="9"/>
        <v>4.5599999999999996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>
        <v>8</v>
      </c>
      <c r="K76" s="71"/>
      <c r="L76" s="71">
        <v>7</v>
      </c>
      <c r="M76" s="71">
        <v>178</v>
      </c>
      <c r="N76" s="19">
        <f t="shared" si="8"/>
        <v>193</v>
      </c>
      <c r="O76" s="20">
        <f t="shared" si="9"/>
        <v>193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>
        <v>0.3</v>
      </c>
      <c r="K77" s="80"/>
      <c r="L77" s="80">
        <v>0.4</v>
      </c>
      <c r="M77" s="80">
        <v>9.1</v>
      </c>
      <c r="N77" s="30">
        <f t="shared" si="8"/>
        <v>9.7999999999999989</v>
      </c>
      <c r="O77" s="31">
        <f t="shared" si="9"/>
        <v>9.7999999999999989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2.67</v>
      </c>
      <c r="N78" s="27">
        <f t="shared" si="8"/>
        <v>2.67</v>
      </c>
      <c r="O78" s="28">
        <f t="shared" si="9"/>
        <v>2.67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144</v>
      </c>
      <c r="N79" s="19">
        <f t="shared" si="8"/>
        <v>144</v>
      </c>
      <c r="O79" s="20">
        <f t="shared" si="9"/>
        <v>144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5.9</v>
      </c>
      <c r="N80" s="30">
        <f t="shared" si="8"/>
        <v>5.9</v>
      </c>
      <c r="O80" s="31">
        <f t="shared" si="9"/>
        <v>5.9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>
        <v>0.56999999999999995</v>
      </c>
      <c r="K81" s="77"/>
      <c r="L81" s="77">
        <v>1.34</v>
      </c>
      <c r="M81" s="77">
        <v>4.5599999999999996</v>
      </c>
      <c r="N81" s="27">
        <f t="shared" si="8"/>
        <v>6.47</v>
      </c>
      <c r="O81" s="28">
        <f t="shared" si="9"/>
        <v>6.47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>
        <v>47</v>
      </c>
      <c r="K82" s="71"/>
      <c r="L82" s="71">
        <v>87</v>
      </c>
      <c r="M82" s="71">
        <v>266</v>
      </c>
      <c r="N82" s="19">
        <f t="shared" si="8"/>
        <v>400</v>
      </c>
      <c r="O82" s="20">
        <f t="shared" si="9"/>
        <v>400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>
        <v>0.7</v>
      </c>
      <c r="K83" s="80"/>
      <c r="L83" s="80">
        <v>2.7</v>
      </c>
      <c r="M83" s="80">
        <v>8.1999999999999993</v>
      </c>
      <c r="N83" s="30">
        <f t="shared" si="8"/>
        <v>11.6</v>
      </c>
      <c r="O83" s="31">
        <f t="shared" si="9"/>
        <v>11.6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>
        <v>1.24</v>
      </c>
      <c r="K84" s="77"/>
      <c r="L84" s="77">
        <v>1.61</v>
      </c>
      <c r="M84" s="77">
        <v>2.35</v>
      </c>
      <c r="N84" s="27">
        <f t="shared" si="8"/>
        <v>5.2</v>
      </c>
      <c r="O84" s="28">
        <f t="shared" si="9"/>
        <v>5.2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>
        <v>105</v>
      </c>
      <c r="K85" s="71"/>
      <c r="L85" s="71">
        <v>111</v>
      </c>
      <c r="M85" s="71">
        <v>174</v>
      </c>
      <c r="N85" s="19">
        <f t="shared" si="8"/>
        <v>390</v>
      </c>
      <c r="O85" s="20">
        <f t="shared" si="9"/>
        <v>390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>
        <v>1.1000000000000001</v>
      </c>
      <c r="K86" s="80"/>
      <c r="L86" s="80">
        <v>3.3</v>
      </c>
      <c r="M86" s="80">
        <v>5.0999999999999996</v>
      </c>
      <c r="N86" s="30">
        <f t="shared" si="8"/>
        <v>9.5</v>
      </c>
      <c r="O86" s="31">
        <f t="shared" si="9"/>
        <v>9.5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>
        <v>1.03</v>
      </c>
      <c r="K87" s="77"/>
      <c r="L87" s="77">
        <v>0.4</v>
      </c>
      <c r="M87" s="77">
        <v>3.11</v>
      </c>
      <c r="N87" s="27">
        <f t="shared" si="8"/>
        <v>4.54</v>
      </c>
      <c r="O87" s="28">
        <f t="shared" si="9"/>
        <v>4.54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>
        <v>90</v>
      </c>
      <c r="K88" s="71"/>
      <c r="L88" s="71">
        <v>31</v>
      </c>
      <c r="M88" s="71">
        <v>258</v>
      </c>
      <c r="N88" s="19">
        <f t="shared" si="8"/>
        <v>379</v>
      </c>
      <c r="O88" s="20">
        <f t="shared" si="9"/>
        <v>379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>
        <v>0.5</v>
      </c>
      <c r="K89" s="80"/>
      <c r="L89" s="80">
        <v>0.9</v>
      </c>
      <c r="M89" s="80">
        <v>7.3</v>
      </c>
      <c r="N89" s="30">
        <f t="shared" si="8"/>
        <v>8.6999999999999993</v>
      </c>
      <c r="O89" s="31">
        <f t="shared" si="9"/>
        <v>8.6999999999999993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/>
      <c r="G90" s="77"/>
      <c r="H90" s="77"/>
      <c r="I90" s="26">
        <f t="shared" si="7"/>
        <v>0</v>
      </c>
      <c r="J90" s="78"/>
      <c r="K90" s="77"/>
      <c r="L90" s="77"/>
      <c r="M90" s="77">
        <v>1.27</v>
      </c>
      <c r="N90" s="27">
        <f t="shared" si="8"/>
        <v>1.27</v>
      </c>
      <c r="O90" s="28">
        <f t="shared" si="9"/>
        <v>1.27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/>
      <c r="G91" s="71"/>
      <c r="H91" s="71"/>
      <c r="I91" s="17">
        <f t="shared" si="7"/>
        <v>0</v>
      </c>
      <c r="J91" s="72"/>
      <c r="K91" s="71"/>
      <c r="L91" s="71"/>
      <c r="M91" s="71">
        <v>101</v>
      </c>
      <c r="N91" s="19">
        <f t="shared" si="8"/>
        <v>101</v>
      </c>
      <c r="O91" s="20">
        <f t="shared" si="9"/>
        <v>101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/>
      <c r="G92" s="80"/>
      <c r="H92" s="80"/>
      <c r="I92" s="29">
        <f t="shared" si="7"/>
        <v>0</v>
      </c>
      <c r="J92" s="81"/>
      <c r="K92" s="80"/>
      <c r="L92" s="80"/>
      <c r="M92" s="80">
        <v>2.5</v>
      </c>
      <c r="N92" s="30">
        <f t="shared" si="8"/>
        <v>2.5</v>
      </c>
      <c r="O92" s="31">
        <f t="shared" si="9"/>
        <v>2.5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/>
      <c r="G93" s="77"/>
      <c r="H93" s="77"/>
      <c r="I93" s="26">
        <f t="shared" si="7"/>
        <v>0</v>
      </c>
      <c r="J93" s="78">
        <v>0.25</v>
      </c>
      <c r="K93" s="77"/>
      <c r="L93" s="77"/>
      <c r="M93" s="77">
        <v>4.25</v>
      </c>
      <c r="N93" s="27">
        <f t="shared" si="8"/>
        <v>4.5</v>
      </c>
      <c r="O93" s="28">
        <f t="shared" si="9"/>
        <v>4.5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/>
      <c r="G94" s="71"/>
      <c r="H94" s="71"/>
      <c r="I94" s="17">
        <f t="shared" si="7"/>
        <v>0</v>
      </c>
      <c r="J94" s="72">
        <v>23</v>
      </c>
      <c r="K94" s="71"/>
      <c r="L94" s="71"/>
      <c r="M94" s="71">
        <v>447</v>
      </c>
      <c r="N94" s="19">
        <f t="shared" si="8"/>
        <v>470</v>
      </c>
      <c r="O94" s="20">
        <f t="shared" si="9"/>
        <v>470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/>
      <c r="G95" s="80"/>
      <c r="H95" s="80"/>
      <c r="I95" s="29">
        <f t="shared" si="7"/>
        <v>0</v>
      </c>
      <c r="J95" s="81">
        <v>0</v>
      </c>
      <c r="K95" s="80"/>
      <c r="L95" s="80"/>
      <c r="M95" s="80">
        <v>8.9</v>
      </c>
      <c r="N95" s="30">
        <f t="shared" si="8"/>
        <v>8.9</v>
      </c>
      <c r="O95" s="31">
        <f t="shared" si="9"/>
        <v>8.9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1.02</v>
      </c>
      <c r="G96" s="77"/>
      <c r="H96" s="77"/>
      <c r="I96" s="26">
        <f t="shared" si="7"/>
        <v>1.02</v>
      </c>
      <c r="J96" s="78">
        <v>2.59</v>
      </c>
      <c r="K96" s="77"/>
      <c r="L96" s="77">
        <v>2.5099999999999998</v>
      </c>
      <c r="M96" s="77">
        <v>9.43</v>
      </c>
      <c r="N96" s="27">
        <f t="shared" si="8"/>
        <v>14.53</v>
      </c>
      <c r="O96" s="28">
        <f t="shared" si="9"/>
        <v>15.549999999999999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229</v>
      </c>
      <c r="G97" s="71"/>
      <c r="H97" s="71"/>
      <c r="I97" s="17">
        <f t="shared" si="7"/>
        <v>229</v>
      </c>
      <c r="J97" s="72">
        <v>233</v>
      </c>
      <c r="K97" s="71"/>
      <c r="L97" s="71">
        <v>290</v>
      </c>
      <c r="M97" s="71">
        <v>1035</v>
      </c>
      <c r="N97" s="19">
        <f t="shared" si="8"/>
        <v>1558</v>
      </c>
      <c r="O97" s="20">
        <f t="shared" si="9"/>
        <v>1787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</v>
      </c>
      <c r="G98" s="80"/>
      <c r="H98" s="80"/>
      <c r="I98" s="29">
        <f t="shared" si="7"/>
        <v>2</v>
      </c>
      <c r="J98" s="81">
        <v>0</v>
      </c>
      <c r="K98" s="80"/>
      <c r="L98" s="80">
        <v>4.9000000000000004</v>
      </c>
      <c r="M98" s="80">
        <v>18.7</v>
      </c>
      <c r="N98" s="30">
        <f t="shared" si="8"/>
        <v>23.6</v>
      </c>
      <c r="O98" s="31">
        <f t="shared" si="9"/>
        <v>25.6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2.41</v>
      </c>
      <c r="G99" s="77"/>
      <c r="H99" s="77"/>
      <c r="I99" s="26">
        <f t="shared" si="7"/>
        <v>2.41</v>
      </c>
      <c r="J99" s="78">
        <v>5.67</v>
      </c>
      <c r="K99" s="77"/>
      <c r="L99" s="77">
        <v>1.21</v>
      </c>
      <c r="M99" s="77">
        <v>13.94</v>
      </c>
      <c r="N99" s="27">
        <f t="shared" si="8"/>
        <v>20.82</v>
      </c>
      <c r="O99" s="28">
        <f t="shared" si="9"/>
        <v>23.23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571</v>
      </c>
      <c r="G100" s="71"/>
      <c r="H100" s="71"/>
      <c r="I100" s="17">
        <f t="shared" si="7"/>
        <v>571</v>
      </c>
      <c r="J100" s="72">
        <v>512</v>
      </c>
      <c r="K100" s="71"/>
      <c r="L100" s="71">
        <v>146</v>
      </c>
      <c r="M100" s="71">
        <v>1577</v>
      </c>
      <c r="N100" s="19">
        <f t="shared" si="8"/>
        <v>2235</v>
      </c>
      <c r="O100" s="20">
        <f t="shared" si="9"/>
        <v>2806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5.2</v>
      </c>
      <c r="G101" s="80"/>
      <c r="H101" s="80"/>
      <c r="I101" s="29">
        <f t="shared" si="7"/>
        <v>5.2</v>
      </c>
      <c r="J101" s="81">
        <v>0</v>
      </c>
      <c r="K101" s="80"/>
      <c r="L101" s="80">
        <v>1.9</v>
      </c>
      <c r="M101" s="80">
        <v>24.6</v>
      </c>
      <c r="N101" s="30">
        <f t="shared" si="8"/>
        <v>26.5</v>
      </c>
      <c r="O101" s="31">
        <f t="shared" si="9"/>
        <v>31.7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/>
      <c r="G102" s="77"/>
      <c r="H102" s="77"/>
      <c r="I102" s="26">
        <f t="shared" si="7"/>
        <v>0</v>
      </c>
      <c r="J102" s="78">
        <v>15.46</v>
      </c>
      <c r="K102" s="77"/>
      <c r="L102" s="77">
        <v>10.32</v>
      </c>
      <c r="M102" s="77">
        <v>33.61</v>
      </c>
      <c r="N102" s="27">
        <f t="shared" si="8"/>
        <v>59.39</v>
      </c>
      <c r="O102" s="28">
        <f t="shared" si="9"/>
        <v>59.39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/>
      <c r="G103" s="71"/>
      <c r="H103" s="71"/>
      <c r="I103" s="17">
        <f t="shared" si="7"/>
        <v>0</v>
      </c>
      <c r="J103" s="72">
        <v>1394</v>
      </c>
      <c r="K103" s="71"/>
      <c r="L103" s="71">
        <v>1269</v>
      </c>
      <c r="M103" s="71">
        <v>4063</v>
      </c>
      <c r="N103" s="19">
        <f t="shared" si="8"/>
        <v>6726</v>
      </c>
      <c r="O103" s="20">
        <f t="shared" si="9"/>
        <v>6726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/>
      <c r="G104" s="80"/>
      <c r="H104" s="80"/>
      <c r="I104" s="29">
        <f t="shared" si="7"/>
        <v>0</v>
      </c>
      <c r="J104" s="81">
        <v>0</v>
      </c>
      <c r="K104" s="80"/>
      <c r="L104" s="80">
        <v>13.5</v>
      </c>
      <c r="M104" s="80">
        <v>43.7</v>
      </c>
      <c r="N104" s="30">
        <f t="shared" si="8"/>
        <v>57.2</v>
      </c>
      <c r="O104" s="31">
        <f t="shared" si="9"/>
        <v>57.2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1.1000000000000001</v>
      </c>
      <c r="G105" s="77"/>
      <c r="H105" s="77"/>
      <c r="I105" s="26">
        <f t="shared" si="7"/>
        <v>1.1000000000000001</v>
      </c>
      <c r="J105" s="78">
        <v>3.28</v>
      </c>
      <c r="K105" s="77"/>
      <c r="L105" s="77">
        <v>3.47</v>
      </c>
      <c r="M105" s="77">
        <v>26.14</v>
      </c>
      <c r="N105" s="27">
        <f t="shared" si="8"/>
        <v>32.89</v>
      </c>
      <c r="O105" s="28">
        <f t="shared" si="9"/>
        <v>33.99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278</v>
      </c>
      <c r="G106" s="71"/>
      <c r="H106" s="71"/>
      <c r="I106" s="17">
        <f t="shared" si="7"/>
        <v>278</v>
      </c>
      <c r="J106" s="72">
        <v>296</v>
      </c>
      <c r="K106" s="71"/>
      <c r="L106" s="71">
        <v>441</v>
      </c>
      <c r="M106" s="71">
        <v>3237</v>
      </c>
      <c r="N106" s="19">
        <f t="shared" si="8"/>
        <v>3974</v>
      </c>
      <c r="O106" s="20">
        <f t="shared" si="9"/>
        <v>4252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1.7</v>
      </c>
      <c r="G107" s="80"/>
      <c r="H107" s="80"/>
      <c r="I107" s="29">
        <f t="shared" si="7"/>
        <v>1.7</v>
      </c>
      <c r="J107" s="81">
        <v>0</v>
      </c>
      <c r="K107" s="80"/>
      <c r="L107" s="80">
        <v>4</v>
      </c>
      <c r="M107" s="80">
        <v>29.7</v>
      </c>
      <c r="N107" s="30">
        <f t="shared" si="8"/>
        <v>33.700000000000003</v>
      </c>
      <c r="O107" s="31">
        <f t="shared" si="9"/>
        <v>35.400000000000006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3.09</v>
      </c>
      <c r="G108" s="77"/>
      <c r="H108" s="77"/>
      <c r="I108" s="26">
        <f t="shared" si="7"/>
        <v>3.09</v>
      </c>
      <c r="J108" s="78"/>
      <c r="K108" s="77"/>
      <c r="L108" s="77"/>
      <c r="M108" s="77">
        <v>1.38</v>
      </c>
      <c r="N108" s="27">
        <f t="shared" si="8"/>
        <v>1.38</v>
      </c>
      <c r="O108" s="28">
        <f t="shared" si="9"/>
        <v>4.47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713</v>
      </c>
      <c r="G109" s="71"/>
      <c r="H109" s="71"/>
      <c r="I109" s="17">
        <f t="shared" si="7"/>
        <v>713</v>
      </c>
      <c r="J109" s="72"/>
      <c r="K109" s="71"/>
      <c r="L109" s="71"/>
      <c r="M109" s="71">
        <v>183</v>
      </c>
      <c r="N109" s="19">
        <f t="shared" si="8"/>
        <v>183</v>
      </c>
      <c r="O109" s="20">
        <f t="shared" si="9"/>
        <v>896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3.7</v>
      </c>
      <c r="G110" s="80"/>
      <c r="H110" s="80"/>
      <c r="I110" s="29">
        <f t="shared" si="7"/>
        <v>3.7</v>
      </c>
      <c r="J110" s="81"/>
      <c r="K110" s="80"/>
      <c r="L110" s="80"/>
      <c r="M110" s="80">
        <v>1.5</v>
      </c>
      <c r="N110" s="30">
        <f t="shared" si="8"/>
        <v>1.5</v>
      </c>
      <c r="O110" s="31">
        <f t="shared" si="9"/>
        <v>5.2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/>
      <c r="G111" s="77"/>
      <c r="H111" s="77"/>
      <c r="I111" s="26">
        <f t="shared" si="7"/>
        <v>0</v>
      </c>
      <c r="J111" s="78"/>
      <c r="K111" s="77"/>
      <c r="L111" s="77"/>
      <c r="M111" s="77">
        <v>1.1200000000000001</v>
      </c>
      <c r="N111" s="27">
        <f t="shared" si="8"/>
        <v>1.1200000000000001</v>
      </c>
      <c r="O111" s="28">
        <f t="shared" si="9"/>
        <v>1.1200000000000001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/>
      <c r="G112" s="71"/>
      <c r="H112" s="71"/>
      <c r="I112" s="17">
        <f t="shared" si="7"/>
        <v>0</v>
      </c>
      <c r="J112" s="72"/>
      <c r="K112" s="71"/>
      <c r="L112" s="71"/>
      <c r="M112" s="71">
        <v>148</v>
      </c>
      <c r="N112" s="19">
        <f t="shared" si="8"/>
        <v>148</v>
      </c>
      <c r="O112" s="20">
        <f t="shared" si="9"/>
        <v>148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/>
      <c r="G113" s="80"/>
      <c r="H113" s="80"/>
      <c r="I113" s="29">
        <f t="shared" si="7"/>
        <v>0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0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0.85</v>
      </c>
      <c r="G114" s="77"/>
      <c r="H114" s="77"/>
      <c r="I114" s="26">
        <f t="shared" si="7"/>
        <v>0.85</v>
      </c>
      <c r="J114" s="78"/>
      <c r="K114" s="77"/>
      <c r="L114" s="77"/>
      <c r="M114" s="77">
        <v>1.61</v>
      </c>
      <c r="N114" s="27">
        <f t="shared" si="8"/>
        <v>1.61</v>
      </c>
      <c r="O114" s="28">
        <f t="shared" si="9"/>
        <v>2.46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227</v>
      </c>
      <c r="G115" s="71"/>
      <c r="H115" s="71"/>
      <c r="I115" s="17">
        <f t="shared" si="7"/>
        <v>227</v>
      </c>
      <c r="J115" s="72"/>
      <c r="K115" s="71"/>
      <c r="L115" s="71"/>
      <c r="M115" s="71">
        <v>213</v>
      </c>
      <c r="N115" s="19">
        <f t="shared" si="8"/>
        <v>213</v>
      </c>
      <c r="O115" s="20">
        <f t="shared" si="9"/>
        <v>440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</v>
      </c>
      <c r="G116" s="89"/>
      <c r="H116" s="89"/>
      <c r="I116" s="47">
        <f t="shared" si="7"/>
        <v>1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1</v>
      </c>
      <c r="P116" s="45">
        <f>SUM(O136,P111,P112,P115)</f>
        <v>173.87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113</v>
      </c>
      <c r="D119" s="104" t="s">
        <v>42</v>
      </c>
      <c r="E119" s="104" t="s">
        <v>56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14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0.55000000000000004</v>
      </c>
      <c r="G121" s="68"/>
      <c r="H121" s="68"/>
      <c r="I121" s="11">
        <f t="shared" si="7"/>
        <v>0.55000000000000004</v>
      </c>
      <c r="J121" s="69"/>
      <c r="K121" s="68"/>
      <c r="L121" s="68"/>
      <c r="M121" s="68"/>
      <c r="N121" s="13">
        <f t="shared" si="8"/>
        <v>0</v>
      </c>
      <c r="O121" s="14">
        <f t="shared" si="9"/>
        <v>0.55000000000000004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149</v>
      </c>
      <c r="G122" s="71"/>
      <c r="H122" s="71"/>
      <c r="I122" s="17">
        <f t="shared" si="7"/>
        <v>149</v>
      </c>
      <c r="J122" s="72"/>
      <c r="K122" s="71"/>
      <c r="L122" s="71"/>
      <c r="M122" s="71"/>
      <c r="N122" s="19">
        <f t="shared" si="8"/>
        <v>0</v>
      </c>
      <c r="O122" s="20">
        <f t="shared" si="9"/>
        <v>149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0.4</v>
      </c>
      <c r="G123" s="80"/>
      <c r="H123" s="80"/>
      <c r="I123" s="29">
        <f t="shared" si="7"/>
        <v>0.4</v>
      </c>
      <c r="J123" s="81"/>
      <c r="K123" s="80"/>
      <c r="L123" s="80"/>
      <c r="M123" s="80"/>
      <c r="N123" s="30">
        <f t="shared" si="8"/>
        <v>0</v>
      </c>
      <c r="O123" s="31">
        <f t="shared" si="9"/>
        <v>0.4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1.18</v>
      </c>
      <c r="G124" s="77"/>
      <c r="H124" s="77"/>
      <c r="I124" s="26">
        <f t="shared" si="7"/>
        <v>1.18</v>
      </c>
      <c r="J124" s="78"/>
      <c r="K124" s="77"/>
      <c r="L124" s="77"/>
      <c r="M124" s="77"/>
      <c r="N124" s="27">
        <f t="shared" si="8"/>
        <v>0</v>
      </c>
      <c r="O124" s="28">
        <f t="shared" si="9"/>
        <v>1.18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290</v>
      </c>
      <c r="G125" s="71"/>
      <c r="H125" s="71"/>
      <c r="I125" s="17">
        <f t="shared" si="7"/>
        <v>290</v>
      </c>
      <c r="J125" s="72"/>
      <c r="K125" s="71"/>
      <c r="L125" s="71"/>
      <c r="M125" s="71"/>
      <c r="N125" s="19">
        <f t="shared" si="8"/>
        <v>0</v>
      </c>
      <c r="O125" s="20">
        <f t="shared" si="9"/>
        <v>290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0.8</v>
      </c>
      <c r="G126" s="80"/>
      <c r="H126" s="80"/>
      <c r="I126" s="29">
        <f t="shared" si="7"/>
        <v>0.8</v>
      </c>
      <c r="J126" s="81"/>
      <c r="K126" s="80"/>
      <c r="L126" s="80"/>
      <c r="M126" s="80"/>
      <c r="N126" s="30">
        <f t="shared" si="8"/>
        <v>0</v>
      </c>
      <c r="O126" s="31">
        <f t="shared" si="9"/>
        <v>0.8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1.67</v>
      </c>
      <c r="G127" s="77"/>
      <c r="H127" s="77"/>
      <c r="I127" s="26">
        <f t="shared" si="7"/>
        <v>1.67</v>
      </c>
      <c r="J127" s="78"/>
      <c r="K127" s="77"/>
      <c r="L127" s="77"/>
      <c r="M127" s="77">
        <v>0.12</v>
      </c>
      <c r="N127" s="27">
        <f t="shared" si="8"/>
        <v>0.12</v>
      </c>
      <c r="O127" s="28">
        <f t="shared" si="9"/>
        <v>1.79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435</v>
      </c>
      <c r="G128" s="71"/>
      <c r="H128" s="71"/>
      <c r="I128" s="17">
        <f t="shared" si="7"/>
        <v>435</v>
      </c>
      <c r="J128" s="72"/>
      <c r="K128" s="71"/>
      <c r="L128" s="71"/>
      <c r="M128" s="71">
        <v>16</v>
      </c>
      <c r="N128" s="19">
        <f t="shared" si="8"/>
        <v>16</v>
      </c>
      <c r="O128" s="20">
        <f t="shared" si="9"/>
        <v>451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0.5</v>
      </c>
      <c r="G129" s="80"/>
      <c r="H129" s="80"/>
      <c r="I129" s="29">
        <f t="shared" si="7"/>
        <v>0.5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0.5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11.87</v>
      </c>
      <c r="G130" s="68"/>
      <c r="H130" s="68"/>
      <c r="I130" s="11">
        <f t="shared" si="7"/>
        <v>11.87</v>
      </c>
      <c r="J130" s="69">
        <v>30.22</v>
      </c>
      <c r="K130" s="68"/>
      <c r="L130" s="68">
        <v>21.03</v>
      </c>
      <c r="M130" s="68">
        <v>110.75</v>
      </c>
      <c r="N130" s="13">
        <f>SUM(J130:M130)</f>
        <v>162</v>
      </c>
      <c r="O130" s="14">
        <f t="shared" si="9"/>
        <v>173.87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2892</v>
      </c>
      <c r="G131" s="71"/>
      <c r="H131" s="71"/>
      <c r="I131" s="17">
        <f t="shared" si="7"/>
        <v>2892</v>
      </c>
      <c r="J131" s="72">
        <v>2708</v>
      </c>
      <c r="K131" s="71"/>
      <c r="L131" s="71">
        <v>2382</v>
      </c>
      <c r="M131" s="71">
        <v>12062</v>
      </c>
      <c r="N131" s="19">
        <f t="shared" si="8"/>
        <v>17152</v>
      </c>
      <c r="O131" s="20">
        <f t="shared" si="9"/>
        <v>20044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15.3</v>
      </c>
      <c r="G132" s="80"/>
      <c r="H132" s="80"/>
      <c r="I132" s="29">
        <f t="shared" ref="I132:I138" si="10">SUM(C132:H132)</f>
        <v>15.3</v>
      </c>
      <c r="J132" s="81">
        <v>2.6</v>
      </c>
      <c r="K132" s="80"/>
      <c r="L132" s="80">
        <v>31.6</v>
      </c>
      <c r="M132" s="80">
        <v>167</v>
      </c>
      <c r="N132" s="30">
        <f t="shared" ref="N132:N138" si="11">SUM(J132:M132)</f>
        <v>201.2</v>
      </c>
      <c r="O132" s="31">
        <f t="shared" ref="O132:O138" si="12">SUM(N132,I132)</f>
        <v>216.5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11.87</v>
      </c>
      <c r="G133" s="77"/>
      <c r="H133" s="77"/>
      <c r="I133" s="26">
        <f t="shared" si="10"/>
        <v>11.87</v>
      </c>
      <c r="J133" s="78">
        <v>30.22</v>
      </c>
      <c r="K133" s="77"/>
      <c r="L133" s="77">
        <v>21.03</v>
      </c>
      <c r="M133" s="77">
        <v>109.82</v>
      </c>
      <c r="N133" s="27">
        <f t="shared" si="11"/>
        <v>161.07</v>
      </c>
      <c r="O133" s="28">
        <f t="shared" si="12"/>
        <v>172.94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2892</v>
      </c>
      <c r="G134" s="71"/>
      <c r="H134" s="71"/>
      <c r="I134" s="17">
        <f t="shared" si="10"/>
        <v>2892</v>
      </c>
      <c r="J134" s="72">
        <v>2708</v>
      </c>
      <c r="K134" s="71"/>
      <c r="L134" s="71">
        <v>2382</v>
      </c>
      <c r="M134" s="71">
        <v>12040</v>
      </c>
      <c r="N134" s="19">
        <f t="shared" si="11"/>
        <v>17130</v>
      </c>
      <c r="O134" s="20">
        <f t="shared" si="12"/>
        <v>20022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15.3</v>
      </c>
      <c r="G135" s="89"/>
      <c r="H135" s="89"/>
      <c r="I135" s="47">
        <f t="shared" si="10"/>
        <v>15.3</v>
      </c>
      <c r="J135" s="90">
        <v>2.6</v>
      </c>
      <c r="K135" s="89"/>
      <c r="L135" s="89">
        <v>31.6</v>
      </c>
      <c r="M135" s="89">
        <v>165.2</v>
      </c>
      <c r="N135" s="49">
        <f t="shared" si="11"/>
        <v>199.39999999999998</v>
      </c>
      <c r="O135" s="44">
        <f t="shared" si="12"/>
        <v>214.7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</v>
      </c>
      <c r="F136" s="57">
        <f t="shared" si="13"/>
        <v>11.870000000000001</v>
      </c>
      <c r="G136" s="57">
        <f t="shared" si="13"/>
        <v>0</v>
      </c>
      <c r="H136" s="57">
        <f t="shared" si="13"/>
        <v>0</v>
      </c>
      <c r="I136" s="58">
        <f t="shared" si="10"/>
        <v>11.870000000000001</v>
      </c>
      <c r="J136" s="59">
        <f t="shared" ref="J136:M138" si="14">SUM(J63,J66,J69,J72,J75,J78,J81,J84,J87,J90,J93,J96,J99,J102,J105,J108,J111,J114,J121,J124,J127)</f>
        <v>30.220000000000002</v>
      </c>
      <c r="K136" s="57">
        <f t="shared" si="14"/>
        <v>0</v>
      </c>
      <c r="L136" s="57">
        <f t="shared" si="14"/>
        <v>21.029999999999998</v>
      </c>
      <c r="M136" s="57">
        <f t="shared" si="14"/>
        <v>110.75</v>
      </c>
      <c r="N136" s="60">
        <f t="shared" si="11"/>
        <v>162</v>
      </c>
      <c r="O136" s="61">
        <f t="shared" si="12"/>
        <v>173.87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0</v>
      </c>
      <c r="F137" s="36">
        <f t="shared" si="13"/>
        <v>2892</v>
      </c>
      <c r="G137" s="36">
        <f t="shared" si="13"/>
        <v>0</v>
      </c>
      <c r="H137" s="36">
        <f t="shared" si="13"/>
        <v>0</v>
      </c>
      <c r="I137" s="17">
        <f t="shared" si="10"/>
        <v>2892</v>
      </c>
      <c r="J137" s="18">
        <f t="shared" si="14"/>
        <v>2708</v>
      </c>
      <c r="K137" s="16">
        <f t="shared" si="14"/>
        <v>0</v>
      </c>
      <c r="L137" s="16">
        <f t="shared" si="14"/>
        <v>2382</v>
      </c>
      <c r="M137" s="16">
        <f t="shared" si="14"/>
        <v>12062</v>
      </c>
      <c r="N137" s="19">
        <f t="shared" si="11"/>
        <v>17152</v>
      </c>
      <c r="O137" s="20">
        <f t="shared" si="12"/>
        <v>20044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15.300000000000002</v>
      </c>
      <c r="G138" s="41">
        <f t="shared" si="13"/>
        <v>0</v>
      </c>
      <c r="H138" s="41">
        <f t="shared" si="13"/>
        <v>0</v>
      </c>
      <c r="I138" s="47">
        <f t="shared" si="10"/>
        <v>15.300000000000002</v>
      </c>
      <c r="J138" s="48">
        <f t="shared" si="14"/>
        <v>2.6</v>
      </c>
      <c r="K138" s="46">
        <f t="shared" si="14"/>
        <v>0</v>
      </c>
      <c r="L138" s="46">
        <f t="shared" si="14"/>
        <v>31.6</v>
      </c>
      <c r="M138" s="46">
        <f t="shared" si="14"/>
        <v>167</v>
      </c>
      <c r="N138" s="49">
        <f t="shared" si="11"/>
        <v>201.2</v>
      </c>
      <c r="O138" s="44">
        <f t="shared" si="12"/>
        <v>216.5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66</v>
      </c>
      <c r="D3" s="104" t="s">
        <v>42</v>
      </c>
      <c r="E3" s="104" t="s">
        <v>56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51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2.38</v>
      </c>
      <c r="N8" s="27">
        <f t="shared" si="1"/>
        <v>2.38</v>
      </c>
      <c r="O8" s="28">
        <f t="shared" si="2"/>
        <v>2.38</v>
      </c>
      <c r="P8" s="21" t="s">
        <v>25</v>
      </c>
      <c r="Q8" s="134" t="s">
        <v>115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19</v>
      </c>
      <c r="N9" s="19">
        <f t="shared" si="1"/>
        <v>19</v>
      </c>
      <c r="O9" s="20">
        <f t="shared" si="2"/>
        <v>19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2.7</v>
      </c>
      <c r="N10" s="30">
        <f t="shared" si="1"/>
        <v>2.7</v>
      </c>
      <c r="O10" s="31">
        <f t="shared" si="2"/>
        <v>2.7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5.87</v>
      </c>
      <c r="N11" s="27">
        <f t="shared" si="1"/>
        <v>5.87</v>
      </c>
      <c r="O11" s="28">
        <f t="shared" si="2"/>
        <v>5.87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129</v>
      </c>
      <c r="N12" s="19">
        <f t="shared" si="1"/>
        <v>129</v>
      </c>
      <c r="O12" s="20">
        <f t="shared" si="2"/>
        <v>129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11</v>
      </c>
      <c r="N13" s="30">
        <f t="shared" si="1"/>
        <v>11</v>
      </c>
      <c r="O13" s="31">
        <f t="shared" si="2"/>
        <v>11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0.04</v>
      </c>
      <c r="N14" s="27">
        <f t="shared" si="1"/>
        <v>0.04</v>
      </c>
      <c r="O14" s="28">
        <f t="shared" si="2"/>
        <v>0.04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</v>
      </c>
      <c r="N15" s="19">
        <f t="shared" si="1"/>
        <v>1</v>
      </c>
      <c r="O15" s="20">
        <f t="shared" si="2"/>
        <v>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0.1</v>
      </c>
      <c r="N16" s="30">
        <f t="shared" si="1"/>
        <v>0.1</v>
      </c>
      <c r="O16" s="31">
        <f t="shared" si="2"/>
        <v>0.1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>
        <v>0.32</v>
      </c>
      <c r="M17" s="77">
        <v>4.1900000000000004</v>
      </c>
      <c r="N17" s="27">
        <f t="shared" si="1"/>
        <v>4.5100000000000007</v>
      </c>
      <c r="O17" s="28">
        <f t="shared" si="2"/>
        <v>4.5100000000000007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>
        <v>12</v>
      </c>
      <c r="M18" s="71">
        <v>156</v>
      </c>
      <c r="N18" s="19">
        <f t="shared" si="1"/>
        <v>168</v>
      </c>
      <c r="O18" s="20">
        <f t="shared" si="2"/>
        <v>168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>
        <v>0.6</v>
      </c>
      <c r="M19" s="80">
        <v>8.4</v>
      </c>
      <c r="N19" s="30">
        <f t="shared" si="1"/>
        <v>9</v>
      </c>
      <c r="O19" s="31">
        <f t="shared" si="2"/>
        <v>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>
        <v>1.49</v>
      </c>
      <c r="M20" s="77">
        <v>10.28</v>
      </c>
      <c r="N20" s="27">
        <f t="shared" si="1"/>
        <v>11.77</v>
      </c>
      <c r="O20" s="28">
        <f t="shared" si="2"/>
        <v>11.77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>
        <v>80</v>
      </c>
      <c r="M21" s="71">
        <v>507</v>
      </c>
      <c r="N21" s="19">
        <f t="shared" si="1"/>
        <v>587</v>
      </c>
      <c r="O21" s="20">
        <f t="shared" si="2"/>
        <v>587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>
        <v>3.4</v>
      </c>
      <c r="M22" s="80">
        <v>20.7</v>
      </c>
      <c r="N22" s="30">
        <f t="shared" si="1"/>
        <v>24.099999999999998</v>
      </c>
      <c r="O22" s="31">
        <f t="shared" si="2"/>
        <v>24.099999999999998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>
        <v>0.06</v>
      </c>
      <c r="H23" s="77"/>
      <c r="I23" s="26">
        <f t="shared" si="0"/>
        <v>0.06</v>
      </c>
      <c r="J23" s="78"/>
      <c r="K23" s="77"/>
      <c r="L23" s="77">
        <v>0.25</v>
      </c>
      <c r="M23" s="77">
        <v>45.9</v>
      </c>
      <c r="N23" s="27">
        <f t="shared" si="1"/>
        <v>46.15</v>
      </c>
      <c r="O23" s="28">
        <f t="shared" si="2"/>
        <v>46.21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>
        <v>13</v>
      </c>
      <c r="H24" s="71"/>
      <c r="I24" s="17">
        <f t="shared" si="0"/>
        <v>13</v>
      </c>
      <c r="J24" s="72"/>
      <c r="K24" s="71"/>
      <c r="L24" s="71">
        <v>16</v>
      </c>
      <c r="M24" s="71">
        <v>2032</v>
      </c>
      <c r="N24" s="19">
        <f t="shared" si="1"/>
        <v>2048</v>
      </c>
      <c r="O24" s="20">
        <f t="shared" si="2"/>
        <v>2061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>
        <v>0.4</v>
      </c>
      <c r="H25" s="80"/>
      <c r="I25" s="29">
        <f t="shared" si="0"/>
        <v>0.4</v>
      </c>
      <c r="J25" s="81"/>
      <c r="K25" s="80"/>
      <c r="L25" s="80">
        <v>0.5</v>
      </c>
      <c r="M25" s="80">
        <v>61.8</v>
      </c>
      <c r="N25" s="30">
        <f t="shared" si="1"/>
        <v>62.3</v>
      </c>
      <c r="O25" s="31">
        <f t="shared" si="2"/>
        <v>62.699999999999996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>
        <v>6.1</v>
      </c>
      <c r="M26" s="77">
        <v>26.26</v>
      </c>
      <c r="N26" s="27">
        <f t="shared" si="1"/>
        <v>32.36</v>
      </c>
      <c r="O26" s="28">
        <f t="shared" si="2"/>
        <v>32.36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>
        <v>424</v>
      </c>
      <c r="M27" s="71">
        <v>1754</v>
      </c>
      <c r="N27" s="19">
        <f t="shared" si="1"/>
        <v>2178</v>
      </c>
      <c r="O27" s="20">
        <f t="shared" si="2"/>
        <v>2178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>
        <v>12.6</v>
      </c>
      <c r="M28" s="80">
        <v>52.5</v>
      </c>
      <c r="N28" s="30">
        <f t="shared" si="1"/>
        <v>65.099999999999994</v>
      </c>
      <c r="O28" s="31">
        <f t="shared" si="2"/>
        <v>65.099999999999994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0.41</v>
      </c>
      <c r="G29" s="77"/>
      <c r="H29" s="77">
        <v>3.57</v>
      </c>
      <c r="I29" s="26">
        <f t="shared" si="0"/>
        <v>3.98</v>
      </c>
      <c r="J29" s="78"/>
      <c r="K29" s="77"/>
      <c r="L29" s="77">
        <v>4.0999999999999996</v>
      </c>
      <c r="M29" s="77">
        <v>82.7</v>
      </c>
      <c r="N29" s="27">
        <f t="shared" si="1"/>
        <v>86.8</v>
      </c>
      <c r="O29" s="28">
        <f t="shared" si="2"/>
        <v>90.78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83</v>
      </c>
      <c r="G30" s="71"/>
      <c r="H30" s="71">
        <v>214</v>
      </c>
      <c r="I30" s="17">
        <f t="shared" si="0"/>
        <v>297</v>
      </c>
      <c r="J30" s="72"/>
      <c r="K30" s="71"/>
      <c r="L30" s="71">
        <v>341</v>
      </c>
      <c r="M30" s="71">
        <v>4931</v>
      </c>
      <c r="N30" s="19">
        <f t="shared" si="1"/>
        <v>5272</v>
      </c>
      <c r="O30" s="20">
        <f t="shared" si="2"/>
        <v>5569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1.3</v>
      </c>
      <c r="G31" s="80"/>
      <c r="H31" s="80">
        <v>6.6</v>
      </c>
      <c r="I31" s="29">
        <f t="shared" si="0"/>
        <v>7.8999999999999995</v>
      </c>
      <c r="J31" s="81"/>
      <c r="K31" s="80"/>
      <c r="L31" s="80">
        <v>9.6999999999999993</v>
      </c>
      <c r="M31" s="80">
        <v>131.19999999999999</v>
      </c>
      <c r="N31" s="30">
        <f t="shared" si="1"/>
        <v>140.89999999999998</v>
      </c>
      <c r="O31" s="31">
        <f t="shared" si="2"/>
        <v>148.79999999999998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2.62</v>
      </c>
      <c r="G32" s="77"/>
      <c r="H32" s="77">
        <v>0.13</v>
      </c>
      <c r="I32" s="26">
        <f t="shared" si="0"/>
        <v>2.75</v>
      </c>
      <c r="J32" s="78"/>
      <c r="K32" s="77"/>
      <c r="L32" s="77">
        <v>5.69</v>
      </c>
      <c r="M32" s="77">
        <v>141.11000000000001</v>
      </c>
      <c r="N32" s="27">
        <f t="shared" si="1"/>
        <v>146.80000000000001</v>
      </c>
      <c r="O32" s="28">
        <f t="shared" si="2"/>
        <v>149.55000000000001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532</v>
      </c>
      <c r="G33" s="71"/>
      <c r="H33" s="71">
        <v>13</v>
      </c>
      <c r="I33" s="17">
        <f t="shared" si="0"/>
        <v>545</v>
      </c>
      <c r="J33" s="72"/>
      <c r="K33" s="71"/>
      <c r="L33" s="71">
        <v>542</v>
      </c>
      <c r="M33" s="71">
        <v>11710</v>
      </c>
      <c r="N33" s="19">
        <f t="shared" si="1"/>
        <v>12252</v>
      </c>
      <c r="O33" s="20">
        <f t="shared" si="2"/>
        <v>12797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6.9</v>
      </c>
      <c r="G34" s="80"/>
      <c r="H34" s="80">
        <v>0.4</v>
      </c>
      <c r="I34" s="29">
        <f t="shared" si="0"/>
        <v>7.3000000000000007</v>
      </c>
      <c r="J34" s="81"/>
      <c r="K34" s="80"/>
      <c r="L34" s="80">
        <v>13.7</v>
      </c>
      <c r="M34" s="80">
        <v>293.89999999999998</v>
      </c>
      <c r="N34" s="30">
        <f t="shared" si="1"/>
        <v>307.59999999999997</v>
      </c>
      <c r="O34" s="31">
        <f t="shared" si="2"/>
        <v>314.89999999999998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3.22</v>
      </c>
      <c r="G35" s="77">
        <v>7.0000000000000007E-2</v>
      </c>
      <c r="H35" s="77">
        <v>13.57</v>
      </c>
      <c r="I35" s="26">
        <f t="shared" si="0"/>
        <v>16.86</v>
      </c>
      <c r="J35" s="78"/>
      <c r="K35" s="77"/>
      <c r="L35" s="77">
        <v>3.43</v>
      </c>
      <c r="M35" s="77">
        <v>296.08999999999997</v>
      </c>
      <c r="N35" s="27">
        <f t="shared" si="1"/>
        <v>299.52</v>
      </c>
      <c r="O35" s="28">
        <f t="shared" si="2"/>
        <v>316.38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710</v>
      </c>
      <c r="G36" s="71">
        <v>24</v>
      </c>
      <c r="H36" s="71">
        <v>1370</v>
      </c>
      <c r="I36" s="17">
        <f t="shared" si="0"/>
        <v>2104</v>
      </c>
      <c r="J36" s="72"/>
      <c r="K36" s="71"/>
      <c r="L36" s="71">
        <v>353</v>
      </c>
      <c r="M36" s="71">
        <v>24510</v>
      </c>
      <c r="N36" s="19">
        <f t="shared" si="1"/>
        <v>24863</v>
      </c>
      <c r="O36" s="20">
        <f t="shared" si="2"/>
        <v>26967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7.8</v>
      </c>
      <c r="G37" s="80">
        <v>0.4</v>
      </c>
      <c r="H37" s="80">
        <v>31.5</v>
      </c>
      <c r="I37" s="29">
        <f t="shared" ref="I37:I50" si="3">SUM(C37:H37)</f>
        <v>39.700000000000003</v>
      </c>
      <c r="J37" s="81"/>
      <c r="K37" s="80"/>
      <c r="L37" s="80">
        <v>7</v>
      </c>
      <c r="M37" s="80">
        <v>458.3</v>
      </c>
      <c r="N37" s="30">
        <f t="shared" si="1"/>
        <v>465.3</v>
      </c>
      <c r="O37" s="31">
        <f t="shared" si="2"/>
        <v>505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3.38</v>
      </c>
      <c r="G38" s="77"/>
      <c r="H38" s="77">
        <v>8.82</v>
      </c>
      <c r="I38" s="26">
        <f t="shared" si="3"/>
        <v>12.2</v>
      </c>
      <c r="J38" s="78"/>
      <c r="K38" s="77"/>
      <c r="L38" s="77">
        <v>8.89</v>
      </c>
      <c r="M38" s="77">
        <v>300.70999999999998</v>
      </c>
      <c r="N38" s="27">
        <f t="shared" si="1"/>
        <v>309.59999999999997</v>
      </c>
      <c r="O38" s="28">
        <f t="shared" si="2"/>
        <v>321.79999999999995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783</v>
      </c>
      <c r="G39" s="71"/>
      <c r="H39" s="71">
        <v>842</v>
      </c>
      <c r="I39" s="17">
        <f t="shared" si="3"/>
        <v>1625</v>
      </c>
      <c r="J39" s="72"/>
      <c r="K39" s="71"/>
      <c r="L39" s="71">
        <v>999</v>
      </c>
      <c r="M39" s="71">
        <v>27588</v>
      </c>
      <c r="N39" s="19">
        <f t="shared" si="1"/>
        <v>28587</v>
      </c>
      <c r="O39" s="20">
        <f t="shared" si="2"/>
        <v>30212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7</v>
      </c>
      <c r="G40" s="80"/>
      <c r="H40" s="80">
        <v>16.100000000000001</v>
      </c>
      <c r="I40" s="29">
        <f t="shared" si="3"/>
        <v>23.1</v>
      </c>
      <c r="J40" s="81"/>
      <c r="K40" s="80"/>
      <c r="L40" s="80">
        <v>18.8</v>
      </c>
      <c r="M40" s="80">
        <v>502.8</v>
      </c>
      <c r="N40" s="30">
        <f t="shared" si="1"/>
        <v>521.6</v>
      </c>
      <c r="O40" s="31">
        <f t="shared" si="2"/>
        <v>544.70000000000005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7.85</v>
      </c>
      <c r="G41" s="77"/>
      <c r="H41" s="77"/>
      <c r="I41" s="26">
        <f t="shared" si="3"/>
        <v>7.85</v>
      </c>
      <c r="J41" s="78">
        <v>0.23</v>
      </c>
      <c r="K41" s="77"/>
      <c r="L41" s="77">
        <v>26.84</v>
      </c>
      <c r="M41" s="77">
        <v>217.42</v>
      </c>
      <c r="N41" s="27">
        <f t="shared" si="1"/>
        <v>244.48999999999998</v>
      </c>
      <c r="O41" s="28">
        <f t="shared" si="2"/>
        <v>252.33999999999997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1905</v>
      </c>
      <c r="G42" s="71"/>
      <c r="H42" s="71"/>
      <c r="I42" s="17">
        <f t="shared" si="3"/>
        <v>1905</v>
      </c>
      <c r="J42" s="72">
        <v>21</v>
      </c>
      <c r="K42" s="71"/>
      <c r="L42" s="71">
        <v>3138</v>
      </c>
      <c r="M42" s="71">
        <v>22459</v>
      </c>
      <c r="N42" s="19">
        <f t="shared" si="1"/>
        <v>25618</v>
      </c>
      <c r="O42" s="20">
        <f t="shared" si="2"/>
        <v>27523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16.5</v>
      </c>
      <c r="G43" s="80"/>
      <c r="H43" s="80"/>
      <c r="I43" s="29">
        <f t="shared" si="3"/>
        <v>16.5</v>
      </c>
      <c r="J43" s="81">
        <v>0</v>
      </c>
      <c r="K43" s="80"/>
      <c r="L43" s="80">
        <v>49.1</v>
      </c>
      <c r="M43" s="80">
        <v>358.7</v>
      </c>
      <c r="N43" s="30">
        <f t="shared" si="1"/>
        <v>407.8</v>
      </c>
      <c r="O43" s="31">
        <f t="shared" si="2"/>
        <v>424.3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8.49</v>
      </c>
      <c r="G44" s="77"/>
      <c r="H44" s="77"/>
      <c r="I44" s="26">
        <f t="shared" si="3"/>
        <v>8.49</v>
      </c>
      <c r="J44" s="78">
        <v>0.03</v>
      </c>
      <c r="K44" s="77"/>
      <c r="L44" s="77">
        <v>42.86</v>
      </c>
      <c r="M44" s="77">
        <v>355.31</v>
      </c>
      <c r="N44" s="27">
        <f t="shared" si="1"/>
        <v>398.2</v>
      </c>
      <c r="O44" s="28">
        <f t="shared" si="2"/>
        <v>406.69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1951</v>
      </c>
      <c r="G45" s="71"/>
      <c r="H45" s="71"/>
      <c r="I45" s="17">
        <f t="shared" si="3"/>
        <v>1951</v>
      </c>
      <c r="J45" s="72">
        <v>3</v>
      </c>
      <c r="K45" s="71"/>
      <c r="L45" s="71">
        <v>5157</v>
      </c>
      <c r="M45" s="71">
        <v>35654</v>
      </c>
      <c r="N45" s="19">
        <f t="shared" si="1"/>
        <v>40814</v>
      </c>
      <c r="O45" s="20">
        <f t="shared" si="2"/>
        <v>42765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15.7</v>
      </c>
      <c r="G46" s="80"/>
      <c r="H46" s="80"/>
      <c r="I46" s="29">
        <f t="shared" si="3"/>
        <v>15.7</v>
      </c>
      <c r="J46" s="81">
        <v>0</v>
      </c>
      <c r="K46" s="80"/>
      <c r="L46" s="80">
        <v>58.1</v>
      </c>
      <c r="M46" s="80">
        <v>451.8</v>
      </c>
      <c r="N46" s="30">
        <f t="shared" si="1"/>
        <v>509.90000000000003</v>
      </c>
      <c r="O46" s="31">
        <f t="shared" si="2"/>
        <v>525.6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76.260000000000005</v>
      </c>
      <c r="G47" s="77"/>
      <c r="H47" s="77">
        <v>325.83999999999997</v>
      </c>
      <c r="I47" s="26">
        <f t="shared" si="3"/>
        <v>402.09999999999997</v>
      </c>
      <c r="J47" s="78"/>
      <c r="K47" s="77"/>
      <c r="L47" s="77">
        <v>41.48</v>
      </c>
      <c r="M47" s="77">
        <v>1453.42</v>
      </c>
      <c r="N47" s="27">
        <f t="shared" si="1"/>
        <v>1494.9</v>
      </c>
      <c r="O47" s="28">
        <f t="shared" si="2"/>
        <v>1897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18679</v>
      </c>
      <c r="G48" s="71"/>
      <c r="H48" s="71">
        <v>68538</v>
      </c>
      <c r="I48" s="17">
        <f t="shared" si="3"/>
        <v>87217</v>
      </c>
      <c r="J48" s="72"/>
      <c r="K48" s="71"/>
      <c r="L48" s="71">
        <v>5345</v>
      </c>
      <c r="M48" s="71">
        <v>159054</v>
      </c>
      <c r="N48" s="19">
        <f t="shared" si="1"/>
        <v>164399</v>
      </c>
      <c r="O48" s="20">
        <f t="shared" si="2"/>
        <v>251616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70.7</v>
      </c>
      <c r="G49" s="80"/>
      <c r="H49" s="80">
        <v>44.3</v>
      </c>
      <c r="I49" s="29">
        <f t="shared" si="3"/>
        <v>115</v>
      </c>
      <c r="J49" s="81"/>
      <c r="K49" s="80"/>
      <c r="L49" s="80">
        <v>46.5</v>
      </c>
      <c r="M49" s="80">
        <v>904.2</v>
      </c>
      <c r="N49" s="30">
        <f t="shared" si="1"/>
        <v>950.7</v>
      </c>
      <c r="O49" s="31">
        <f t="shared" si="2"/>
        <v>1065.7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102.23</v>
      </c>
      <c r="G50" s="68">
        <v>0.13</v>
      </c>
      <c r="H50" s="68">
        <v>351.93</v>
      </c>
      <c r="I50" s="11">
        <f t="shared" si="3"/>
        <v>454.29</v>
      </c>
      <c r="J50" s="69">
        <v>0.26</v>
      </c>
      <c r="K50" s="68"/>
      <c r="L50" s="68">
        <v>141.44999999999999</v>
      </c>
      <c r="M50" s="68">
        <v>2939.3</v>
      </c>
      <c r="N50" s="13">
        <f t="shared" si="1"/>
        <v>3081.01</v>
      </c>
      <c r="O50" s="14">
        <f t="shared" si="2"/>
        <v>3535.3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24643</v>
      </c>
      <c r="G51" s="71">
        <v>37</v>
      </c>
      <c r="H51" s="71">
        <v>70977</v>
      </c>
      <c r="I51" s="17">
        <f t="shared" ref="I51:I58" si="4">SUM(C51:H51)</f>
        <v>95657</v>
      </c>
      <c r="J51" s="72">
        <v>24</v>
      </c>
      <c r="K51" s="71"/>
      <c r="L51" s="71">
        <v>16407</v>
      </c>
      <c r="M51" s="71">
        <v>290485</v>
      </c>
      <c r="N51" s="19">
        <f t="shared" si="1"/>
        <v>306916</v>
      </c>
      <c r="O51" s="20">
        <f>SUM(N51,I51)</f>
        <v>402573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125.9</v>
      </c>
      <c r="G52" s="80">
        <v>0.8</v>
      </c>
      <c r="H52" s="80">
        <v>98.9</v>
      </c>
      <c r="I52" s="29">
        <f t="shared" si="4"/>
        <v>225.60000000000002</v>
      </c>
      <c r="J52" s="81">
        <v>0</v>
      </c>
      <c r="K52" s="80"/>
      <c r="L52" s="80">
        <v>220</v>
      </c>
      <c r="M52" s="80">
        <v>3255.4</v>
      </c>
      <c r="N52" s="30">
        <f t="shared" si="1"/>
        <v>3475.4</v>
      </c>
      <c r="O52" s="31">
        <f t="shared" si="2"/>
        <v>3701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102.23</v>
      </c>
      <c r="G53" s="77">
        <v>7.0000000000000007E-2</v>
      </c>
      <c r="H53" s="77">
        <v>325.83999999999997</v>
      </c>
      <c r="I53" s="26">
        <f t="shared" si="4"/>
        <v>428.14</v>
      </c>
      <c r="J53" s="78">
        <v>0.26</v>
      </c>
      <c r="K53" s="77"/>
      <c r="L53" s="77">
        <v>141.44999999999999</v>
      </c>
      <c r="M53" s="77">
        <v>2933.39</v>
      </c>
      <c r="N53" s="27">
        <f t="shared" si="1"/>
        <v>3075.1</v>
      </c>
      <c r="O53" s="28">
        <f t="shared" si="2"/>
        <v>3503.24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24643</v>
      </c>
      <c r="G54" s="71">
        <v>24</v>
      </c>
      <c r="H54" s="71">
        <v>68538</v>
      </c>
      <c r="I54" s="17">
        <f t="shared" si="4"/>
        <v>93205</v>
      </c>
      <c r="J54" s="72">
        <v>24</v>
      </c>
      <c r="K54" s="71"/>
      <c r="L54" s="71">
        <v>16407</v>
      </c>
      <c r="M54" s="71">
        <v>290355</v>
      </c>
      <c r="N54" s="19">
        <f t="shared" si="1"/>
        <v>306786</v>
      </c>
      <c r="O54" s="20">
        <f t="shared" si="2"/>
        <v>399991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125.9</v>
      </c>
      <c r="G55" s="74">
        <v>0.4</v>
      </c>
      <c r="H55" s="74">
        <v>44.3</v>
      </c>
      <c r="I55" s="23">
        <f t="shared" si="4"/>
        <v>170.60000000000002</v>
      </c>
      <c r="J55" s="75">
        <v>0</v>
      </c>
      <c r="K55" s="74"/>
      <c r="L55" s="74">
        <v>220</v>
      </c>
      <c r="M55" s="74">
        <v>3244.3</v>
      </c>
      <c r="N55" s="23">
        <f t="shared" si="1"/>
        <v>3464.3</v>
      </c>
      <c r="O55" s="25">
        <f t="shared" si="2"/>
        <v>3634.9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102.23</v>
      </c>
      <c r="G56" s="10">
        <f t="shared" si="5"/>
        <v>0.13</v>
      </c>
      <c r="H56" s="10">
        <f t="shared" si="5"/>
        <v>351.92999999999995</v>
      </c>
      <c r="I56" s="34">
        <f>SUM(C56:H56)</f>
        <v>454.28999999999996</v>
      </c>
      <c r="J56" s="33">
        <f>SUM(J5,J8,J11,J14,J17,J20,J23,J26,J29,J32,J35,J38,J41,J44,J47)</f>
        <v>0.26</v>
      </c>
      <c r="K56" s="10">
        <f>SUM(K5,K8,K11,K14,K17,K20,K23,K26,K29,K32,K35,K38,K41,K44,K47)</f>
        <v>0</v>
      </c>
      <c r="L56" s="10">
        <f>SUM(L5,L8,L11,L14,L17,L20,L23,L26,L29,L32,L35,L38,L41,L44,L47)</f>
        <v>141.44999999999999</v>
      </c>
      <c r="M56" s="10">
        <f>SUM(M5,M8,M11,M14,M17,M20,M23,M26,M29,M32,M35,M38,M41,M44,M47)</f>
        <v>2941.6800000000003</v>
      </c>
      <c r="N56" s="12">
        <f t="shared" si="1"/>
        <v>3083.3900000000003</v>
      </c>
      <c r="O56" s="14">
        <f t="shared" si="2"/>
        <v>3537.6800000000003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0</v>
      </c>
      <c r="F57" s="36">
        <f t="shared" si="5"/>
        <v>24643</v>
      </c>
      <c r="G57" s="36">
        <f t="shared" si="5"/>
        <v>37</v>
      </c>
      <c r="H57" s="36">
        <f t="shared" si="5"/>
        <v>70977</v>
      </c>
      <c r="I57" s="37">
        <f t="shared" si="4"/>
        <v>95657</v>
      </c>
      <c r="J57" s="35">
        <f t="shared" ref="J57:M58" si="6">SUM(J6,J9,J12,J15,J18,J21,J24,J27,J30,J33,J36,J39,J42,J45,J48)</f>
        <v>24</v>
      </c>
      <c r="K57" s="36">
        <f t="shared" si="6"/>
        <v>0</v>
      </c>
      <c r="L57" s="36">
        <f t="shared" si="6"/>
        <v>16407</v>
      </c>
      <c r="M57" s="36">
        <f t="shared" si="6"/>
        <v>290504</v>
      </c>
      <c r="N57" s="38">
        <f t="shared" si="1"/>
        <v>306935</v>
      </c>
      <c r="O57" s="20">
        <f t="shared" si="2"/>
        <v>402592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125.9</v>
      </c>
      <c r="G58" s="41">
        <f t="shared" si="5"/>
        <v>0.8</v>
      </c>
      <c r="H58" s="41">
        <f t="shared" si="5"/>
        <v>98.9</v>
      </c>
      <c r="I58" s="42">
        <f t="shared" si="4"/>
        <v>225.60000000000002</v>
      </c>
      <c r="J58" s="40">
        <f t="shared" si="6"/>
        <v>0</v>
      </c>
      <c r="K58" s="41">
        <f t="shared" si="6"/>
        <v>0</v>
      </c>
      <c r="L58" s="41">
        <f t="shared" si="6"/>
        <v>220</v>
      </c>
      <c r="M58" s="41">
        <f t="shared" si="6"/>
        <v>3258.1000000000004</v>
      </c>
      <c r="N58" s="43">
        <f t="shared" si="1"/>
        <v>3478.1000000000004</v>
      </c>
      <c r="O58" s="44">
        <f t="shared" si="2"/>
        <v>3703.7000000000003</v>
      </c>
      <c r="P58" s="45">
        <f>SUM(O56,P53,P54,P57)</f>
        <v>3537.6800000000003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68</v>
      </c>
      <c r="G61" s="104" t="s">
        <v>80</v>
      </c>
      <c r="H61" s="104" t="s">
        <v>12</v>
      </c>
      <c r="I61" s="100" t="s">
        <v>13</v>
      </c>
      <c r="J61" s="102" t="s">
        <v>14</v>
      </c>
      <c r="K61" s="104" t="s">
        <v>86</v>
      </c>
      <c r="L61" s="104" t="s">
        <v>74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61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2.38</v>
      </c>
      <c r="N66" s="27">
        <f t="shared" si="8"/>
        <v>2.38</v>
      </c>
      <c r="O66" s="28">
        <f t="shared" si="9"/>
        <v>2.38</v>
      </c>
      <c r="P66" s="21" t="s">
        <v>25</v>
      </c>
      <c r="Q66" s="134" t="s">
        <v>115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19</v>
      </c>
      <c r="N67" s="19">
        <f t="shared" si="8"/>
        <v>19</v>
      </c>
      <c r="O67" s="20">
        <f t="shared" si="9"/>
        <v>19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2.7</v>
      </c>
      <c r="N68" s="30">
        <f t="shared" si="8"/>
        <v>2.7</v>
      </c>
      <c r="O68" s="31">
        <f t="shared" si="9"/>
        <v>2.7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5.87</v>
      </c>
      <c r="N69" s="27">
        <f t="shared" si="8"/>
        <v>5.87</v>
      </c>
      <c r="O69" s="28">
        <f t="shared" si="9"/>
        <v>5.87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129</v>
      </c>
      <c r="N70" s="19">
        <f t="shared" si="8"/>
        <v>129</v>
      </c>
      <c r="O70" s="20">
        <f t="shared" si="9"/>
        <v>129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11</v>
      </c>
      <c r="N71" s="30">
        <f t="shared" si="8"/>
        <v>11</v>
      </c>
      <c r="O71" s="31">
        <f t="shared" si="9"/>
        <v>11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0.04</v>
      </c>
      <c r="N72" s="27">
        <f t="shared" si="8"/>
        <v>0.04</v>
      </c>
      <c r="O72" s="28">
        <f t="shared" si="9"/>
        <v>0.04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</v>
      </c>
      <c r="N73" s="19">
        <f t="shared" si="8"/>
        <v>1</v>
      </c>
      <c r="O73" s="20">
        <f t="shared" si="9"/>
        <v>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0.1</v>
      </c>
      <c r="N74" s="30">
        <f t="shared" si="8"/>
        <v>0.1</v>
      </c>
      <c r="O74" s="31">
        <f t="shared" si="9"/>
        <v>0.1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>
        <v>0.32</v>
      </c>
      <c r="M75" s="77">
        <v>4.1900000000000004</v>
      </c>
      <c r="N75" s="27">
        <f t="shared" si="8"/>
        <v>4.5100000000000007</v>
      </c>
      <c r="O75" s="28">
        <f t="shared" si="9"/>
        <v>4.5100000000000007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>
        <v>12</v>
      </c>
      <c r="M76" s="71">
        <v>156</v>
      </c>
      <c r="N76" s="19">
        <f t="shared" si="8"/>
        <v>168</v>
      </c>
      <c r="O76" s="20">
        <f t="shared" si="9"/>
        <v>168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>
        <v>0.6</v>
      </c>
      <c r="M77" s="80">
        <v>8.4</v>
      </c>
      <c r="N77" s="30">
        <f t="shared" si="8"/>
        <v>9</v>
      </c>
      <c r="O77" s="31">
        <f t="shared" si="9"/>
        <v>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>
        <v>1.49</v>
      </c>
      <c r="M78" s="77">
        <v>10.28</v>
      </c>
      <c r="N78" s="27">
        <f t="shared" si="8"/>
        <v>11.77</v>
      </c>
      <c r="O78" s="28">
        <f t="shared" si="9"/>
        <v>11.77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>
        <v>80</v>
      </c>
      <c r="M79" s="71">
        <v>507</v>
      </c>
      <c r="N79" s="19">
        <f t="shared" si="8"/>
        <v>587</v>
      </c>
      <c r="O79" s="20">
        <f t="shared" si="9"/>
        <v>587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>
        <v>3.4</v>
      </c>
      <c r="M80" s="80">
        <v>20.7</v>
      </c>
      <c r="N80" s="30">
        <f t="shared" si="8"/>
        <v>24.099999999999998</v>
      </c>
      <c r="O80" s="31">
        <f t="shared" si="9"/>
        <v>24.099999999999998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>
        <v>0.06</v>
      </c>
      <c r="H81" s="77"/>
      <c r="I81" s="26">
        <f t="shared" si="7"/>
        <v>0.06</v>
      </c>
      <c r="J81" s="78"/>
      <c r="K81" s="77"/>
      <c r="L81" s="77">
        <v>0.25</v>
      </c>
      <c r="M81" s="77">
        <v>45.9</v>
      </c>
      <c r="N81" s="27">
        <f t="shared" si="8"/>
        <v>46.15</v>
      </c>
      <c r="O81" s="28">
        <f t="shared" si="9"/>
        <v>46.21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>
        <v>13</v>
      </c>
      <c r="H82" s="71"/>
      <c r="I82" s="17">
        <f t="shared" si="7"/>
        <v>13</v>
      </c>
      <c r="J82" s="72"/>
      <c r="K82" s="71"/>
      <c r="L82" s="71">
        <v>16</v>
      </c>
      <c r="M82" s="71">
        <v>2032</v>
      </c>
      <c r="N82" s="19">
        <f t="shared" si="8"/>
        <v>2048</v>
      </c>
      <c r="O82" s="20">
        <f t="shared" si="9"/>
        <v>2061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>
        <v>0.4</v>
      </c>
      <c r="H83" s="80"/>
      <c r="I83" s="29">
        <f t="shared" si="7"/>
        <v>0.4</v>
      </c>
      <c r="J83" s="81"/>
      <c r="K83" s="80"/>
      <c r="L83" s="80">
        <v>0.5</v>
      </c>
      <c r="M83" s="80">
        <v>61.8</v>
      </c>
      <c r="N83" s="30">
        <f t="shared" si="8"/>
        <v>62.3</v>
      </c>
      <c r="O83" s="31">
        <f t="shared" si="9"/>
        <v>62.699999999999996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>
        <v>6.1</v>
      </c>
      <c r="M84" s="77">
        <v>26.26</v>
      </c>
      <c r="N84" s="27">
        <f t="shared" si="8"/>
        <v>32.36</v>
      </c>
      <c r="O84" s="28">
        <f t="shared" si="9"/>
        <v>32.36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>
        <v>424</v>
      </c>
      <c r="M85" s="71">
        <v>1754</v>
      </c>
      <c r="N85" s="19">
        <f t="shared" si="8"/>
        <v>2178</v>
      </c>
      <c r="O85" s="20">
        <f t="shared" si="9"/>
        <v>2178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>
        <v>12.6</v>
      </c>
      <c r="M86" s="80">
        <v>52.5</v>
      </c>
      <c r="N86" s="30">
        <f t="shared" si="8"/>
        <v>65.099999999999994</v>
      </c>
      <c r="O86" s="31">
        <f t="shared" si="9"/>
        <v>65.099999999999994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0.41</v>
      </c>
      <c r="G87" s="77"/>
      <c r="H87" s="77">
        <v>3.57</v>
      </c>
      <c r="I87" s="26">
        <f t="shared" si="7"/>
        <v>3.98</v>
      </c>
      <c r="J87" s="78"/>
      <c r="K87" s="77"/>
      <c r="L87" s="77">
        <v>4.0999999999999996</v>
      </c>
      <c r="M87" s="77">
        <v>82.7</v>
      </c>
      <c r="N87" s="27">
        <f t="shared" si="8"/>
        <v>86.8</v>
      </c>
      <c r="O87" s="28">
        <f t="shared" si="9"/>
        <v>90.78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83</v>
      </c>
      <c r="G88" s="71"/>
      <c r="H88" s="71">
        <v>214</v>
      </c>
      <c r="I88" s="17">
        <f t="shared" si="7"/>
        <v>297</v>
      </c>
      <c r="J88" s="72"/>
      <c r="K88" s="71"/>
      <c r="L88" s="71">
        <v>341</v>
      </c>
      <c r="M88" s="71">
        <v>4931</v>
      </c>
      <c r="N88" s="19">
        <f t="shared" si="8"/>
        <v>5272</v>
      </c>
      <c r="O88" s="20">
        <f t="shared" si="9"/>
        <v>5569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1.3</v>
      </c>
      <c r="G89" s="80"/>
      <c r="H89" s="80">
        <v>6.6</v>
      </c>
      <c r="I89" s="29">
        <f t="shared" si="7"/>
        <v>7.8999999999999995</v>
      </c>
      <c r="J89" s="81"/>
      <c r="K89" s="80"/>
      <c r="L89" s="80">
        <v>9.6999999999999993</v>
      </c>
      <c r="M89" s="80">
        <v>131.19999999999999</v>
      </c>
      <c r="N89" s="30">
        <f t="shared" si="8"/>
        <v>140.89999999999998</v>
      </c>
      <c r="O89" s="31">
        <f t="shared" si="9"/>
        <v>148.79999999999998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2.62</v>
      </c>
      <c r="G90" s="77"/>
      <c r="H90" s="77">
        <v>0.13</v>
      </c>
      <c r="I90" s="26">
        <f t="shared" si="7"/>
        <v>2.75</v>
      </c>
      <c r="J90" s="78"/>
      <c r="K90" s="77"/>
      <c r="L90" s="77">
        <v>5.69</v>
      </c>
      <c r="M90" s="77">
        <v>141.11000000000001</v>
      </c>
      <c r="N90" s="27">
        <f t="shared" si="8"/>
        <v>146.80000000000001</v>
      </c>
      <c r="O90" s="28">
        <f t="shared" si="9"/>
        <v>149.55000000000001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532</v>
      </c>
      <c r="G91" s="71"/>
      <c r="H91" s="71">
        <v>13</v>
      </c>
      <c r="I91" s="17">
        <f t="shared" si="7"/>
        <v>545</v>
      </c>
      <c r="J91" s="72"/>
      <c r="K91" s="71"/>
      <c r="L91" s="71">
        <v>542</v>
      </c>
      <c r="M91" s="71">
        <v>11710</v>
      </c>
      <c r="N91" s="19">
        <f t="shared" si="8"/>
        <v>12252</v>
      </c>
      <c r="O91" s="20">
        <f t="shared" si="9"/>
        <v>12797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6.9</v>
      </c>
      <c r="G92" s="80"/>
      <c r="H92" s="80">
        <v>0.4</v>
      </c>
      <c r="I92" s="29">
        <f t="shared" si="7"/>
        <v>7.3000000000000007</v>
      </c>
      <c r="J92" s="81"/>
      <c r="K92" s="80"/>
      <c r="L92" s="80">
        <v>13.7</v>
      </c>
      <c r="M92" s="80">
        <v>293.89999999999998</v>
      </c>
      <c r="N92" s="30">
        <f t="shared" si="8"/>
        <v>307.59999999999997</v>
      </c>
      <c r="O92" s="31">
        <f t="shared" si="9"/>
        <v>314.89999999999998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3.22</v>
      </c>
      <c r="G93" s="77">
        <v>7.0000000000000007E-2</v>
      </c>
      <c r="H93" s="77">
        <v>13.57</v>
      </c>
      <c r="I93" s="26">
        <f t="shared" si="7"/>
        <v>16.86</v>
      </c>
      <c r="J93" s="78"/>
      <c r="K93" s="77"/>
      <c r="L93" s="77">
        <v>3.43</v>
      </c>
      <c r="M93" s="77">
        <v>296.08999999999997</v>
      </c>
      <c r="N93" s="27">
        <f t="shared" si="8"/>
        <v>299.52</v>
      </c>
      <c r="O93" s="28">
        <f t="shared" si="9"/>
        <v>316.38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710</v>
      </c>
      <c r="G94" s="71">
        <v>24</v>
      </c>
      <c r="H94" s="71">
        <v>1370</v>
      </c>
      <c r="I94" s="17">
        <f t="shared" si="7"/>
        <v>2104</v>
      </c>
      <c r="J94" s="72"/>
      <c r="K94" s="71"/>
      <c r="L94" s="71">
        <v>353</v>
      </c>
      <c r="M94" s="71">
        <v>24510</v>
      </c>
      <c r="N94" s="19">
        <f t="shared" si="8"/>
        <v>24863</v>
      </c>
      <c r="O94" s="20">
        <f t="shared" si="9"/>
        <v>26967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7.8</v>
      </c>
      <c r="G95" s="80">
        <v>0.4</v>
      </c>
      <c r="H95" s="80">
        <v>31.5</v>
      </c>
      <c r="I95" s="29">
        <f t="shared" si="7"/>
        <v>39.700000000000003</v>
      </c>
      <c r="J95" s="81"/>
      <c r="K95" s="80"/>
      <c r="L95" s="80">
        <v>7</v>
      </c>
      <c r="M95" s="80">
        <v>458.3</v>
      </c>
      <c r="N95" s="30">
        <f t="shared" si="8"/>
        <v>465.3</v>
      </c>
      <c r="O95" s="31">
        <f t="shared" si="9"/>
        <v>505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3.38</v>
      </c>
      <c r="G96" s="77"/>
      <c r="H96" s="77">
        <v>8.82</v>
      </c>
      <c r="I96" s="26">
        <f t="shared" si="7"/>
        <v>12.2</v>
      </c>
      <c r="J96" s="78"/>
      <c r="K96" s="77"/>
      <c r="L96" s="77">
        <v>8.89</v>
      </c>
      <c r="M96" s="77">
        <v>300.70999999999998</v>
      </c>
      <c r="N96" s="27">
        <f t="shared" si="8"/>
        <v>309.59999999999997</v>
      </c>
      <c r="O96" s="28">
        <f t="shared" si="9"/>
        <v>321.79999999999995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783</v>
      </c>
      <c r="G97" s="71"/>
      <c r="H97" s="71">
        <v>842</v>
      </c>
      <c r="I97" s="17">
        <f t="shared" si="7"/>
        <v>1625</v>
      </c>
      <c r="J97" s="72"/>
      <c r="K97" s="71"/>
      <c r="L97" s="71">
        <v>999</v>
      </c>
      <c r="M97" s="71">
        <v>27588</v>
      </c>
      <c r="N97" s="19">
        <f t="shared" si="8"/>
        <v>28587</v>
      </c>
      <c r="O97" s="20">
        <f t="shared" si="9"/>
        <v>30212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7</v>
      </c>
      <c r="G98" s="80"/>
      <c r="H98" s="80">
        <v>16.100000000000001</v>
      </c>
      <c r="I98" s="29">
        <f t="shared" si="7"/>
        <v>23.1</v>
      </c>
      <c r="J98" s="81"/>
      <c r="K98" s="80"/>
      <c r="L98" s="80">
        <v>18.8</v>
      </c>
      <c r="M98" s="80">
        <v>502.8</v>
      </c>
      <c r="N98" s="30">
        <f t="shared" si="8"/>
        <v>521.6</v>
      </c>
      <c r="O98" s="31">
        <f t="shared" si="9"/>
        <v>544.70000000000005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7.85</v>
      </c>
      <c r="G99" s="77"/>
      <c r="H99" s="77"/>
      <c r="I99" s="26">
        <f t="shared" si="7"/>
        <v>7.85</v>
      </c>
      <c r="J99" s="78">
        <v>0.23</v>
      </c>
      <c r="K99" s="77"/>
      <c r="L99" s="77">
        <v>26.84</v>
      </c>
      <c r="M99" s="77">
        <v>217.42</v>
      </c>
      <c r="N99" s="27">
        <f t="shared" si="8"/>
        <v>244.48999999999998</v>
      </c>
      <c r="O99" s="28">
        <f t="shared" si="9"/>
        <v>252.33999999999997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1905</v>
      </c>
      <c r="G100" s="71"/>
      <c r="H100" s="71"/>
      <c r="I100" s="17">
        <f t="shared" si="7"/>
        <v>1905</v>
      </c>
      <c r="J100" s="72">
        <v>21</v>
      </c>
      <c r="K100" s="71"/>
      <c r="L100" s="71">
        <v>3138</v>
      </c>
      <c r="M100" s="71">
        <v>22459</v>
      </c>
      <c r="N100" s="19">
        <f t="shared" si="8"/>
        <v>25618</v>
      </c>
      <c r="O100" s="20">
        <f t="shared" si="9"/>
        <v>27523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16.5</v>
      </c>
      <c r="G101" s="80"/>
      <c r="H101" s="80"/>
      <c r="I101" s="29">
        <f t="shared" si="7"/>
        <v>16.5</v>
      </c>
      <c r="J101" s="81">
        <v>0</v>
      </c>
      <c r="K101" s="80"/>
      <c r="L101" s="80">
        <v>49.1</v>
      </c>
      <c r="M101" s="80">
        <v>358.7</v>
      </c>
      <c r="N101" s="30">
        <f t="shared" si="8"/>
        <v>407.8</v>
      </c>
      <c r="O101" s="31">
        <f t="shared" si="9"/>
        <v>424.3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8.49</v>
      </c>
      <c r="G102" s="77"/>
      <c r="H102" s="77"/>
      <c r="I102" s="26">
        <f t="shared" si="7"/>
        <v>8.49</v>
      </c>
      <c r="J102" s="78">
        <v>0.03</v>
      </c>
      <c r="K102" s="77"/>
      <c r="L102" s="77">
        <v>42.86</v>
      </c>
      <c r="M102" s="77">
        <v>355.31</v>
      </c>
      <c r="N102" s="27">
        <f t="shared" si="8"/>
        <v>398.2</v>
      </c>
      <c r="O102" s="28">
        <f t="shared" si="9"/>
        <v>406.69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1951</v>
      </c>
      <c r="G103" s="71"/>
      <c r="H103" s="71"/>
      <c r="I103" s="17">
        <f t="shared" si="7"/>
        <v>1951</v>
      </c>
      <c r="J103" s="72">
        <v>3</v>
      </c>
      <c r="K103" s="71"/>
      <c r="L103" s="71">
        <v>5157</v>
      </c>
      <c r="M103" s="71">
        <v>35654</v>
      </c>
      <c r="N103" s="19">
        <f t="shared" si="8"/>
        <v>40814</v>
      </c>
      <c r="O103" s="20">
        <f t="shared" si="9"/>
        <v>42765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15.7</v>
      </c>
      <c r="G104" s="80"/>
      <c r="H104" s="80"/>
      <c r="I104" s="29">
        <f t="shared" si="7"/>
        <v>15.7</v>
      </c>
      <c r="J104" s="81">
        <v>0</v>
      </c>
      <c r="K104" s="80"/>
      <c r="L104" s="80">
        <v>58.1</v>
      </c>
      <c r="M104" s="80">
        <v>451.8</v>
      </c>
      <c r="N104" s="30">
        <f t="shared" si="8"/>
        <v>509.90000000000003</v>
      </c>
      <c r="O104" s="31">
        <f t="shared" si="9"/>
        <v>525.6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19.22</v>
      </c>
      <c r="G105" s="77"/>
      <c r="H105" s="77">
        <v>1.74</v>
      </c>
      <c r="I105" s="26">
        <f t="shared" si="7"/>
        <v>20.959999999999997</v>
      </c>
      <c r="J105" s="78"/>
      <c r="K105" s="77"/>
      <c r="L105" s="77">
        <v>31.8</v>
      </c>
      <c r="M105" s="77">
        <v>463.92</v>
      </c>
      <c r="N105" s="27">
        <f t="shared" si="8"/>
        <v>495.72</v>
      </c>
      <c r="O105" s="28">
        <f t="shared" si="9"/>
        <v>516.68000000000006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4744</v>
      </c>
      <c r="G106" s="71"/>
      <c r="H106" s="71">
        <v>228</v>
      </c>
      <c r="I106" s="17">
        <f t="shared" si="7"/>
        <v>4972</v>
      </c>
      <c r="J106" s="72"/>
      <c r="K106" s="71"/>
      <c r="L106" s="71">
        <v>4070</v>
      </c>
      <c r="M106" s="71">
        <v>51172</v>
      </c>
      <c r="N106" s="19">
        <f t="shared" si="8"/>
        <v>55242</v>
      </c>
      <c r="O106" s="20">
        <f t="shared" si="9"/>
        <v>60214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28.2</v>
      </c>
      <c r="G107" s="80"/>
      <c r="H107" s="80">
        <v>3.8</v>
      </c>
      <c r="I107" s="29">
        <f t="shared" si="7"/>
        <v>32</v>
      </c>
      <c r="J107" s="81"/>
      <c r="K107" s="80"/>
      <c r="L107" s="80">
        <v>37.1</v>
      </c>
      <c r="M107" s="80">
        <v>503.3</v>
      </c>
      <c r="N107" s="30">
        <f t="shared" si="8"/>
        <v>540.4</v>
      </c>
      <c r="O107" s="31">
        <f t="shared" si="9"/>
        <v>572.4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14.14</v>
      </c>
      <c r="G108" s="77"/>
      <c r="H108" s="77">
        <v>8.1</v>
      </c>
      <c r="I108" s="26">
        <f t="shared" si="7"/>
        <v>22.240000000000002</v>
      </c>
      <c r="J108" s="78"/>
      <c r="K108" s="77"/>
      <c r="L108" s="77">
        <v>8.7200000000000006</v>
      </c>
      <c r="M108" s="77">
        <v>400.87</v>
      </c>
      <c r="N108" s="27">
        <f t="shared" si="8"/>
        <v>409.59000000000003</v>
      </c>
      <c r="O108" s="28">
        <f t="shared" si="9"/>
        <v>431.83000000000004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3377</v>
      </c>
      <c r="G109" s="71"/>
      <c r="H109" s="71">
        <v>1105</v>
      </c>
      <c r="I109" s="17">
        <f t="shared" si="7"/>
        <v>4482</v>
      </c>
      <c r="J109" s="72"/>
      <c r="K109" s="71"/>
      <c r="L109" s="71">
        <v>1148</v>
      </c>
      <c r="M109" s="71">
        <v>45143</v>
      </c>
      <c r="N109" s="19">
        <f t="shared" si="8"/>
        <v>46291</v>
      </c>
      <c r="O109" s="20">
        <f t="shared" si="9"/>
        <v>50773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17.100000000000001</v>
      </c>
      <c r="G110" s="80"/>
      <c r="H110" s="80">
        <v>15.3</v>
      </c>
      <c r="I110" s="29">
        <f t="shared" si="7"/>
        <v>32.400000000000006</v>
      </c>
      <c r="J110" s="81"/>
      <c r="K110" s="80"/>
      <c r="L110" s="80">
        <v>9.4</v>
      </c>
      <c r="M110" s="80">
        <v>400.9</v>
      </c>
      <c r="N110" s="30">
        <f t="shared" si="8"/>
        <v>410.29999999999995</v>
      </c>
      <c r="O110" s="31">
        <f t="shared" si="9"/>
        <v>442.69999999999993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6.3</v>
      </c>
      <c r="G111" s="77"/>
      <c r="H111" s="77">
        <v>6.04</v>
      </c>
      <c r="I111" s="26">
        <f t="shared" si="7"/>
        <v>12.34</v>
      </c>
      <c r="J111" s="78"/>
      <c r="K111" s="77"/>
      <c r="L111" s="77">
        <v>0.96</v>
      </c>
      <c r="M111" s="77">
        <v>178.42</v>
      </c>
      <c r="N111" s="27">
        <f t="shared" si="8"/>
        <v>179.38</v>
      </c>
      <c r="O111" s="28">
        <f t="shared" si="9"/>
        <v>191.72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1617</v>
      </c>
      <c r="G112" s="71"/>
      <c r="H112" s="71">
        <v>1061</v>
      </c>
      <c r="I112" s="17">
        <f t="shared" si="7"/>
        <v>2678</v>
      </c>
      <c r="J112" s="72"/>
      <c r="K112" s="71"/>
      <c r="L112" s="71">
        <v>127</v>
      </c>
      <c r="M112" s="71">
        <v>19801</v>
      </c>
      <c r="N112" s="19">
        <f t="shared" si="8"/>
        <v>19928</v>
      </c>
      <c r="O112" s="20">
        <f t="shared" si="9"/>
        <v>22606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6.8</v>
      </c>
      <c r="G113" s="80"/>
      <c r="H113" s="80">
        <v>12.7</v>
      </c>
      <c r="I113" s="29">
        <f t="shared" si="7"/>
        <v>19.5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19.5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5.89</v>
      </c>
      <c r="G114" s="77"/>
      <c r="H114" s="77">
        <v>0.42</v>
      </c>
      <c r="I114" s="26">
        <f t="shared" si="7"/>
        <v>6.31</v>
      </c>
      <c r="J114" s="78"/>
      <c r="K114" s="77"/>
      <c r="L114" s="77"/>
      <c r="M114" s="77">
        <v>163.08000000000001</v>
      </c>
      <c r="N114" s="27">
        <f t="shared" si="8"/>
        <v>163.08000000000001</v>
      </c>
      <c r="O114" s="28">
        <f t="shared" si="9"/>
        <v>169.39000000000001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1498</v>
      </c>
      <c r="G115" s="71"/>
      <c r="H115" s="71">
        <v>60</v>
      </c>
      <c r="I115" s="17">
        <f t="shared" si="7"/>
        <v>1558</v>
      </c>
      <c r="J115" s="72"/>
      <c r="K115" s="71"/>
      <c r="L115" s="71"/>
      <c r="M115" s="71">
        <v>16571</v>
      </c>
      <c r="N115" s="19">
        <f t="shared" si="8"/>
        <v>16571</v>
      </c>
      <c r="O115" s="20">
        <f t="shared" si="9"/>
        <v>18129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6.1</v>
      </c>
      <c r="G116" s="89"/>
      <c r="H116" s="89">
        <v>0.7</v>
      </c>
      <c r="I116" s="47">
        <f t="shared" si="7"/>
        <v>6.8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6.8</v>
      </c>
      <c r="P116" s="45">
        <f>SUM(O136,P111,P112,P115)</f>
        <v>3537.6800000000003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56</v>
      </c>
      <c r="F119" s="104" t="s">
        <v>10</v>
      </c>
      <c r="G119" s="104" t="s">
        <v>49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4</v>
      </c>
      <c r="G121" s="68"/>
      <c r="H121" s="68">
        <v>0.77</v>
      </c>
      <c r="I121" s="11">
        <f t="shared" si="7"/>
        <v>4.7699999999999996</v>
      </c>
      <c r="J121" s="69"/>
      <c r="K121" s="68"/>
      <c r="L121" s="68"/>
      <c r="M121" s="68">
        <v>84.02</v>
      </c>
      <c r="N121" s="13">
        <f t="shared" si="8"/>
        <v>84.02</v>
      </c>
      <c r="O121" s="14">
        <f t="shared" si="9"/>
        <v>88.789999999999992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1026</v>
      </c>
      <c r="G122" s="71"/>
      <c r="H122" s="71">
        <v>152</v>
      </c>
      <c r="I122" s="17">
        <f t="shared" si="7"/>
        <v>1178</v>
      </c>
      <c r="J122" s="72"/>
      <c r="K122" s="71"/>
      <c r="L122" s="71"/>
      <c r="M122" s="71">
        <v>9745</v>
      </c>
      <c r="N122" s="19">
        <f t="shared" si="8"/>
        <v>9745</v>
      </c>
      <c r="O122" s="20">
        <f t="shared" si="9"/>
        <v>10923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3.1</v>
      </c>
      <c r="G123" s="80"/>
      <c r="H123" s="80">
        <v>1.4</v>
      </c>
      <c r="I123" s="29">
        <f t="shared" si="7"/>
        <v>4.5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4.5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6.97</v>
      </c>
      <c r="G124" s="77"/>
      <c r="H124" s="77">
        <v>2.78</v>
      </c>
      <c r="I124" s="26">
        <f t="shared" si="7"/>
        <v>9.75</v>
      </c>
      <c r="J124" s="78"/>
      <c r="K124" s="77"/>
      <c r="L124" s="77"/>
      <c r="M124" s="77">
        <v>49.1</v>
      </c>
      <c r="N124" s="27">
        <f t="shared" si="8"/>
        <v>49.1</v>
      </c>
      <c r="O124" s="28">
        <f t="shared" si="9"/>
        <v>58.85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1795</v>
      </c>
      <c r="G125" s="71"/>
      <c r="H125" s="71">
        <v>501</v>
      </c>
      <c r="I125" s="17">
        <f t="shared" si="7"/>
        <v>2296</v>
      </c>
      <c r="J125" s="72"/>
      <c r="K125" s="71"/>
      <c r="L125" s="71"/>
      <c r="M125" s="71">
        <v>5123</v>
      </c>
      <c r="N125" s="19">
        <f t="shared" si="8"/>
        <v>5123</v>
      </c>
      <c r="O125" s="20">
        <f t="shared" si="9"/>
        <v>7419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5.4</v>
      </c>
      <c r="G126" s="80"/>
      <c r="H126" s="80">
        <v>4.5999999999999996</v>
      </c>
      <c r="I126" s="29">
        <f t="shared" si="7"/>
        <v>10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10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19.739999999999998</v>
      </c>
      <c r="G127" s="77"/>
      <c r="H127" s="77">
        <v>305.99</v>
      </c>
      <c r="I127" s="26">
        <f t="shared" si="7"/>
        <v>325.73</v>
      </c>
      <c r="J127" s="78"/>
      <c r="K127" s="77"/>
      <c r="L127" s="77"/>
      <c r="M127" s="77">
        <v>114.01</v>
      </c>
      <c r="N127" s="27">
        <f t="shared" si="8"/>
        <v>114.01</v>
      </c>
      <c r="O127" s="28">
        <f t="shared" si="9"/>
        <v>439.74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4622</v>
      </c>
      <c r="G128" s="71"/>
      <c r="H128" s="71">
        <v>65431</v>
      </c>
      <c r="I128" s="17">
        <f t="shared" si="7"/>
        <v>70053</v>
      </c>
      <c r="J128" s="72"/>
      <c r="K128" s="71"/>
      <c r="L128" s="71"/>
      <c r="M128" s="71">
        <v>11499</v>
      </c>
      <c r="N128" s="19">
        <f t="shared" si="8"/>
        <v>11499</v>
      </c>
      <c r="O128" s="20">
        <f t="shared" si="9"/>
        <v>81552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4</v>
      </c>
      <c r="G129" s="80"/>
      <c r="H129" s="80">
        <v>5.8</v>
      </c>
      <c r="I129" s="29">
        <f t="shared" si="7"/>
        <v>9.8000000000000007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9.8000000000000007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102.23</v>
      </c>
      <c r="G130" s="68">
        <v>0.13</v>
      </c>
      <c r="H130" s="68">
        <v>351.93</v>
      </c>
      <c r="I130" s="11">
        <f t="shared" si="7"/>
        <v>454.29</v>
      </c>
      <c r="J130" s="69">
        <v>0.26</v>
      </c>
      <c r="K130" s="68"/>
      <c r="L130" s="68">
        <v>141.44999999999999</v>
      </c>
      <c r="M130" s="68">
        <v>2939.3</v>
      </c>
      <c r="N130" s="13">
        <f>SUM(J130:M130)</f>
        <v>3081.01</v>
      </c>
      <c r="O130" s="14">
        <f t="shared" si="9"/>
        <v>3535.3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24643</v>
      </c>
      <c r="G131" s="71">
        <v>37</v>
      </c>
      <c r="H131" s="71">
        <v>70977</v>
      </c>
      <c r="I131" s="17">
        <f t="shared" si="7"/>
        <v>95657</v>
      </c>
      <c r="J131" s="72">
        <v>24</v>
      </c>
      <c r="K131" s="71"/>
      <c r="L131" s="71">
        <v>16407</v>
      </c>
      <c r="M131" s="71">
        <v>290485</v>
      </c>
      <c r="N131" s="19">
        <f t="shared" si="8"/>
        <v>306916</v>
      </c>
      <c r="O131" s="20">
        <f t="shared" si="9"/>
        <v>402573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125.9</v>
      </c>
      <c r="G132" s="80">
        <v>0.8</v>
      </c>
      <c r="H132" s="80">
        <v>98.9</v>
      </c>
      <c r="I132" s="29">
        <f t="shared" ref="I132:I138" si="10">SUM(C132:H132)</f>
        <v>225.60000000000002</v>
      </c>
      <c r="J132" s="81">
        <v>0</v>
      </c>
      <c r="K132" s="80"/>
      <c r="L132" s="80">
        <v>220</v>
      </c>
      <c r="M132" s="80">
        <v>3255.4</v>
      </c>
      <c r="N132" s="30">
        <f t="shared" ref="N132:N138" si="11">SUM(J132:M132)</f>
        <v>3475.4</v>
      </c>
      <c r="O132" s="31">
        <f t="shared" ref="O132:O138" si="12">SUM(N132,I132)</f>
        <v>3701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102.23</v>
      </c>
      <c r="G133" s="77">
        <v>7.0000000000000007E-2</v>
      </c>
      <c r="H133" s="77">
        <v>325.83999999999997</v>
      </c>
      <c r="I133" s="26">
        <f t="shared" si="10"/>
        <v>428.14</v>
      </c>
      <c r="J133" s="78">
        <v>0.26</v>
      </c>
      <c r="K133" s="77"/>
      <c r="L133" s="77">
        <v>141.44999999999999</v>
      </c>
      <c r="M133" s="77">
        <v>2933.39</v>
      </c>
      <c r="N133" s="27">
        <f t="shared" si="11"/>
        <v>3075.1</v>
      </c>
      <c r="O133" s="28">
        <f t="shared" si="12"/>
        <v>3503.24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24643</v>
      </c>
      <c r="G134" s="71">
        <v>24</v>
      </c>
      <c r="H134" s="71">
        <v>68538</v>
      </c>
      <c r="I134" s="17">
        <f t="shared" si="10"/>
        <v>93205</v>
      </c>
      <c r="J134" s="72">
        <v>24</v>
      </c>
      <c r="K134" s="71"/>
      <c r="L134" s="71">
        <v>16407</v>
      </c>
      <c r="M134" s="71">
        <v>290355</v>
      </c>
      <c r="N134" s="19">
        <f t="shared" si="11"/>
        <v>306786</v>
      </c>
      <c r="O134" s="20">
        <f t="shared" si="12"/>
        <v>399991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125.9</v>
      </c>
      <c r="G135" s="89">
        <v>0.4</v>
      </c>
      <c r="H135" s="89">
        <v>44.3</v>
      </c>
      <c r="I135" s="47">
        <f t="shared" si="10"/>
        <v>170.60000000000002</v>
      </c>
      <c r="J135" s="90">
        <v>0</v>
      </c>
      <c r="K135" s="89"/>
      <c r="L135" s="89">
        <v>220</v>
      </c>
      <c r="M135" s="89">
        <v>3244.3</v>
      </c>
      <c r="N135" s="49">
        <f t="shared" si="11"/>
        <v>3464.3</v>
      </c>
      <c r="O135" s="44">
        <f t="shared" si="12"/>
        <v>3634.9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</v>
      </c>
      <c r="F136" s="57">
        <f t="shared" si="13"/>
        <v>102.22999999999999</v>
      </c>
      <c r="G136" s="57">
        <f t="shared" si="13"/>
        <v>0.13</v>
      </c>
      <c r="H136" s="57">
        <f t="shared" si="13"/>
        <v>351.93</v>
      </c>
      <c r="I136" s="58">
        <f t="shared" si="10"/>
        <v>454.28999999999996</v>
      </c>
      <c r="J136" s="59">
        <f t="shared" ref="J136:M138" si="14">SUM(J63,J66,J69,J72,J75,J78,J81,J84,J87,J90,J93,J96,J99,J102,J105,J108,J111,J114,J121,J124,J127)</f>
        <v>0.26</v>
      </c>
      <c r="K136" s="57">
        <f t="shared" si="14"/>
        <v>0</v>
      </c>
      <c r="L136" s="57">
        <f t="shared" si="14"/>
        <v>141.45000000000002</v>
      </c>
      <c r="M136" s="57">
        <f t="shared" si="14"/>
        <v>2941.6800000000003</v>
      </c>
      <c r="N136" s="60">
        <f t="shared" si="11"/>
        <v>3083.3900000000003</v>
      </c>
      <c r="O136" s="61">
        <f t="shared" si="12"/>
        <v>3537.6800000000003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0</v>
      </c>
      <c r="F137" s="36">
        <f t="shared" si="13"/>
        <v>24643</v>
      </c>
      <c r="G137" s="36">
        <f t="shared" si="13"/>
        <v>37</v>
      </c>
      <c r="H137" s="36">
        <f t="shared" si="13"/>
        <v>70977</v>
      </c>
      <c r="I137" s="17">
        <f t="shared" si="10"/>
        <v>95657</v>
      </c>
      <c r="J137" s="18">
        <f t="shared" si="14"/>
        <v>24</v>
      </c>
      <c r="K137" s="16">
        <f t="shared" si="14"/>
        <v>0</v>
      </c>
      <c r="L137" s="16">
        <f t="shared" si="14"/>
        <v>16407</v>
      </c>
      <c r="M137" s="16">
        <f t="shared" si="14"/>
        <v>290504</v>
      </c>
      <c r="N137" s="19">
        <f t="shared" si="11"/>
        <v>306935</v>
      </c>
      <c r="O137" s="20">
        <f t="shared" si="12"/>
        <v>402592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125.89999999999999</v>
      </c>
      <c r="G138" s="41">
        <f t="shared" si="13"/>
        <v>0.8</v>
      </c>
      <c r="H138" s="41">
        <f t="shared" si="13"/>
        <v>98.9</v>
      </c>
      <c r="I138" s="47">
        <f t="shared" si="10"/>
        <v>225.6</v>
      </c>
      <c r="J138" s="48">
        <f t="shared" si="14"/>
        <v>0</v>
      </c>
      <c r="K138" s="46">
        <f t="shared" si="14"/>
        <v>0</v>
      </c>
      <c r="L138" s="46">
        <f t="shared" si="14"/>
        <v>220</v>
      </c>
      <c r="M138" s="46">
        <f t="shared" si="14"/>
        <v>3258.1000000000004</v>
      </c>
      <c r="N138" s="49">
        <f t="shared" si="11"/>
        <v>3478.1000000000004</v>
      </c>
      <c r="O138" s="44">
        <f t="shared" si="12"/>
        <v>3703.7000000000003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47</v>
      </c>
      <c r="E3" s="104" t="s">
        <v>56</v>
      </c>
      <c r="F3" s="104" t="s">
        <v>48</v>
      </c>
      <c r="G3" s="104" t="s">
        <v>44</v>
      </c>
      <c r="H3" s="104" t="s">
        <v>12</v>
      </c>
      <c r="I3" s="100" t="s">
        <v>13</v>
      </c>
      <c r="J3" s="102" t="s">
        <v>50</v>
      </c>
      <c r="K3" s="104" t="s">
        <v>65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3.6</v>
      </c>
      <c r="N8" s="27">
        <f t="shared" si="1"/>
        <v>3.6</v>
      </c>
      <c r="O8" s="28">
        <f t="shared" si="2"/>
        <v>3.6</v>
      </c>
      <c r="P8" s="21" t="s">
        <v>25</v>
      </c>
      <c r="Q8" s="134" t="s">
        <v>117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54</v>
      </c>
      <c r="N9" s="19">
        <f t="shared" si="1"/>
        <v>54</v>
      </c>
      <c r="O9" s="20">
        <f t="shared" si="2"/>
        <v>54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8</v>
      </c>
      <c r="N10" s="30">
        <f t="shared" si="1"/>
        <v>8</v>
      </c>
      <c r="O10" s="31">
        <f t="shared" si="2"/>
        <v>8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3.02</v>
      </c>
      <c r="N11" s="27">
        <f t="shared" si="1"/>
        <v>3.02</v>
      </c>
      <c r="O11" s="28">
        <f t="shared" si="2"/>
        <v>3.02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72</v>
      </c>
      <c r="N12" s="19">
        <f t="shared" si="1"/>
        <v>72</v>
      </c>
      <c r="O12" s="20">
        <f t="shared" si="2"/>
        <v>72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6.1</v>
      </c>
      <c r="N13" s="30">
        <f t="shared" si="1"/>
        <v>6.1</v>
      </c>
      <c r="O13" s="31">
        <f t="shared" si="2"/>
        <v>6.1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7.0000000000000007E-2</v>
      </c>
      <c r="M14" s="77">
        <v>6.68</v>
      </c>
      <c r="N14" s="27">
        <f t="shared" si="1"/>
        <v>6.75</v>
      </c>
      <c r="O14" s="28">
        <f t="shared" si="2"/>
        <v>6.75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2</v>
      </c>
      <c r="M15" s="71">
        <v>221</v>
      </c>
      <c r="N15" s="19">
        <f t="shared" si="1"/>
        <v>223</v>
      </c>
      <c r="O15" s="20">
        <f t="shared" si="2"/>
        <v>223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0.1</v>
      </c>
      <c r="M16" s="80">
        <v>14.9</v>
      </c>
      <c r="N16" s="30">
        <f t="shared" si="1"/>
        <v>15</v>
      </c>
      <c r="O16" s="31">
        <f t="shared" si="2"/>
        <v>15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>
        <v>7.0000000000000007E-2</v>
      </c>
      <c r="M17" s="77">
        <v>8</v>
      </c>
      <c r="N17" s="27">
        <f t="shared" si="1"/>
        <v>8.07</v>
      </c>
      <c r="O17" s="28">
        <f t="shared" si="2"/>
        <v>8.07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>
        <v>3</v>
      </c>
      <c r="M18" s="71">
        <v>333</v>
      </c>
      <c r="N18" s="19">
        <f t="shared" si="1"/>
        <v>336</v>
      </c>
      <c r="O18" s="20">
        <f t="shared" si="2"/>
        <v>336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>
        <v>0.2</v>
      </c>
      <c r="M19" s="80">
        <v>17.5</v>
      </c>
      <c r="N19" s="30">
        <f t="shared" si="1"/>
        <v>17.7</v>
      </c>
      <c r="O19" s="31">
        <f t="shared" si="2"/>
        <v>17.7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26.75</v>
      </c>
      <c r="N20" s="27">
        <f t="shared" si="1"/>
        <v>26.75</v>
      </c>
      <c r="O20" s="28">
        <f t="shared" si="2"/>
        <v>26.75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1463</v>
      </c>
      <c r="N21" s="19">
        <f t="shared" si="1"/>
        <v>1463</v>
      </c>
      <c r="O21" s="20">
        <f t="shared" si="2"/>
        <v>1463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59.1</v>
      </c>
      <c r="N22" s="30">
        <f t="shared" si="1"/>
        <v>59.1</v>
      </c>
      <c r="O22" s="31">
        <f t="shared" si="2"/>
        <v>59.1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0.08</v>
      </c>
      <c r="G23" s="77"/>
      <c r="H23" s="77"/>
      <c r="I23" s="26">
        <f t="shared" si="0"/>
        <v>0.08</v>
      </c>
      <c r="J23" s="78"/>
      <c r="K23" s="77"/>
      <c r="L23" s="77">
        <v>6.28</v>
      </c>
      <c r="M23" s="77">
        <v>34.409999999999997</v>
      </c>
      <c r="N23" s="27">
        <f t="shared" si="1"/>
        <v>40.69</v>
      </c>
      <c r="O23" s="28">
        <f t="shared" si="2"/>
        <v>40.769999999999996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14</v>
      </c>
      <c r="G24" s="71"/>
      <c r="H24" s="71"/>
      <c r="I24" s="17">
        <f t="shared" si="0"/>
        <v>14</v>
      </c>
      <c r="J24" s="72"/>
      <c r="K24" s="71"/>
      <c r="L24" s="71">
        <v>392</v>
      </c>
      <c r="M24" s="71">
        <v>2142</v>
      </c>
      <c r="N24" s="19">
        <f t="shared" si="1"/>
        <v>2534</v>
      </c>
      <c r="O24" s="20">
        <f t="shared" si="2"/>
        <v>2548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0.3</v>
      </c>
      <c r="G25" s="80"/>
      <c r="H25" s="80"/>
      <c r="I25" s="29">
        <f t="shared" si="0"/>
        <v>0.3</v>
      </c>
      <c r="J25" s="81"/>
      <c r="K25" s="80"/>
      <c r="L25" s="80">
        <v>12.1</v>
      </c>
      <c r="M25" s="80">
        <v>66.2</v>
      </c>
      <c r="N25" s="30">
        <f t="shared" si="1"/>
        <v>78.3</v>
      </c>
      <c r="O25" s="31">
        <f t="shared" si="2"/>
        <v>78.599999999999994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0.02</v>
      </c>
      <c r="G26" s="77"/>
      <c r="H26" s="77"/>
      <c r="I26" s="26">
        <f t="shared" si="0"/>
        <v>0.02</v>
      </c>
      <c r="J26" s="78"/>
      <c r="K26" s="77"/>
      <c r="L26" s="77">
        <v>13.68</v>
      </c>
      <c r="M26" s="77">
        <v>67.23</v>
      </c>
      <c r="N26" s="27">
        <f t="shared" si="1"/>
        <v>80.91</v>
      </c>
      <c r="O26" s="28">
        <f t="shared" si="2"/>
        <v>80.929999999999993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4</v>
      </c>
      <c r="G27" s="71"/>
      <c r="H27" s="71"/>
      <c r="I27" s="17">
        <f t="shared" si="0"/>
        <v>4</v>
      </c>
      <c r="J27" s="72"/>
      <c r="K27" s="71"/>
      <c r="L27" s="71">
        <v>976</v>
      </c>
      <c r="M27" s="71">
        <v>4597</v>
      </c>
      <c r="N27" s="19">
        <f t="shared" si="1"/>
        <v>5573</v>
      </c>
      <c r="O27" s="20">
        <f t="shared" si="2"/>
        <v>5577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0</v>
      </c>
      <c r="G28" s="80"/>
      <c r="H28" s="80"/>
      <c r="I28" s="29">
        <f t="shared" si="0"/>
        <v>0</v>
      </c>
      <c r="J28" s="81"/>
      <c r="K28" s="80"/>
      <c r="L28" s="80">
        <v>29.5</v>
      </c>
      <c r="M28" s="80">
        <v>138.69999999999999</v>
      </c>
      <c r="N28" s="30">
        <f t="shared" si="1"/>
        <v>168.2</v>
      </c>
      <c r="O28" s="31">
        <f t="shared" si="2"/>
        <v>168.2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1.1000000000000001</v>
      </c>
      <c r="G29" s="77"/>
      <c r="H29" s="77"/>
      <c r="I29" s="26">
        <f t="shared" si="0"/>
        <v>1.1000000000000001</v>
      </c>
      <c r="J29" s="78"/>
      <c r="K29" s="77"/>
      <c r="L29" s="77">
        <v>8.7899999999999991</v>
      </c>
      <c r="M29" s="77">
        <v>57.7</v>
      </c>
      <c r="N29" s="27">
        <f t="shared" si="1"/>
        <v>66.490000000000009</v>
      </c>
      <c r="O29" s="28">
        <f t="shared" si="2"/>
        <v>67.59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213</v>
      </c>
      <c r="G30" s="71"/>
      <c r="H30" s="71"/>
      <c r="I30" s="17">
        <f t="shared" si="0"/>
        <v>213</v>
      </c>
      <c r="J30" s="72"/>
      <c r="K30" s="71"/>
      <c r="L30" s="71">
        <v>702</v>
      </c>
      <c r="M30" s="71">
        <v>4548</v>
      </c>
      <c r="N30" s="19">
        <f t="shared" si="1"/>
        <v>5250</v>
      </c>
      <c r="O30" s="20">
        <f t="shared" si="2"/>
        <v>5463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3.2</v>
      </c>
      <c r="G31" s="80"/>
      <c r="H31" s="80"/>
      <c r="I31" s="29">
        <f t="shared" si="0"/>
        <v>3.2</v>
      </c>
      <c r="J31" s="81"/>
      <c r="K31" s="80"/>
      <c r="L31" s="80">
        <v>19.5</v>
      </c>
      <c r="M31" s="80">
        <v>126.7</v>
      </c>
      <c r="N31" s="30">
        <f t="shared" si="1"/>
        <v>146.19999999999999</v>
      </c>
      <c r="O31" s="31">
        <f t="shared" si="2"/>
        <v>149.39999999999998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0.27</v>
      </c>
      <c r="G32" s="77"/>
      <c r="H32" s="77"/>
      <c r="I32" s="26">
        <f t="shared" si="0"/>
        <v>0.27</v>
      </c>
      <c r="J32" s="78"/>
      <c r="K32" s="77"/>
      <c r="L32" s="77">
        <v>3.3</v>
      </c>
      <c r="M32" s="77">
        <v>32.65</v>
      </c>
      <c r="N32" s="27">
        <f t="shared" si="1"/>
        <v>35.949999999999996</v>
      </c>
      <c r="O32" s="28">
        <f t="shared" si="2"/>
        <v>36.22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34</v>
      </c>
      <c r="G33" s="71"/>
      <c r="H33" s="71"/>
      <c r="I33" s="17">
        <f t="shared" si="0"/>
        <v>34</v>
      </c>
      <c r="J33" s="72"/>
      <c r="K33" s="71"/>
      <c r="L33" s="71">
        <v>307</v>
      </c>
      <c r="M33" s="71">
        <v>2995</v>
      </c>
      <c r="N33" s="19">
        <f t="shared" si="1"/>
        <v>3302</v>
      </c>
      <c r="O33" s="20">
        <f t="shared" si="2"/>
        <v>3336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0.5</v>
      </c>
      <c r="G34" s="80"/>
      <c r="H34" s="80"/>
      <c r="I34" s="29">
        <f t="shared" si="0"/>
        <v>0.5</v>
      </c>
      <c r="J34" s="81"/>
      <c r="K34" s="80"/>
      <c r="L34" s="80">
        <v>7.7</v>
      </c>
      <c r="M34" s="80">
        <v>76.099999999999994</v>
      </c>
      <c r="N34" s="30">
        <f t="shared" si="1"/>
        <v>83.8</v>
      </c>
      <c r="O34" s="31">
        <f t="shared" si="2"/>
        <v>84.3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0.33</v>
      </c>
      <c r="G35" s="77"/>
      <c r="H35" s="77"/>
      <c r="I35" s="26">
        <f t="shared" si="0"/>
        <v>0.33</v>
      </c>
      <c r="J35" s="78"/>
      <c r="K35" s="77"/>
      <c r="L35" s="77">
        <v>4.1500000000000004</v>
      </c>
      <c r="M35" s="77">
        <v>50.46</v>
      </c>
      <c r="N35" s="27">
        <f t="shared" si="1"/>
        <v>54.61</v>
      </c>
      <c r="O35" s="28">
        <f t="shared" si="2"/>
        <v>54.94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58</v>
      </c>
      <c r="G36" s="71"/>
      <c r="H36" s="71"/>
      <c r="I36" s="17">
        <f t="shared" si="0"/>
        <v>58</v>
      </c>
      <c r="J36" s="72"/>
      <c r="K36" s="71"/>
      <c r="L36" s="71">
        <v>437</v>
      </c>
      <c r="M36" s="71">
        <v>4929</v>
      </c>
      <c r="N36" s="19">
        <f t="shared" si="1"/>
        <v>5366</v>
      </c>
      <c r="O36" s="20">
        <f t="shared" si="2"/>
        <v>5424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0.6</v>
      </c>
      <c r="G37" s="80"/>
      <c r="H37" s="80"/>
      <c r="I37" s="29">
        <f t="shared" ref="I37:I50" si="3">SUM(C37:H37)</f>
        <v>0.6</v>
      </c>
      <c r="J37" s="81"/>
      <c r="K37" s="80"/>
      <c r="L37" s="80">
        <v>8.6999999999999993</v>
      </c>
      <c r="M37" s="80">
        <v>97.9</v>
      </c>
      <c r="N37" s="30">
        <f t="shared" si="1"/>
        <v>106.60000000000001</v>
      </c>
      <c r="O37" s="31">
        <f t="shared" si="2"/>
        <v>107.2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0.28999999999999998</v>
      </c>
      <c r="G38" s="77"/>
      <c r="H38" s="77"/>
      <c r="I38" s="26">
        <f t="shared" si="3"/>
        <v>0.28999999999999998</v>
      </c>
      <c r="J38" s="78"/>
      <c r="K38" s="77"/>
      <c r="L38" s="77">
        <v>6.41</v>
      </c>
      <c r="M38" s="77">
        <v>86.97</v>
      </c>
      <c r="N38" s="27">
        <f t="shared" si="1"/>
        <v>93.38</v>
      </c>
      <c r="O38" s="28">
        <f t="shared" si="2"/>
        <v>93.67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67</v>
      </c>
      <c r="G39" s="71"/>
      <c r="H39" s="71"/>
      <c r="I39" s="17">
        <f t="shared" si="3"/>
        <v>67</v>
      </c>
      <c r="J39" s="72"/>
      <c r="K39" s="71"/>
      <c r="L39" s="71">
        <v>703</v>
      </c>
      <c r="M39" s="71">
        <v>9370</v>
      </c>
      <c r="N39" s="19">
        <f t="shared" si="1"/>
        <v>10073</v>
      </c>
      <c r="O39" s="20">
        <f t="shared" si="2"/>
        <v>10140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0.6</v>
      </c>
      <c r="G40" s="80"/>
      <c r="H40" s="80"/>
      <c r="I40" s="29">
        <f t="shared" si="3"/>
        <v>0.6</v>
      </c>
      <c r="J40" s="81"/>
      <c r="K40" s="80"/>
      <c r="L40" s="80">
        <v>13.5</v>
      </c>
      <c r="M40" s="80">
        <v>179.7</v>
      </c>
      <c r="N40" s="30">
        <f t="shared" si="1"/>
        <v>193.2</v>
      </c>
      <c r="O40" s="31">
        <f t="shared" si="2"/>
        <v>193.79999999999998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0.55000000000000004</v>
      </c>
      <c r="G41" s="77"/>
      <c r="H41" s="77"/>
      <c r="I41" s="26">
        <f t="shared" si="3"/>
        <v>0.55000000000000004</v>
      </c>
      <c r="J41" s="78"/>
      <c r="K41" s="77"/>
      <c r="L41" s="77">
        <v>27.55</v>
      </c>
      <c r="M41" s="77">
        <v>253.93</v>
      </c>
      <c r="N41" s="27">
        <f t="shared" si="1"/>
        <v>281.48</v>
      </c>
      <c r="O41" s="28">
        <f t="shared" si="2"/>
        <v>282.03000000000003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131</v>
      </c>
      <c r="G42" s="71"/>
      <c r="H42" s="71"/>
      <c r="I42" s="17">
        <f t="shared" si="3"/>
        <v>131</v>
      </c>
      <c r="J42" s="72"/>
      <c r="K42" s="71"/>
      <c r="L42" s="71">
        <v>3229</v>
      </c>
      <c r="M42" s="71">
        <v>29255</v>
      </c>
      <c r="N42" s="19">
        <f t="shared" si="1"/>
        <v>32484</v>
      </c>
      <c r="O42" s="20">
        <f t="shared" si="2"/>
        <v>32615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0.6</v>
      </c>
      <c r="G43" s="80"/>
      <c r="H43" s="80"/>
      <c r="I43" s="29">
        <f t="shared" si="3"/>
        <v>0.6</v>
      </c>
      <c r="J43" s="81"/>
      <c r="K43" s="80"/>
      <c r="L43" s="80">
        <v>51</v>
      </c>
      <c r="M43" s="80">
        <v>479.1</v>
      </c>
      <c r="N43" s="30">
        <f t="shared" si="1"/>
        <v>530.1</v>
      </c>
      <c r="O43" s="31">
        <f t="shared" si="2"/>
        <v>530.70000000000005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4.95</v>
      </c>
      <c r="G44" s="77"/>
      <c r="H44" s="77">
        <v>0.01</v>
      </c>
      <c r="I44" s="26">
        <f t="shared" si="3"/>
        <v>4.96</v>
      </c>
      <c r="J44" s="78"/>
      <c r="K44" s="77"/>
      <c r="L44" s="77">
        <v>46.16</v>
      </c>
      <c r="M44" s="77">
        <v>580.11</v>
      </c>
      <c r="N44" s="27">
        <f t="shared" si="1"/>
        <v>626.27</v>
      </c>
      <c r="O44" s="28">
        <f t="shared" si="2"/>
        <v>631.23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1214</v>
      </c>
      <c r="G45" s="71"/>
      <c r="H45" s="71">
        <v>2</v>
      </c>
      <c r="I45" s="17">
        <f t="shared" si="3"/>
        <v>1216</v>
      </c>
      <c r="J45" s="72"/>
      <c r="K45" s="71"/>
      <c r="L45" s="71">
        <v>5640</v>
      </c>
      <c r="M45" s="71">
        <v>65191</v>
      </c>
      <c r="N45" s="19">
        <f t="shared" si="1"/>
        <v>70831</v>
      </c>
      <c r="O45" s="20">
        <f t="shared" si="2"/>
        <v>72047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9.6</v>
      </c>
      <c r="G46" s="80"/>
      <c r="H46" s="80">
        <v>0</v>
      </c>
      <c r="I46" s="29">
        <f t="shared" si="3"/>
        <v>9.6</v>
      </c>
      <c r="J46" s="81"/>
      <c r="K46" s="80"/>
      <c r="L46" s="80">
        <v>61.2</v>
      </c>
      <c r="M46" s="80">
        <v>698.9</v>
      </c>
      <c r="N46" s="30">
        <f t="shared" si="1"/>
        <v>760.1</v>
      </c>
      <c r="O46" s="31">
        <f t="shared" si="2"/>
        <v>769.7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49.15</v>
      </c>
      <c r="G47" s="77"/>
      <c r="H47" s="77">
        <v>5.43</v>
      </c>
      <c r="I47" s="26">
        <f t="shared" si="3"/>
        <v>54.58</v>
      </c>
      <c r="J47" s="78"/>
      <c r="K47" s="77">
        <v>13.17</v>
      </c>
      <c r="L47" s="77">
        <v>113.86</v>
      </c>
      <c r="M47" s="77">
        <v>1305.83</v>
      </c>
      <c r="N47" s="27">
        <f t="shared" si="1"/>
        <v>1432.86</v>
      </c>
      <c r="O47" s="28">
        <f t="shared" si="2"/>
        <v>1487.4399999999998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12995</v>
      </c>
      <c r="G48" s="71"/>
      <c r="H48" s="71">
        <v>1124</v>
      </c>
      <c r="I48" s="17">
        <f t="shared" si="3"/>
        <v>14119</v>
      </c>
      <c r="J48" s="72"/>
      <c r="K48" s="71">
        <v>2569</v>
      </c>
      <c r="L48" s="71">
        <v>14628</v>
      </c>
      <c r="M48" s="71">
        <v>167274</v>
      </c>
      <c r="N48" s="19">
        <f t="shared" si="1"/>
        <v>184471</v>
      </c>
      <c r="O48" s="20">
        <f t="shared" si="2"/>
        <v>198590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42.2</v>
      </c>
      <c r="G49" s="80"/>
      <c r="H49" s="80">
        <v>6.1</v>
      </c>
      <c r="I49" s="29">
        <f t="shared" si="3"/>
        <v>48.300000000000004</v>
      </c>
      <c r="J49" s="81"/>
      <c r="K49" s="80">
        <v>0</v>
      </c>
      <c r="L49" s="80">
        <v>113.5</v>
      </c>
      <c r="M49" s="80">
        <v>917</v>
      </c>
      <c r="N49" s="30">
        <f t="shared" si="1"/>
        <v>1030.5</v>
      </c>
      <c r="O49" s="31">
        <f t="shared" si="2"/>
        <v>1078.8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/>
      <c r="F50" s="68">
        <v>56.74</v>
      </c>
      <c r="G50" s="68"/>
      <c r="H50" s="68">
        <v>5.44</v>
      </c>
      <c r="I50" s="11">
        <f t="shared" si="3"/>
        <v>62.18</v>
      </c>
      <c r="J50" s="69"/>
      <c r="K50" s="68">
        <v>13.17</v>
      </c>
      <c r="L50" s="68">
        <v>230.32</v>
      </c>
      <c r="M50" s="68">
        <v>2513.7399999999998</v>
      </c>
      <c r="N50" s="13">
        <f t="shared" si="1"/>
        <v>2757.2299999999996</v>
      </c>
      <c r="O50" s="14">
        <f t="shared" si="2"/>
        <v>2819.4099999999994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/>
      <c r="F51" s="71">
        <v>14730</v>
      </c>
      <c r="G51" s="71"/>
      <c r="H51" s="71">
        <v>1126</v>
      </c>
      <c r="I51" s="17">
        <f t="shared" ref="I51:I58" si="4">SUM(C51:H51)</f>
        <v>15856</v>
      </c>
      <c r="J51" s="72"/>
      <c r="K51" s="71">
        <v>2569</v>
      </c>
      <c r="L51" s="71">
        <v>27019</v>
      </c>
      <c r="M51" s="71">
        <v>292390</v>
      </c>
      <c r="N51" s="19">
        <f t="shared" si="1"/>
        <v>321978</v>
      </c>
      <c r="O51" s="20">
        <f>SUM(N51,I51)</f>
        <v>337834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/>
      <c r="F52" s="80">
        <v>57.6</v>
      </c>
      <c r="G52" s="80"/>
      <c r="H52" s="80">
        <v>6.1</v>
      </c>
      <c r="I52" s="29">
        <f t="shared" si="4"/>
        <v>63.7</v>
      </c>
      <c r="J52" s="81"/>
      <c r="K52" s="80">
        <v>0</v>
      </c>
      <c r="L52" s="80">
        <v>317</v>
      </c>
      <c r="M52" s="80">
        <v>2877.9</v>
      </c>
      <c r="N52" s="30">
        <f t="shared" si="1"/>
        <v>3194.9</v>
      </c>
      <c r="O52" s="31">
        <f t="shared" si="2"/>
        <v>3258.6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56.64</v>
      </c>
      <c r="G53" s="77"/>
      <c r="H53" s="77">
        <v>5.44</v>
      </c>
      <c r="I53" s="26">
        <f t="shared" si="4"/>
        <v>62.08</v>
      </c>
      <c r="J53" s="78"/>
      <c r="K53" s="77">
        <v>13.17</v>
      </c>
      <c r="L53" s="77">
        <v>230.25</v>
      </c>
      <c r="M53" s="77">
        <v>2504.04</v>
      </c>
      <c r="N53" s="27">
        <f t="shared" si="1"/>
        <v>2747.46</v>
      </c>
      <c r="O53" s="28">
        <f t="shared" si="2"/>
        <v>2809.54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14712</v>
      </c>
      <c r="G54" s="71"/>
      <c r="H54" s="71">
        <v>1126</v>
      </c>
      <c r="I54" s="17">
        <f t="shared" si="4"/>
        <v>15838</v>
      </c>
      <c r="J54" s="72"/>
      <c r="K54" s="71">
        <v>2569</v>
      </c>
      <c r="L54" s="71">
        <v>27017</v>
      </c>
      <c r="M54" s="71">
        <v>292097</v>
      </c>
      <c r="N54" s="19">
        <f t="shared" si="1"/>
        <v>321683</v>
      </c>
      <c r="O54" s="20">
        <f t="shared" si="2"/>
        <v>337521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57.3</v>
      </c>
      <c r="G55" s="74"/>
      <c r="H55" s="74">
        <v>6.1</v>
      </c>
      <c r="I55" s="23">
        <f t="shared" si="4"/>
        <v>63.4</v>
      </c>
      <c r="J55" s="75"/>
      <c r="K55" s="74">
        <v>0</v>
      </c>
      <c r="L55" s="74">
        <v>316.89999999999998</v>
      </c>
      <c r="M55" s="74">
        <v>2856.9</v>
      </c>
      <c r="N55" s="23">
        <f t="shared" si="1"/>
        <v>3173.8</v>
      </c>
      <c r="O55" s="25">
        <f t="shared" si="2"/>
        <v>3237.2000000000003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</v>
      </c>
      <c r="F56" s="10">
        <f t="shared" si="5"/>
        <v>56.74</v>
      </c>
      <c r="G56" s="10">
        <f t="shared" si="5"/>
        <v>0</v>
      </c>
      <c r="H56" s="10">
        <f t="shared" si="5"/>
        <v>5.4399999999999995</v>
      </c>
      <c r="I56" s="34">
        <f>SUM(C56:H56)</f>
        <v>62.18</v>
      </c>
      <c r="J56" s="33">
        <f>SUM(J5,J8,J11,J14,J17,J20,J23,J26,J29,J32,J35,J38,J41,J44,J47)</f>
        <v>0</v>
      </c>
      <c r="K56" s="10">
        <f>SUM(K5,K8,K11,K14,K17,K20,K23,K26,K29,K32,K35,K38,K41,K44,K47)</f>
        <v>13.17</v>
      </c>
      <c r="L56" s="10">
        <f>SUM(L5,L8,L11,L14,L17,L20,L23,L26,L29,L32,L35,L38,L41,L44,L47)</f>
        <v>230.32</v>
      </c>
      <c r="M56" s="10">
        <f>SUM(M5,M8,M11,M14,M17,M20,M23,M26,M29,M32,M35,M38,M41,M44,M47)</f>
        <v>2517.34</v>
      </c>
      <c r="N56" s="12">
        <f t="shared" si="1"/>
        <v>2760.83</v>
      </c>
      <c r="O56" s="14">
        <f t="shared" si="2"/>
        <v>2823.0099999999998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0</v>
      </c>
      <c r="F57" s="36">
        <f t="shared" si="5"/>
        <v>14730</v>
      </c>
      <c r="G57" s="36">
        <f t="shared" si="5"/>
        <v>0</v>
      </c>
      <c r="H57" s="36">
        <f t="shared" si="5"/>
        <v>1126</v>
      </c>
      <c r="I57" s="37">
        <f t="shared" si="4"/>
        <v>15856</v>
      </c>
      <c r="J57" s="35">
        <f t="shared" ref="J57:M58" si="6">SUM(J6,J9,J12,J15,J18,J21,J24,J27,J30,J33,J36,J39,J42,J45,J48)</f>
        <v>0</v>
      </c>
      <c r="K57" s="36">
        <f t="shared" si="6"/>
        <v>2569</v>
      </c>
      <c r="L57" s="36">
        <f t="shared" si="6"/>
        <v>27019</v>
      </c>
      <c r="M57" s="36">
        <f t="shared" si="6"/>
        <v>292444</v>
      </c>
      <c r="N57" s="38">
        <f t="shared" si="1"/>
        <v>322032</v>
      </c>
      <c r="O57" s="20">
        <f t="shared" si="2"/>
        <v>337888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57.6</v>
      </c>
      <c r="G58" s="41">
        <f t="shared" si="5"/>
        <v>0</v>
      </c>
      <c r="H58" s="41">
        <f t="shared" si="5"/>
        <v>6.1</v>
      </c>
      <c r="I58" s="42">
        <f t="shared" si="4"/>
        <v>63.7</v>
      </c>
      <c r="J58" s="40">
        <f t="shared" si="6"/>
        <v>0</v>
      </c>
      <c r="K58" s="41">
        <f t="shared" si="6"/>
        <v>0</v>
      </c>
      <c r="L58" s="41">
        <f t="shared" si="6"/>
        <v>317</v>
      </c>
      <c r="M58" s="41">
        <f t="shared" si="6"/>
        <v>2885.9</v>
      </c>
      <c r="N58" s="43">
        <f t="shared" si="1"/>
        <v>3202.9</v>
      </c>
      <c r="O58" s="44">
        <f t="shared" si="2"/>
        <v>3266.6</v>
      </c>
      <c r="P58" s="45">
        <f>SUM(O56,P53,P54,P57)</f>
        <v>2823.0099999999998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116</v>
      </c>
      <c r="E61" s="104" t="s">
        <v>43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65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3.6</v>
      </c>
      <c r="N66" s="27">
        <f t="shared" si="8"/>
        <v>3.6</v>
      </c>
      <c r="O66" s="28">
        <f t="shared" si="9"/>
        <v>3.6</v>
      </c>
      <c r="P66" s="21" t="s">
        <v>25</v>
      </c>
      <c r="Q66" s="134" t="s">
        <v>117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54</v>
      </c>
      <c r="N67" s="19">
        <f t="shared" si="8"/>
        <v>54</v>
      </c>
      <c r="O67" s="20">
        <f t="shared" si="9"/>
        <v>54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8</v>
      </c>
      <c r="N68" s="30">
        <f t="shared" si="8"/>
        <v>8</v>
      </c>
      <c r="O68" s="31">
        <f t="shared" si="9"/>
        <v>8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3.02</v>
      </c>
      <c r="N69" s="27">
        <f t="shared" si="8"/>
        <v>3.02</v>
      </c>
      <c r="O69" s="28">
        <f t="shared" si="9"/>
        <v>3.02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72</v>
      </c>
      <c r="N70" s="19">
        <f t="shared" si="8"/>
        <v>72</v>
      </c>
      <c r="O70" s="20">
        <f t="shared" si="9"/>
        <v>72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6.1</v>
      </c>
      <c r="N71" s="30">
        <f t="shared" si="8"/>
        <v>6.1</v>
      </c>
      <c r="O71" s="31">
        <f t="shared" si="9"/>
        <v>6.1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7.0000000000000007E-2</v>
      </c>
      <c r="M72" s="77">
        <v>6.68</v>
      </c>
      <c r="N72" s="27">
        <f t="shared" si="8"/>
        <v>6.75</v>
      </c>
      <c r="O72" s="28">
        <f t="shared" si="9"/>
        <v>6.75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2</v>
      </c>
      <c r="M73" s="71">
        <v>221</v>
      </c>
      <c r="N73" s="19">
        <f t="shared" si="8"/>
        <v>223</v>
      </c>
      <c r="O73" s="20">
        <f t="shared" si="9"/>
        <v>223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0.1</v>
      </c>
      <c r="M74" s="80">
        <v>14.9</v>
      </c>
      <c r="N74" s="30">
        <f t="shared" si="8"/>
        <v>15</v>
      </c>
      <c r="O74" s="31">
        <f t="shared" si="9"/>
        <v>15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>
        <v>7.0000000000000007E-2</v>
      </c>
      <c r="M75" s="77">
        <v>8</v>
      </c>
      <c r="N75" s="27">
        <f t="shared" si="8"/>
        <v>8.07</v>
      </c>
      <c r="O75" s="28">
        <f t="shared" si="9"/>
        <v>8.07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>
        <v>3</v>
      </c>
      <c r="M76" s="71">
        <v>333</v>
      </c>
      <c r="N76" s="19">
        <f t="shared" si="8"/>
        <v>336</v>
      </c>
      <c r="O76" s="20">
        <f t="shared" si="9"/>
        <v>336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>
        <v>0.2</v>
      </c>
      <c r="M77" s="80">
        <v>17.5</v>
      </c>
      <c r="N77" s="30">
        <f t="shared" si="8"/>
        <v>17.7</v>
      </c>
      <c r="O77" s="31">
        <f t="shared" si="9"/>
        <v>17.7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26.75</v>
      </c>
      <c r="N78" s="27">
        <f t="shared" si="8"/>
        <v>26.75</v>
      </c>
      <c r="O78" s="28">
        <f t="shared" si="9"/>
        <v>26.75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1463</v>
      </c>
      <c r="N79" s="19">
        <f t="shared" si="8"/>
        <v>1463</v>
      </c>
      <c r="O79" s="20">
        <f t="shared" si="9"/>
        <v>1463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59.1</v>
      </c>
      <c r="N80" s="30">
        <f t="shared" si="8"/>
        <v>59.1</v>
      </c>
      <c r="O80" s="31">
        <f t="shared" si="9"/>
        <v>59.1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0.08</v>
      </c>
      <c r="G81" s="77"/>
      <c r="H81" s="77"/>
      <c r="I81" s="26">
        <f t="shared" si="7"/>
        <v>0.08</v>
      </c>
      <c r="J81" s="78"/>
      <c r="K81" s="77"/>
      <c r="L81" s="77">
        <v>6.28</v>
      </c>
      <c r="M81" s="77">
        <v>34.409999999999997</v>
      </c>
      <c r="N81" s="27">
        <f t="shared" si="8"/>
        <v>40.69</v>
      </c>
      <c r="O81" s="28">
        <f t="shared" si="9"/>
        <v>40.769999999999996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14</v>
      </c>
      <c r="G82" s="71"/>
      <c r="H82" s="71"/>
      <c r="I82" s="17">
        <f t="shared" si="7"/>
        <v>14</v>
      </c>
      <c r="J82" s="72"/>
      <c r="K82" s="71"/>
      <c r="L82" s="71">
        <v>392</v>
      </c>
      <c r="M82" s="71">
        <v>2142</v>
      </c>
      <c r="N82" s="19">
        <f t="shared" si="8"/>
        <v>2534</v>
      </c>
      <c r="O82" s="20">
        <f t="shared" si="9"/>
        <v>2548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0.3</v>
      </c>
      <c r="G83" s="80"/>
      <c r="H83" s="80"/>
      <c r="I83" s="29">
        <f t="shared" si="7"/>
        <v>0.3</v>
      </c>
      <c r="J83" s="81"/>
      <c r="K83" s="80"/>
      <c r="L83" s="80">
        <v>12.1</v>
      </c>
      <c r="M83" s="80">
        <v>66.2</v>
      </c>
      <c r="N83" s="30">
        <f t="shared" si="8"/>
        <v>78.3</v>
      </c>
      <c r="O83" s="31">
        <f t="shared" si="9"/>
        <v>78.599999999999994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0.02</v>
      </c>
      <c r="G84" s="77"/>
      <c r="H84" s="77"/>
      <c r="I84" s="26">
        <f t="shared" si="7"/>
        <v>0.02</v>
      </c>
      <c r="J84" s="78"/>
      <c r="K84" s="77"/>
      <c r="L84" s="77">
        <v>13.68</v>
      </c>
      <c r="M84" s="77">
        <v>67.23</v>
      </c>
      <c r="N84" s="27">
        <f t="shared" si="8"/>
        <v>80.91</v>
      </c>
      <c r="O84" s="28">
        <f t="shared" si="9"/>
        <v>80.929999999999993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4</v>
      </c>
      <c r="G85" s="71"/>
      <c r="H85" s="71"/>
      <c r="I85" s="17">
        <f t="shared" si="7"/>
        <v>4</v>
      </c>
      <c r="J85" s="72"/>
      <c r="K85" s="71"/>
      <c r="L85" s="71">
        <v>976</v>
      </c>
      <c r="M85" s="71">
        <v>4597</v>
      </c>
      <c r="N85" s="19">
        <f t="shared" si="8"/>
        <v>5573</v>
      </c>
      <c r="O85" s="20">
        <f t="shared" si="9"/>
        <v>5577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0</v>
      </c>
      <c r="G86" s="80"/>
      <c r="H86" s="80"/>
      <c r="I86" s="29">
        <f t="shared" si="7"/>
        <v>0</v>
      </c>
      <c r="J86" s="81"/>
      <c r="K86" s="80"/>
      <c r="L86" s="80">
        <v>29.5</v>
      </c>
      <c r="M86" s="80">
        <v>138.69999999999999</v>
      </c>
      <c r="N86" s="30">
        <f t="shared" si="8"/>
        <v>168.2</v>
      </c>
      <c r="O86" s="31">
        <f t="shared" si="9"/>
        <v>168.2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1.1000000000000001</v>
      </c>
      <c r="G87" s="77"/>
      <c r="H87" s="77"/>
      <c r="I87" s="26">
        <f t="shared" si="7"/>
        <v>1.1000000000000001</v>
      </c>
      <c r="J87" s="78"/>
      <c r="K87" s="77"/>
      <c r="L87" s="77">
        <v>8.7899999999999991</v>
      </c>
      <c r="M87" s="77">
        <v>57.7</v>
      </c>
      <c r="N87" s="27">
        <f t="shared" si="8"/>
        <v>66.490000000000009</v>
      </c>
      <c r="O87" s="28">
        <f t="shared" si="9"/>
        <v>67.59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213</v>
      </c>
      <c r="G88" s="71"/>
      <c r="H88" s="71"/>
      <c r="I88" s="17">
        <f t="shared" si="7"/>
        <v>213</v>
      </c>
      <c r="J88" s="72"/>
      <c r="K88" s="71"/>
      <c r="L88" s="71">
        <v>702</v>
      </c>
      <c r="M88" s="71">
        <v>4548</v>
      </c>
      <c r="N88" s="19">
        <f t="shared" si="8"/>
        <v>5250</v>
      </c>
      <c r="O88" s="20">
        <f t="shared" si="9"/>
        <v>5463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3.2</v>
      </c>
      <c r="G89" s="80"/>
      <c r="H89" s="80"/>
      <c r="I89" s="29">
        <f t="shared" si="7"/>
        <v>3.2</v>
      </c>
      <c r="J89" s="81"/>
      <c r="K89" s="80"/>
      <c r="L89" s="80">
        <v>19.5</v>
      </c>
      <c r="M89" s="80">
        <v>126.7</v>
      </c>
      <c r="N89" s="30">
        <f t="shared" si="8"/>
        <v>146.19999999999999</v>
      </c>
      <c r="O89" s="31">
        <f t="shared" si="9"/>
        <v>149.39999999999998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0.27</v>
      </c>
      <c r="G90" s="77"/>
      <c r="H90" s="77"/>
      <c r="I90" s="26">
        <f t="shared" si="7"/>
        <v>0.27</v>
      </c>
      <c r="J90" s="78"/>
      <c r="K90" s="77"/>
      <c r="L90" s="77">
        <v>3.3</v>
      </c>
      <c r="M90" s="77">
        <v>32.65</v>
      </c>
      <c r="N90" s="27">
        <f t="shared" si="8"/>
        <v>35.949999999999996</v>
      </c>
      <c r="O90" s="28">
        <f t="shared" si="9"/>
        <v>36.22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34</v>
      </c>
      <c r="G91" s="71"/>
      <c r="H91" s="71"/>
      <c r="I91" s="17">
        <f t="shared" si="7"/>
        <v>34</v>
      </c>
      <c r="J91" s="72"/>
      <c r="K91" s="71"/>
      <c r="L91" s="71">
        <v>307</v>
      </c>
      <c r="M91" s="71">
        <v>2995</v>
      </c>
      <c r="N91" s="19">
        <f t="shared" si="8"/>
        <v>3302</v>
      </c>
      <c r="O91" s="20">
        <f t="shared" si="9"/>
        <v>3336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0.5</v>
      </c>
      <c r="G92" s="80"/>
      <c r="H92" s="80"/>
      <c r="I92" s="29">
        <f t="shared" si="7"/>
        <v>0.5</v>
      </c>
      <c r="J92" s="81"/>
      <c r="K92" s="80"/>
      <c r="L92" s="80">
        <v>7.7</v>
      </c>
      <c r="M92" s="80">
        <v>76.099999999999994</v>
      </c>
      <c r="N92" s="30">
        <f t="shared" si="8"/>
        <v>83.8</v>
      </c>
      <c r="O92" s="31">
        <f t="shared" si="9"/>
        <v>84.3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0.33</v>
      </c>
      <c r="G93" s="77"/>
      <c r="H93" s="77"/>
      <c r="I93" s="26">
        <f t="shared" si="7"/>
        <v>0.33</v>
      </c>
      <c r="J93" s="78"/>
      <c r="K93" s="77"/>
      <c r="L93" s="77">
        <v>4.1500000000000004</v>
      </c>
      <c r="M93" s="77">
        <v>50.46</v>
      </c>
      <c r="N93" s="27">
        <f t="shared" si="8"/>
        <v>54.61</v>
      </c>
      <c r="O93" s="28">
        <f t="shared" si="9"/>
        <v>54.94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58</v>
      </c>
      <c r="G94" s="71"/>
      <c r="H94" s="71"/>
      <c r="I94" s="17">
        <f t="shared" si="7"/>
        <v>58</v>
      </c>
      <c r="J94" s="72"/>
      <c r="K94" s="71"/>
      <c r="L94" s="71">
        <v>437</v>
      </c>
      <c r="M94" s="71">
        <v>4929</v>
      </c>
      <c r="N94" s="19">
        <f t="shared" si="8"/>
        <v>5366</v>
      </c>
      <c r="O94" s="20">
        <f t="shared" si="9"/>
        <v>5424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0.6</v>
      </c>
      <c r="G95" s="80"/>
      <c r="H95" s="80"/>
      <c r="I95" s="29">
        <f t="shared" si="7"/>
        <v>0.6</v>
      </c>
      <c r="J95" s="81"/>
      <c r="K95" s="80"/>
      <c r="L95" s="80">
        <v>8.6999999999999993</v>
      </c>
      <c r="M95" s="80">
        <v>97.9</v>
      </c>
      <c r="N95" s="30">
        <f t="shared" si="8"/>
        <v>106.60000000000001</v>
      </c>
      <c r="O95" s="31">
        <f t="shared" si="9"/>
        <v>107.2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0.28999999999999998</v>
      </c>
      <c r="G96" s="77"/>
      <c r="H96" s="77"/>
      <c r="I96" s="26">
        <f t="shared" si="7"/>
        <v>0.28999999999999998</v>
      </c>
      <c r="J96" s="78"/>
      <c r="K96" s="77"/>
      <c r="L96" s="77">
        <v>6.41</v>
      </c>
      <c r="M96" s="77">
        <v>86.97</v>
      </c>
      <c r="N96" s="27">
        <f t="shared" si="8"/>
        <v>93.38</v>
      </c>
      <c r="O96" s="28">
        <f t="shared" si="9"/>
        <v>93.67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67</v>
      </c>
      <c r="G97" s="71"/>
      <c r="H97" s="71"/>
      <c r="I97" s="17">
        <f t="shared" si="7"/>
        <v>67</v>
      </c>
      <c r="J97" s="72"/>
      <c r="K97" s="71"/>
      <c r="L97" s="71">
        <v>703</v>
      </c>
      <c r="M97" s="71">
        <v>9370</v>
      </c>
      <c r="N97" s="19">
        <f t="shared" si="8"/>
        <v>10073</v>
      </c>
      <c r="O97" s="20">
        <f t="shared" si="9"/>
        <v>10140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0.6</v>
      </c>
      <c r="G98" s="80"/>
      <c r="H98" s="80"/>
      <c r="I98" s="29">
        <f t="shared" si="7"/>
        <v>0.6</v>
      </c>
      <c r="J98" s="81"/>
      <c r="K98" s="80"/>
      <c r="L98" s="80">
        <v>13.5</v>
      </c>
      <c r="M98" s="80">
        <v>179.7</v>
      </c>
      <c r="N98" s="30">
        <f t="shared" si="8"/>
        <v>193.2</v>
      </c>
      <c r="O98" s="31">
        <f t="shared" si="9"/>
        <v>193.79999999999998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0.55000000000000004</v>
      </c>
      <c r="G99" s="77"/>
      <c r="H99" s="77"/>
      <c r="I99" s="26">
        <f t="shared" si="7"/>
        <v>0.55000000000000004</v>
      </c>
      <c r="J99" s="78"/>
      <c r="K99" s="77"/>
      <c r="L99" s="77">
        <v>27.55</v>
      </c>
      <c r="M99" s="77">
        <v>253.93</v>
      </c>
      <c r="N99" s="27">
        <f t="shared" si="8"/>
        <v>281.48</v>
      </c>
      <c r="O99" s="28">
        <f t="shared" si="9"/>
        <v>282.03000000000003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131</v>
      </c>
      <c r="G100" s="71"/>
      <c r="H100" s="71"/>
      <c r="I100" s="17">
        <f t="shared" si="7"/>
        <v>131</v>
      </c>
      <c r="J100" s="72"/>
      <c r="K100" s="71"/>
      <c r="L100" s="71">
        <v>3229</v>
      </c>
      <c r="M100" s="71">
        <v>29255</v>
      </c>
      <c r="N100" s="19">
        <f t="shared" si="8"/>
        <v>32484</v>
      </c>
      <c r="O100" s="20">
        <f t="shared" si="9"/>
        <v>32615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0.6</v>
      </c>
      <c r="G101" s="80"/>
      <c r="H101" s="80"/>
      <c r="I101" s="29">
        <f t="shared" si="7"/>
        <v>0.6</v>
      </c>
      <c r="J101" s="81"/>
      <c r="K101" s="80"/>
      <c r="L101" s="80">
        <v>51</v>
      </c>
      <c r="M101" s="80">
        <v>479.1</v>
      </c>
      <c r="N101" s="30">
        <f t="shared" si="8"/>
        <v>530.1</v>
      </c>
      <c r="O101" s="31">
        <f t="shared" si="9"/>
        <v>530.70000000000005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4.95</v>
      </c>
      <c r="G102" s="77"/>
      <c r="H102" s="77">
        <v>0.01</v>
      </c>
      <c r="I102" s="26">
        <f t="shared" si="7"/>
        <v>4.96</v>
      </c>
      <c r="J102" s="78"/>
      <c r="K102" s="77"/>
      <c r="L102" s="77">
        <v>46.16</v>
      </c>
      <c r="M102" s="77">
        <v>580.11</v>
      </c>
      <c r="N102" s="27">
        <f t="shared" si="8"/>
        <v>626.27</v>
      </c>
      <c r="O102" s="28">
        <f t="shared" si="9"/>
        <v>631.23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1214</v>
      </c>
      <c r="G103" s="71"/>
      <c r="H103" s="71">
        <v>2</v>
      </c>
      <c r="I103" s="17">
        <f t="shared" si="7"/>
        <v>1216</v>
      </c>
      <c r="J103" s="72"/>
      <c r="K103" s="71"/>
      <c r="L103" s="71">
        <v>5640</v>
      </c>
      <c r="M103" s="71">
        <v>65191</v>
      </c>
      <c r="N103" s="19">
        <f t="shared" si="8"/>
        <v>70831</v>
      </c>
      <c r="O103" s="20">
        <f t="shared" si="9"/>
        <v>72047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9.6</v>
      </c>
      <c r="G104" s="80"/>
      <c r="H104" s="80">
        <v>0</v>
      </c>
      <c r="I104" s="29">
        <f t="shared" si="7"/>
        <v>9.6</v>
      </c>
      <c r="J104" s="81"/>
      <c r="K104" s="80"/>
      <c r="L104" s="80">
        <v>61.2</v>
      </c>
      <c r="M104" s="80">
        <v>698.9</v>
      </c>
      <c r="N104" s="30">
        <f t="shared" si="8"/>
        <v>760.1</v>
      </c>
      <c r="O104" s="31">
        <f t="shared" si="9"/>
        <v>769.7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7.25</v>
      </c>
      <c r="G105" s="77"/>
      <c r="H105" s="77">
        <v>0.08</v>
      </c>
      <c r="I105" s="26">
        <f t="shared" si="7"/>
        <v>7.33</v>
      </c>
      <c r="J105" s="78"/>
      <c r="K105" s="77"/>
      <c r="L105" s="77">
        <v>63.77</v>
      </c>
      <c r="M105" s="77">
        <v>439.6</v>
      </c>
      <c r="N105" s="27">
        <f t="shared" si="8"/>
        <v>503.37</v>
      </c>
      <c r="O105" s="28">
        <f t="shared" si="9"/>
        <v>510.7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1844</v>
      </c>
      <c r="G106" s="71"/>
      <c r="H106" s="71">
        <v>16</v>
      </c>
      <c r="I106" s="17">
        <f t="shared" si="7"/>
        <v>1860</v>
      </c>
      <c r="J106" s="72"/>
      <c r="K106" s="71"/>
      <c r="L106" s="71">
        <v>8125</v>
      </c>
      <c r="M106" s="71">
        <v>55589</v>
      </c>
      <c r="N106" s="19">
        <f t="shared" si="8"/>
        <v>63714</v>
      </c>
      <c r="O106" s="20">
        <f t="shared" si="9"/>
        <v>65574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10.199999999999999</v>
      </c>
      <c r="G107" s="80"/>
      <c r="H107" s="80">
        <v>0.2</v>
      </c>
      <c r="I107" s="29">
        <f t="shared" si="7"/>
        <v>10.399999999999999</v>
      </c>
      <c r="J107" s="81"/>
      <c r="K107" s="80"/>
      <c r="L107" s="80">
        <v>72.7</v>
      </c>
      <c r="M107" s="80">
        <v>489.3</v>
      </c>
      <c r="N107" s="30">
        <f t="shared" si="8"/>
        <v>562</v>
      </c>
      <c r="O107" s="31">
        <f t="shared" si="9"/>
        <v>572.4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7.97</v>
      </c>
      <c r="G108" s="77"/>
      <c r="H108" s="77">
        <v>5.31</v>
      </c>
      <c r="I108" s="26">
        <f t="shared" si="7"/>
        <v>13.28</v>
      </c>
      <c r="J108" s="78"/>
      <c r="K108" s="77"/>
      <c r="L108" s="77">
        <v>39.71</v>
      </c>
      <c r="M108" s="77">
        <v>421.14</v>
      </c>
      <c r="N108" s="27">
        <f t="shared" si="8"/>
        <v>460.84999999999997</v>
      </c>
      <c r="O108" s="28">
        <f t="shared" si="9"/>
        <v>474.12999999999994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2069</v>
      </c>
      <c r="G109" s="71"/>
      <c r="H109" s="71">
        <v>1097</v>
      </c>
      <c r="I109" s="17">
        <f t="shared" si="7"/>
        <v>3166</v>
      </c>
      <c r="J109" s="72"/>
      <c r="K109" s="71"/>
      <c r="L109" s="71">
        <v>5188</v>
      </c>
      <c r="M109" s="71">
        <v>54785</v>
      </c>
      <c r="N109" s="19">
        <f t="shared" si="8"/>
        <v>59973</v>
      </c>
      <c r="O109" s="20">
        <f t="shared" si="9"/>
        <v>63139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10</v>
      </c>
      <c r="G110" s="80"/>
      <c r="H110" s="80">
        <v>5.8</v>
      </c>
      <c r="I110" s="29">
        <f t="shared" si="7"/>
        <v>15.8</v>
      </c>
      <c r="J110" s="81"/>
      <c r="K110" s="80"/>
      <c r="L110" s="80">
        <v>40.799999999999997</v>
      </c>
      <c r="M110" s="80">
        <v>427.7</v>
      </c>
      <c r="N110" s="30">
        <f t="shared" si="8"/>
        <v>468.5</v>
      </c>
      <c r="O110" s="31">
        <f t="shared" si="9"/>
        <v>484.3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5.78</v>
      </c>
      <c r="G111" s="77"/>
      <c r="H111" s="77"/>
      <c r="I111" s="26">
        <f t="shared" si="7"/>
        <v>5.78</v>
      </c>
      <c r="J111" s="78"/>
      <c r="K111" s="77"/>
      <c r="L111" s="77">
        <v>6.72</v>
      </c>
      <c r="M111" s="77">
        <v>229.23</v>
      </c>
      <c r="N111" s="27">
        <f t="shared" si="8"/>
        <v>235.95</v>
      </c>
      <c r="O111" s="28">
        <f t="shared" si="9"/>
        <v>241.73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1516</v>
      </c>
      <c r="G112" s="71"/>
      <c r="H112" s="71"/>
      <c r="I112" s="17">
        <f t="shared" si="7"/>
        <v>1516</v>
      </c>
      <c r="J112" s="72"/>
      <c r="K112" s="71"/>
      <c r="L112" s="71">
        <v>885</v>
      </c>
      <c r="M112" s="71">
        <v>28903</v>
      </c>
      <c r="N112" s="19">
        <f t="shared" si="8"/>
        <v>29788</v>
      </c>
      <c r="O112" s="20">
        <f t="shared" si="9"/>
        <v>31304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5</v>
      </c>
      <c r="G113" s="80"/>
      <c r="H113" s="80"/>
      <c r="I113" s="29">
        <f t="shared" si="7"/>
        <v>5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5.39</v>
      </c>
      <c r="G114" s="77"/>
      <c r="H114" s="77"/>
      <c r="I114" s="26">
        <f t="shared" si="7"/>
        <v>5.39</v>
      </c>
      <c r="J114" s="78"/>
      <c r="K114" s="77"/>
      <c r="L114" s="77">
        <v>3.14</v>
      </c>
      <c r="M114" s="77">
        <v>143.12</v>
      </c>
      <c r="N114" s="27">
        <f t="shared" si="8"/>
        <v>146.26</v>
      </c>
      <c r="O114" s="28">
        <f t="shared" si="9"/>
        <v>151.64999999999998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1449</v>
      </c>
      <c r="G115" s="71"/>
      <c r="H115" s="71"/>
      <c r="I115" s="17">
        <f t="shared" si="7"/>
        <v>1449</v>
      </c>
      <c r="J115" s="72"/>
      <c r="K115" s="71"/>
      <c r="L115" s="71">
        <v>361</v>
      </c>
      <c r="M115" s="71">
        <v>18847</v>
      </c>
      <c r="N115" s="19">
        <f t="shared" si="8"/>
        <v>19208</v>
      </c>
      <c r="O115" s="20">
        <f t="shared" si="9"/>
        <v>20657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5.7</v>
      </c>
      <c r="G116" s="89"/>
      <c r="H116" s="89"/>
      <c r="I116" s="47">
        <f t="shared" si="7"/>
        <v>5.7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5.7</v>
      </c>
      <c r="P116" s="45">
        <f>SUM(O136,P111,P112,P115)</f>
        <v>2823.0099999999993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56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5.27</v>
      </c>
      <c r="G121" s="68"/>
      <c r="H121" s="68"/>
      <c r="I121" s="11">
        <f t="shared" si="7"/>
        <v>5.27</v>
      </c>
      <c r="J121" s="69"/>
      <c r="K121" s="68"/>
      <c r="L121" s="68"/>
      <c r="M121" s="68">
        <v>18.29</v>
      </c>
      <c r="N121" s="13">
        <f t="shared" si="8"/>
        <v>18.29</v>
      </c>
      <c r="O121" s="14">
        <f t="shared" si="9"/>
        <v>23.56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1367</v>
      </c>
      <c r="G122" s="71"/>
      <c r="H122" s="71"/>
      <c r="I122" s="17">
        <f t="shared" si="7"/>
        <v>1367</v>
      </c>
      <c r="J122" s="72"/>
      <c r="K122" s="71"/>
      <c r="L122" s="71"/>
      <c r="M122" s="71">
        <v>2407</v>
      </c>
      <c r="N122" s="19">
        <f t="shared" si="8"/>
        <v>2407</v>
      </c>
      <c r="O122" s="20">
        <f t="shared" si="9"/>
        <v>3774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3.6</v>
      </c>
      <c r="G123" s="80"/>
      <c r="H123" s="80"/>
      <c r="I123" s="29">
        <f t="shared" si="7"/>
        <v>3.6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3.6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6.58</v>
      </c>
      <c r="G124" s="77"/>
      <c r="H124" s="77"/>
      <c r="I124" s="26">
        <f t="shared" si="7"/>
        <v>6.58</v>
      </c>
      <c r="J124" s="78"/>
      <c r="K124" s="77"/>
      <c r="L124" s="77">
        <v>0.52</v>
      </c>
      <c r="M124" s="77">
        <v>29.02</v>
      </c>
      <c r="N124" s="27">
        <f t="shared" si="8"/>
        <v>29.54</v>
      </c>
      <c r="O124" s="28">
        <f t="shared" si="9"/>
        <v>36.119999999999997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1740</v>
      </c>
      <c r="G125" s="71"/>
      <c r="H125" s="71"/>
      <c r="I125" s="17">
        <f t="shared" si="7"/>
        <v>1740</v>
      </c>
      <c r="J125" s="72"/>
      <c r="K125" s="71"/>
      <c r="L125" s="71">
        <v>69</v>
      </c>
      <c r="M125" s="71">
        <v>3398</v>
      </c>
      <c r="N125" s="19">
        <f t="shared" si="8"/>
        <v>3467</v>
      </c>
      <c r="O125" s="20">
        <f t="shared" si="9"/>
        <v>5207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5.5</v>
      </c>
      <c r="G126" s="80"/>
      <c r="H126" s="80"/>
      <c r="I126" s="29">
        <f t="shared" si="7"/>
        <v>5.5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5.5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10.91</v>
      </c>
      <c r="G127" s="77"/>
      <c r="H127" s="77">
        <v>0.04</v>
      </c>
      <c r="I127" s="26">
        <f t="shared" si="7"/>
        <v>10.95</v>
      </c>
      <c r="J127" s="78"/>
      <c r="K127" s="77">
        <v>13.17</v>
      </c>
      <c r="L127" s="77"/>
      <c r="M127" s="77">
        <v>25.43</v>
      </c>
      <c r="N127" s="27">
        <f t="shared" si="8"/>
        <v>38.6</v>
      </c>
      <c r="O127" s="28">
        <f t="shared" si="9"/>
        <v>49.55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3010</v>
      </c>
      <c r="G128" s="71"/>
      <c r="H128" s="71">
        <v>11</v>
      </c>
      <c r="I128" s="17">
        <f t="shared" si="7"/>
        <v>3021</v>
      </c>
      <c r="J128" s="72"/>
      <c r="K128" s="71">
        <v>2569</v>
      </c>
      <c r="L128" s="71"/>
      <c r="M128" s="71">
        <v>3345</v>
      </c>
      <c r="N128" s="19">
        <f t="shared" si="8"/>
        <v>5914</v>
      </c>
      <c r="O128" s="20">
        <f t="shared" si="9"/>
        <v>8935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2.2000000000000002</v>
      </c>
      <c r="G129" s="80"/>
      <c r="H129" s="80">
        <v>0.1</v>
      </c>
      <c r="I129" s="29">
        <f t="shared" si="7"/>
        <v>2.3000000000000003</v>
      </c>
      <c r="J129" s="81"/>
      <c r="K129" s="80">
        <v>0</v>
      </c>
      <c r="L129" s="80"/>
      <c r="M129" s="80">
        <v>0</v>
      </c>
      <c r="N129" s="30">
        <f t="shared" si="8"/>
        <v>0</v>
      </c>
      <c r="O129" s="31">
        <f t="shared" si="9"/>
        <v>2.3000000000000003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/>
      <c r="F130" s="68">
        <v>56.74</v>
      </c>
      <c r="G130" s="68"/>
      <c r="H130" s="68">
        <v>5.44</v>
      </c>
      <c r="I130" s="11">
        <f t="shared" si="7"/>
        <v>62.18</v>
      </c>
      <c r="J130" s="69"/>
      <c r="K130" s="68">
        <v>13.17</v>
      </c>
      <c r="L130" s="68">
        <v>230.32</v>
      </c>
      <c r="M130" s="68">
        <v>2513.7399999999998</v>
      </c>
      <c r="N130" s="13">
        <f>SUM(J130:M130)</f>
        <v>2757.2299999999996</v>
      </c>
      <c r="O130" s="14">
        <f t="shared" si="9"/>
        <v>2819.4099999999994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/>
      <c r="F131" s="71">
        <v>14730</v>
      </c>
      <c r="G131" s="71"/>
      <c r="H131" s="71">
        <v>1126</v>
      </c>
      <c r="I131" s="17">
        <f t="shared" si="7"/>
        <v>15856</v>
      </c>
      <c r="J131" s="72"/>
      <c r="K131" s="71">
        <v>2569</v>
      </c>
      <c r="L131" s="71">
        <v>27019</v>
      </c>
      <c r="M131" s="71">
        <v>292390</v>
      </c>
      <c r="N131" s="19">
        <f t="shared" si="8"/>
        <v>321978</v>
      </c>
      <c r="O131" s="20">
        <f t="shared" si="9"/>
        <v>337834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/>
      <c r="F132" s="80">
        <v>57.6</v>
      </c>
      <c r="G132" s="80"/>
      <c r="H132" s="80">
        <v>6.1</v>
      </c>
      <c r="I132" s="29">
        <f t="shared" ref="I132:I138" si="10">SUM(C132:H132)</f>
        <v>63.7</v>
      </c>
      <c r="J132" s="81"/>
      <c r="K132" s="80">
        <v>0</v>
      </c>
      <c r="L132" s="80">
        <v>317</v>
      </c>
      <c r="M132" s="80">
        <v>2877.9</v>
      </c>
      <c r="N132" s="30">
        <f t="shared" ref="N132:N138" si="11">SUM(J132:M132)</f>
        <v>3194.9</v>
      </c>
      <c r="O132" s="31">
        <f t="shared" ref="O132:O138" si="12">SUM(N132,I132)</f>
        <v>3258.6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56.64</v>
      </c>
      <c r="G133" s="77"/>
      <c r="H133" s="77">
        <v>5.44</v>
      </c>
      <c r="I133" s="26">
        <f t="shared" si="10"/>
        <v>62.08</v>
      </c>
      <c r="J133" s="78"/>
      <c r="K133" s="77">
        <v>13.17</v>
      </c>
      <c r="L133" s="77">
        <v>230.25</v>
      </c>
      <c r="M133" s="77">
        <v>2504.04</v>
      </c>
      <c r="N133" s="27">
        <f t="shared" si="11"/>
        <v>2747.46</v>
      </c>
      <c r="O133" s="28">
        <f t="shared" si="12"/>
        <v>2809.54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14712</v>
      </c>
      <c r="G134" s="71"/>
      <c r="H134" s="71">
        <v>1126</v>
      </c>
      <c r="I134" s="17">
        <f t="shared" si="10"/>
        <v>15838</v>
      </c>
      <c r="J134" s="72"/>
      <c r="K134" s="71">
        <v>2569</v>
      </c>
      <c r="L134" s="71">
        <v>27017</v>
      </c>
      <c r="M134" s="71">
        <v>292097</v>
      </c>
      <c r="N134" s="19">
        <f t="shared" si="11"/>
        <v>321683</v>
      </c>
      <c r="O134" s="20">
        <f t="shared" si="12"/>
        <v>337521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57.3</v>
      </c>
      <c r="G135" s="89"/>
      <c r="H135" s="89">
        <v>6.1</v>
      </c>
      <c r="I135" s="47">
        <f t="shared" si="10"/>
        <v>63.4</v>
      </c>
      <c r="J135" s="90"/>
      <c r="K135" s="89">
        <v>0</v>
      </c>
      <c r="L135" s="89">
        <v>316.89999999999998</v>
      </c>
      <c r="M135" s="89">
        <v>2856.9</v>
      </c>
      <c r="N135" s="49">
        <f t="shared" si="11"/>
        <v>3173.8</v>
      </c>
      <c r="O135" s="44">
        <f t="shared" si="12"/>
        <v>3237.2000000000003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</v>
      </c>
      <c r="F136" s="57">
        <f t="shared" si="13"/>
        <v>56.739999999999995</v>
      </c>
      <c r="G136" s="57">
        <f t="shared" si="13"/>
        <v>0</v>
      </c>
      <c r="H136" s="57">
        <f t="shared" si="13"/>
        <v>5.4399999999999995</v>
      </c>
      <c r="I136" s="58">
        <f t="shared" si="10"/>
        <v>62.179999999999993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13.17</v>
      </c>
      <c r="L136" s="57">
        <f t="shared" si="14"/>
        <v>230.32</v>
      </c>
      <c r="M136" s="57">
        <f t="shared" si="14"/>
        <v>2517.3399999999997</v>
      </c>
      <c r="N136" s="60">
        <f t="shared" si="11"/>
        <v>2760.8299999999995</v>
      </c>
      <c r="O136" s="61">
        <f t="shared" si="12"/>
        <v>2823.0099999999993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0</v>
      </c>
      <c r="F137" s="36">
        <f t="shared" si="13"/>
        <v>14730</v>
      </c>
      <c r="G137" s="36">
        <f t="shared" si="13"/>
        <v>0</v>
      </c>
      <c r="H137" s="36">
        <f t="shared" si="13"/>
        <v>1126</v>
      </c>
      <c r="I137" s="17">
        <f t="shared" si="10"/>
        <v>15856</v>
      </c>
      <c r="J137" s="18">
        <f t="shared" si="14"/>
        <v>0</v>
      </c>
      <c r="K137" s="16">
        <f t="shared" si="14"/>
        <v>2569</v>
      </c>
      <c r="L137" s="16">
        <f t="shared" si="14"/>
        <v>27019</v>
      </c>
      <c r="M137" s="16">
        <f t="shared" si="14"/>
        <v>292444</v>
      </c>
      <c r="N137" s="19">
        <f t="shared" si="11"/>
        <v>322032</v>
      </c>
      <c r="O137" s="20">
        <f t="shared" si="12"/>
        <v>337888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57.6</v>
      </c>
      <c r="G138" s="41">
        <f t="shared" si="13"/>
        <v>0</v>
      </c>
      <c r="H138" s="41">
        <f t="shared" si="13"/>
        <v>6.1</v>
      </c>
      <c r="I138" s="47">
        <f t="shared" si="10"/>
        <v>63.7</v>
      </c>
      <c r="J138" s="48">
        <f t="shared" si="14"/>
        <v>0</v>
      </c>
      <c r="K138" s="46">
        <f t="shared" si="14"/>
        <v>0</v>
      </c>
      <c r="L138" s="46">
        <f t="shared" si="14"/>
        <v>317</v>
      </c>
      <c r="M138" s="46">
        <f t="shared" si="14"/>
        <v>2885.9</v>
      </c>
      <c r="N138" s="49">
        <f t="shared" si="11"/>
        <v>3202.9</v>
      </c>
      <c r="O138" s="44">
        <f t="shared" si="12"/>
        <v>3266.6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9</v>
      </c>
      <c r="F3" s="104" t="s">
        <v>10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118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0.34</v>
      </c>
      <c r="M11" s="77">
        <v>1.1100000000000001</v>
      </c>
      <c r="N11" s="27">
        <f t="shared" si="1"/>
        <v>1.4500000000000002</v>
      </c>
      <c r="O11" s="28">
        <f t="shared" si="2"/>
        <v>1.4500000000000002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6</v>
      </c>
      <c r="M12" s="71">
        <v>22</v>
      </c>
      <c r="N12" s="19">
        <f t="shared" si="1"/>
        <v>28</v>
      </c>
      <c r="O12" s="20">
        <f t="shared" si="2"/>
        <v>28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0.5</v>
      </c>
      <c r="M13" s="80">
        <v>2.1</v>
      </c>
      <c r="N13" s="30">
        <f t="shared" si="1"/>
        <v>2.6</v>
      </c>
      <c r="O13" s="31">
        <f t="shared" si="2"/>
        <v>2.6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1.32</v>
      </c>
      <c r="N14" s="27">
        <f t="shared" si="1"/>
        <v>1.32</v>
      </c>
      <c r="O14" s="28">
        <f t="shared" si="2"/>
        <v>1.32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33</v>
      </c>
      <c r="N15" s="19">
        <f t="shared" si="1"/>
        <v>33</v>
      </c>
      <c r="O15" s="20">
        <f t="shared" si="2"/>
        <v>33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2.4</v>
      </c>
      <c r="N16" s="30">
        <f t="shared" si="1"/>
        <v>2.4</v>
      </c>
      <c r="O16" s="31">
        <f t="shared" si="2"/>
        <v>2.4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0.13</v>
      </c>
      <c r="G17" s="77"/>
      <c r="H17" s="77"/>
      <c r="I17" s="26">
        <f t="shared" si="0"/>
        <v>0.13</v>
      </c>
      <c r="J17" s="78"/>
      <c r="K17" s="77"/>
      <c r="L17" s="77">
        <v>0.46</v>
      </c>
      <c r="M17" s="77">
        <v>16.97</v>
      </c>
      <c r="N17" s="27">
        <f t="shared" si="1"/>
        <v>17.43</v>
      </c>
      <c r="O17" s="28">
        <f t="shared" si="2"/>
        <v>17.559999999999999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16</v>
      </c>
      <c r="G18" s="71"/>
      <c r="H18" s="71"/>
      <c r="I18" s="17">
        <f t="shared" si="0"/>
        <v>16</v>
      </c>
      <c r="J18" s="72"/>
      <c r="K18" s="71"/>
      <c r="L18" s="71">
        <v>21</v>
      </c>
      <c r="M18" s="71">
        <v>684</v>
      </c>
      <c r="N18" s="19">
        <f t="shared" si="1"/>
        <v>705</v>
      </c>
      <c r="O18" s="20">
        <f t="shared" si="2"/>
        <v>721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0.8</v>
      </c>
      <c r="G19" s="80"/>
      <c r="H19" s="80"/>
      <c r="I19" s="29">
        <f t="shared" si="0"/>
        <v>0.8</v>
      </c>
      <c r="J19" s="81"/>
      <c r="K19" s="80"/>
      <c r="L19" s="80">
        <v>1.1000000000000001</v>
      </c>
      <c r="M19" s="80">
        <v>37.4</v>
      </c>
      <c r="N19" s="30">
        <f t="shared" si="1"/>
        <v>38.5</v>
      </c>
      <c r="O19" s="31">
        <f t="shared" si="2"/>
        <v>39.299999999999997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>
        <v>0.22</v>
      </c>
      <c r="M20" s="77">
        <v>33.08</v>
      </c>
      <c r="N20" s="27">
        <f t="shared" si="1"/>
        <v>33.299999999999997</v>
      </c>
      <c r="O20" s="28">
        <f t="shared" si="2"/>
        <v>33.299999999999997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>
        <v>11</v>
      </c>
      <c r="M21" s="71">
        <v>1624</v>
      </c>
      <c r="N21" s="19">
        <f t="shared" si="1"/>
        <v>1635</v>
      </c>
      <c r="O21" s="20">
        <f t="shared" si="2"/>
        <v>1635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>
        <v>0.4</v>
      </c>
      <c r="M22" s="80">
        <v>64.599999999999994</v>
      </c>
      <c r="N22" s="30">
        <f t="shared" si="1"/>
        <v>65</v>
      </c>
      <c r="O22" s="31">
        <f t="shared" si="2"/>
        <v>65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0.1</v>
      </c>
      <c r="D23" s="77"/>
      <c r="E23" s="77"/>
      <c r="F23" s="77"/>
      <c r="G23" s="77"/>
      <c r="H23" s="77"/>
      <c r="I23" s="26">
        <f t="shared" si="0"/>
        <v>0.1</v>
      </c>
      <c r="J23" s="78">
        <v>0.03</v>
      </c>
      <c r="K23" s="77"/>
      <c r="L23" s="77">
        <v>8.76</v>
      </c>
      <c r="M23" s="77">
        <v>153.52000000000001</v>
      </c>
      <c r="N23" s="27">
        <f t="shared" si="1"/>
        <v>162.31</v>
      </c>
      <c r="O23" s="28">
        <f t="shared" si="2"/>
        <v>162.41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27</v>
      </c>
      <c r="D24" s="71"/>
      <c r="E24" s="71"/>
      <c r="F24" s="71"/>
      <c r="G24" s="71"/>
      <c r="H24" s="71"/>
      <c r="I24" s="17">
        <f t="shared" si="0"/>
        <v>27</v>
      </c>
      <c r="J24" s="72">
        <v>2</v>
      </c>
      <c r="K24" s="71"/>
      <c r="L24" s="71">
        <v>530</v>
      </c>
      <c r="M24" s="71">
        <v>8702</v>
      </c>
      <c r="N24" s="19">
        <f t="shared" si="1"/>
        <v>9234</v>
      </c>
      <c r="O24" s="20">
        <f t="shared" si="2"/>
        <v>9261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</v>
      </c>
      <c r="D25" s="80"/>
      <c r="E25" s="80"/>
      <c r="F25" s="80"/>
      <c r="G25" s="80"/>
      <c r="H25" s="80"/>
      <c r="I25" s="29">
        <f t="shared" si="0"/>
        <v>1</v>
      </c>
      <c r="J25" s="81">
        <v>0</v>
      </c>
      <c r="K25" s="80"/>
      <c r="L25" s="80">
        <v>16.3</v>
      </c>
      <c r="M25" s="80">
        <v>267</v>
      </c>
      <c r="N25" s="30">
        <f t="shared" si="1"/>
        <v>283.3</v>
      </c>
      <c r="O25" s="31">
        <f t="shared" si="2"/>
        <v>284.3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>
        <v>2.76</v>
      </c>
      <c r="M26" s="77">
        <v>38.450000000000003</v>
      </c>
      <c r="N26" s="27">
        <f t="shared" si="1"/>
        <v>41.21</v>
      </c>
      <c r="O26" s="28">
        <f t="shared" si="2"/>
        <v>41.21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>
        <v>197</v>
      </c>
      <c r="M27" s="71">
        <v>2215</v>
      </c>
      <c r="N27" s="19">
        <f t="shared" si="1"/>
        <v>2412</v>
      </c>
      <c r="O27" s="20">
        <f t="shared" si="2"/>
        <v>2412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>
        <v>5.9</v>
      </c>
      <c r="M28" s="80">
        <v>67.8</v>
      </c>
      <c r="N28" s="30">
        <f t="shared" si="1"/>
        <v>73.7</v>
      </c>
      <c r="O28" s="31">
        <f t="shared" si="2"/>
        <v>73.7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0.12</v>
      </c>
      <c r="G29" s="77"/>
      <c r="H29" s="77"/>
      <c r="I29" s="26">
        <f t="shared" si="0"/>
        <v>0.12</v>
      </c>
      <c r="J29" s="78"/>
      <c r="K29" s="77"/>
      <c r="L29" s="77">
        <v>0.53</v>
      </c>
      <c r="M29" s="77">
        <v>58.46</v>
      </c>
      <c r="N29" s="27">
        <f t="shared" si="1"/>
        <v>58.99</v>
      </c>
      <c r="O29" s="28">
        <f t="shared" si="2"/>
        <v>59.11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9</v>
      </c>
      <c r="G30" s="71"/>
      <c r="H30" s="71"/>
      <c r="I30" s="17">
        <f t="shared" si="0"/>
        <v>9</v>
      </c>
      <c r="J30" s="72"/>
      <c r="K30" s="71"/>
      <c r="L30" s="71">
        <v>44</v>
      </c>
      <c r="M30" s="71">
        <v>4586</v>
      </c>
      <c r="N30" s="19">
        <f t="shared" si="1"/>
        <v>4630</v>
      </c>
      <c r="O30" s="20">
        <f t="shared" si="2"/>
        <v>4639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0.2</v>
      </c>
      <c r="G31" s="80"/>
      <c r="H31" s="80"/>
      <c r="I31" s="29">
        <f t="shared" si="0"/>
        <v>0.2</v>
      </c>
      <c r="J31" s="81"/>
      <c r="K31" s="80"/>
      <c r="L31" s="80">
        <v>1.2</v>
      </c>
      <c r="M31" s="80">
        <v>128.69999999999999</v>
      </c>
      <c r="N31" s="30">
        <f t="shared" si="1"/>
        <v>129.89999999999998</v>
      </c>
      <c r="O31" s="31">
        <f t="shared" si="2"/>
        <v>130.09999999999997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/>
      <c r="G32" s="77"/>
      <c r="H32" s="77"/>
      <c r="I32" s="26">
        <f t="shared" si="0"/>
        <v>0</v>
      </c>
      <c r="J32" s="78"/>
      <c r="K32" s="77"/>
      <c r="L32" s="77">
        <v>1.8</v>
      </c>
      <c r="M32" s="77">
        <v>53.55</v>
      </c>
      <c r="N32" s="27">
        <f t="shared" si="1"/>
        <v>55.349999999999994</v>
      </c>
      <c r="O32" s="28">
        <f t="shared" si="2"/>
        <v>55.349999999999994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/>
      <c r="G33" s="71"/>
      <c r="H33" s="71"/>
      <c r="I33" s="17">
        <f t="shared" si="0"/>
        <v>0</v>
      </c>
      <c r="J33" s="72"/>
      <c r="K33" s="71"/>
      <c r="L33" s="71">
        <v>163</v>
      </c>
      <c r="M33" s="71">
        <v>4718</v>
      </c>
      <c r="N33" s="19">
        <f t="shared" si="1"/>
        <v>4881</v>
      </c>
      <c r="O33" s="20">
        <f t="shared" si="2"/>
        <v>4881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/>
      <c r="G34" s="80"/>
      <c r="H34" s="80"/>
      <c r="I34" s="29">
        <f t="shared" si="0"/>
        <v>0</v>
      </c>
      <c r="J34" s="81"/>
      <c r="K34" s="80"/>
      <c r="L34" s="80">
        <v>4.2</v>
      </c>
      <c r="M34" s="80">
        <v>122.6</v>
      </c>
      <c r="N34" s="30">
        <f t="shared" si="1"/>
        <v>126.8</v>
      </c>
      <c r="O34" s="31">
        <f t="shared" si="2"/>
        <v>126.8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0.05</v>
      </c>
      <c r="G35" s="77"/>
      <c r="H35" s="77"/>
      <c r="I35" s="26">
        <f t="shared" si="0"/>
        <v>0.05</v>
      </c>
      <c r="J35" s="78"/>
      <c r="K35" s="77"/>
      <c r="L35" s="77">
        <v>0.33</v>
      </c>
      <c r="M35" s="77">
        <v>129.72999999999999</v>
      </c>
      <c r="N35" s="27">
        <f t="shared" si="1"/>
        <v>130.06</v>
      </c>
      <c r="O35" s="28">
        <f t="shared" si="2"/>
        <v>130.11000000000001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8</v>
      </c>
      <c r="G36" s="71"/>
      <c r="H36" s="71"/>
      <c r="I36" s="17">
        <f t="shared" si="0"/>
        <v>8</v>
      </c>
      <c r="J36" s="72"/>
      <c r="K36" s="71"/>
      <c r="L36" s="71">
        <v>27</v>
      </c>
      <c r="M36" s="71">
        <v>12648</v>
      </c>
      <c r="N36" s="19">
        <f t="shared" si="1"/>
        <v>12675</v>
      </c>
      <c r="O36" s="20">
        <f t="shared" si="2"/>
        <v>12683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0.1</v>
      </c>
      <c r="G37" s="80"/>
      <c r="H37" s="80"/>
      <c r="I37" s="29">
        <f t="shared" ref="I37:I50" si="3">SUM(C37:H37)</f>
        <v>0.1</v>
      </c>
      <c r="J37" s="81"/>
      <c r="K37" s="80"/>
      <c r="L37" s="80">
        <v>0.5</v>
      </c>
      <c r="M37" s="80">
        <v>251.4</v>
      </c>
      <c r="N37" s="30">
        <f t="shared" si="1"/>
        <v>251.9</v>
      </c>
      <c r="O37" s="31">
        <f t="shared" si="2"/>
        <v>252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0.03</v>
      </c>
      <c r="D38" s="77"/>
      <c r="E38" s="77"/>
      <c r="F38" s="77">
        <v>0.09</v>
      </c>
      <c r="G38" s="77"/>
      <c r="H38" s="77"/>
      <c r="I38" s="26">
        <f t="shared" si="3"/>
        <v>0.12</v>
      </c>
      <c r="J38" s="78"/>
      <c r="K38" s="77"/>
      <c r="L38" s="77">
        <v>2.2000000000000002</v>
      </c>
      <c r="M38" s="77">
        <v>166.47</v>
      </c>
      <c r="N38" s="27">
        <f t="shared" si="1"/>
        <v>168.67</v>
      </c>
      <c r="O38" s="28">
        <f t="shared" si="2"/>
        <v>168.79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10</v>
      </c>
      <c r="D39" s="71"/>
      <c r="E39" s="71"/>
      <c r="F39" s="71">
        <v>21</v>
      </c>
      <c r="G39" s="71"/>
      <c r="H39" s="71"/>
      <c r="I39" s="17">
        <f t="shared" si="3"/>
        <v>31</v>
      </c>
      <c r="J39" s="72"/>
      <c r="K39" s="71"/>
      <c r="L39" s="71">
        <v>236</v>
      </c>
      <c r="M39" s="71">
        <v>17497</v>
      </c>
      <c r="N39" s="19">
        <f t="shared" si="1"/>
        <v>17733</v>
      </c>
      <c r="O39" s="20">
        <f t="shared" si="2"/>
        <v>17764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0.1</v>
      </c>
      <c r="D40" s="80"/>
      <c r="E40" s="80"/>
      <c r="F40" s="80">
        <v>0.2</v>
      </c>
      <c r="G40" s="80"/>
      <c r="H40" s="80"/>
      <c r="I40" s="29">
        <f t="shared" si="3"/>
        <v>0.30000000000000004</v>
      </c>
      <c r="J40" s="81"/>
      <c r="K40" s="80"/>
      <c r="L40" s="80">
        <v>4.8</v>
      </c>
      <c r="M40" s="80">
        <v>336.5</v>
      </c>
      <c r="N40" s="30">
        <f t="shared" si="1"/>
        <v>341.3</v>
      </c>
      <c r="O40" s="31">
        <f t="shared" si="2"/>
        <v>341.6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0.37</v>
      </c>
      <c r="D41" s="77"/>
      <c r="E41" s="77"/>
      <c r="F41" s="77">
        <v>0.63</v>
      </c>
      <c r="G41" s="77"/>
      <c r="H41" s="77"/>
      <c r="I41" s="26">
        <f t="shared" si="3"/>
        <v>1</v>
      </c>
      <c r="J41" s="78"/>
      <c r="K41" s="77"/>
      <c r="L41" s="77">
        <v>6.63</v>
      </c>
      <c r="M41" s="77">
        <v>215.55</v>
      </c>
      <c r="N41" s="27">
        <f t="shared" si="1"/>
        <v>222.18</v>
      </c>
      <c r="O41" s="28">
        <f t="shared" si="2"/>
        <v>223.18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189</v>
      </c>
      <c r="D42" s="71"/>
      <c r="E42" s="71"/>
      <c r="F42" s="71">
        <v>150</v>
      </c>
      <c r="G42" s="71"/>
      <c r="H42" s="71"/>
      <c r="I42" s="17">
        <f t="shared" si="3"/>
        <v>339</v>
      </c>
      <c r="J42" s="72"/>
      <c r="K42" s="71"/>
      <c r="L42" s="71">
        <v>775</v>
      </c>
      <c r="M42" s="71">
        <v>24399</v>
      </c>
      <c r="N42" s="19">
        <f t="shared" si="1"/>
        <v>25174</v>
      </c>
      <c r="O42" s="20">
        <f t="shared" si="2"/>
        <v>25513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2.1</v>
      </c>
      <c r="D43" s="80"/>
      <c r="E43" s="80"/>
      <c r="F43" s="80">
        <v>1.3</v>
      </c>
      <c r="G43" s="80"/>
      <c r="H43" s="80"/>
      <c r="I43" s="29">
        <f t="shared" si="3"/>
        <v>3.4000000000000004</v>
      </c>
      <c r="J43" s="81"/>
      <c r="K43" s="80"/>
      <c r="L43" s="80">
        <v>12.4</v>
      </c>
      <c r="M43" s="80">
        <v>406.7</v>
      </c>
      <c r="N43" s="30">
        <f t="shared" si="1"/>
        <v>419.09999999999997</v>
      </c>
      <c r="O43" s="31">
        <f t="shared" si="2"/>
        <v>422.49999999999994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0.46</v>
      </c>
      <c r="G44" s="77"/>
      <c r="H44" s="77"/>
      <c r="I44" s="26">
        <f t="shared" si="3"/>
        <v>0.46</v>
      </c>
      <c r="J44" s="78">
        <v>0.51</v>
      </c>
      <c r="K44" s="77"/>
      <c r="L44" s="77">
        <v>10.78</v>
      </c>
      <c r="M44" s="77">
        <v>364.79</v>
      </c>
      <c r="N44" s="27">
        <f t="shared" si="1"/>
        <v>376.08000000000004</v>
      </c>
      <c r="O44" s="28">
        <f t="shared" si="2"/>
        <v>376.54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116</v>
      </c>
      <c r="G45" s="71"/>
      <c r="H45" s="71"/>
      <c r="I45" s="17">
        <f t="shared" si="3"/>
        <v>116</v>
      </c>
      <c r="J45" s="72">
        <v>46</v>
      </c>
      <c r="K45" s="71"/>
      <c r="L45" s="71">
        <v>1303</v>
      </c>
      <c r="M45" s="71">
        <v>43983</v>
      </c>
      <c r="N45" s="19">
        <f t="shared" si="1"/>
        <v>45332</v>
      </c>
      <c r="O45" s="20">
        <f t="shared" si="2"/>
        <v>45448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0.7</v>
      </c>
      <c r="G46" s="80"/>
      <c r="H46" s="80"/>
      <c r="I46" s="29">
        <f t="shared" si="3"/>
        <v>0.7</v>
      </c>
      <c r="J46" s="81">
        <v>0</v>
      </c>
      <c r="K46" s="80"/>
      <c r="L46" s="80">
        <v>14</v>
      </c>
      <c r="M46" s="80">
        <v>474.7</v>
      </c>
      <c r="N46" s="30">
        <f t="shared" si="1"/>
        <v>488.7</v>
      </c>
      <c r="O46" s="31">
        <f t="shared" si="2"/>
        <v>489.4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0.12</v>
      </c>
      <c r="D47" s="77"/>
      <c r="E47" s="77"/>
      <c r="F47" s="77">
        <v>9.18</v>
      </c>
      <c r="G47" s="77"/>
      <c r="H47" s="77">
        <v>2.17</v>
      </c>
      <c r="I47" s="26">
        <f t="shared" si="3"/>
        <v>11.469999999999999</v>
      </c>
      <c r="J47" s="78">
        <v>0.57999999999999996</v>
      </c>
      <c r="K47" s="77"/>
      <c r="L47" s="77">
        <v>45.49</v>
      </c>
      <c r="M47" s="77">
        <v>1297.1500000000001</v>
      </c>
      <c r="N47" s="27">
        <f t="shared" si="1"/>
        <v>1343.22</v>
      </c>
      <c r="O47" s="28">
        <f t="shared" si="2"/>
        <v>1354.69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62</v>
      </c>
      <c r="D48" s="71"/>
      <c r="E48" s="71"/>
      <c r="F48" s="71">
        <v>2331</v>
      </c>
      <c r="G48" s="71"/>
      <c r="H48" s="71">
        <v>555</v>
      </c>
      <c r="I48" s="17">
        <f t="shared" si="3"/>
        <v>2948</v>
      </c>
      <c r="J48" s="72">
        <v>54</v>
      </c>
      <c r="K48" s="71"/>
      <c r="L48" s="71">
        <v>5872</v>
      </c>
      <c r="M48" s="71">
        <v>165975</v>
      </c>
      <c r="N48" s="19">
        <f t="shared" si="1"/>
        <v>171901</v>
      </c>
      <c r="O48" s="20">
        <f t="shared" si="2"/>
        <v>174849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0.2</v>
      </c>
      <c r="D49" s="80"/>
      <c r="E49" s="80"/>
      <c r="F49" s="80">
        <v>7.1</v>
      </c>
      <c r="G49" s="80"/>
      <c r="H49" s="80">
        <v>2.2999999999999998</v>
      </c>
      <c r="I49" s="29">
        <f t="shared" si="3"/>
        <v>9.6</v>
      </c>
      <c r="J49" s="81">
        <v>0</v>
      </c>
      <c r="K49" s="80"/>
      <c r="L49" s="80">
        <v>19.3</v>
      </c>
      <c r="M49" s="80">
        <v>645.5</v>
      </c>
      <c r="N49" s="30">
        <f t="shared" si="1"/>
        <v>664.8</v>
      </c>
      <c r="O49" s="31">
        <f t="shared" si="2"/>
        <v>674.4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0.62</v>
      </c>
      <c r="D50" s="68"/>
      <c r="E50" s="68"/>
      <c r="F50" s="68">
        <v>10.66</v>
      </c>
      <c r="G50" s="68"/>
      <c r="H50" s="68">
        <v>2.17</v>
      </c>
      <c r="I50" s="11">
        <f t="shared" si="3"/>
        <v>13.45</v>
      </c>
      <c r="J50" s="69">
        <v>1.1200000000000001</v>
      </c>
      <c r="K50" s="68"/>
      <c r="L50" s="68">
        <v>80.3</v>
      </c>
      <c r="M50" s="68">
        <v>2530.15</v>
      </c>
      <c r="N50" s="13">
        <f t="shared" si="1"/>
        <v>2611.5700000000002</v>
      </c>
      <c r="O50" s="14">
        <f t="shared" si="2"/>
        <v>2625.02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288</v>
      </c>
      <c r="D51" s="71"/>
      <c r="E51" s="71"/>
      <c r="F51" s="71">
        <v>2651</v>
      </c>
      <c r="G51" s="71"/>
      <c r="H51" s="71">
        <v>555</v>
      </c>
      <c r="I51" s="17">
        <f t="shared" ref="I51:I58" si="4">SUM(C51:H51)</f>
        <v>3494</v>
      </c>
      <c r="J51" s="72">
        <v>102</v>
      </c>
      <c r="K51" s="71"/>
      <c r="L51" s="71">
        <v>9185</v>
      </c>
      <c r="M51" s="71">
        <v>287086</v>
      </c>
      <c r="N51" s="19">
        <f t="shared" si="1"/>
        <v>296373</v>
      </c>
      <c r="O51" s="20">
        <f>SUM(N51,I51)</f>
        <v>299867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3.4</v>
      </c>
      <c r="D52" s="80"/>
      <c r="E52" s="80"/>
      <c r="F52" s="80">
        <v>10.4</v>
      </c>
      <c r="G52" s="80"/>
      <c r="H52" s="80">
        <v>2.2999999999999998</v>
      </c>
      <c r="I52" s="29">
        <f t="shared" si="4"/>
        <v>16.100000000000001</v>
      </c>
      <c r="J52" s="81">
        <v>0</v>
      </c>
      <c r="K52" s="80"/>
      <c r="L52" s="80">
        <v>80.599999999999994</v>
      </c>
      <c r="M52" s="80">
        <v>2807.4</v>
      </c>
      <c r="N52" s="30">
        <f t="shared" si="1"/>
        <v>2888</v>
      </c>
      <c r="O52" s="31">
        <f t="shared" si="2"/>
        <v>2904.1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0.52</v>
      </c>
      <c r="D53" s="77"/>
      <c r="E53" s="77"/>
      <c r="F53" s="77">
        <v>10.53</v>
      </c>
      <c r="G53" s="77"/>
      <c r="H53" s="77">
        <v>2.17</v>
      </c>
      <c r="I53" s="26">
        <f t="shared" si="4"/>
        <v>13.219999999999999</v>
      </c>
      <c r="J53" s="78">
        <v>1.1200000000000001</v>
      </c>
      <c r="K53" s="77"/>
      <c r="L53" s="77">
        <v>79.959999999999994</v>
      </c>
      <c r="M53" s="77">
        <v>2528.34</v>
      </c>
      <c r="N53" s="27">
        <f t="shared" si="1"/>
        <v>2609.42</v>
      </c>
      <c r="O53" s="28">
        <f t="shared" si="2"/>
        <v>2622.64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261</v>
      </c>
      <c r="D54" s="71"/>
      <c r="E54" s="71"/>
      <c r="F54" s="71">
        <v>2635</v>
      </c>
      <c r="G54" s="71"/>
      <c r="H54" s="71">
        <v>555</v>
      </c>
      <c r="I54" s="17">
        <f t="shared" si="4"/>
        <v>3451</v>
      </c>
      <c r="J54" s="72">
        <v>102</v>
      </c>
      <c r="K54" s="71"/>
      <c r="L54" s="71">
        <v>9179</v>
      </c>
      <c r="M54" s="71">
        <v>287044</v>
      </c>
      <c r="N54" s="19">
        <f t="shared" si="1"/>
        <v>296325</v>
      </c>
      <c r="O54" s="20">
        <f t="shared" si="2"/>
        <v>299776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2.4</v>
      </c>
      <c r="D55" s="74"/>
      <c r="E55" s="74"/>
      <c r="F55" s="74">
        <v>9.6</v>
      </c>
      <c r="G55" s="74"/>
      <c r="H55" s="74">
        <v>2.2999999999999998</v>
      </c>
      <c r="I55" s="23">
        <f t="shared" si="4"/>
        <v>14.3</v>
      </c>
      <c r="J55" s="75">
        <v>0</v>
      </c>
      <c r="K55" s="74"/>
      <c r="L55" s="74">
        <v>80.099999999999994</v>
      </c>
      <c r="M55" s="74">
        <v>2803.8</v>
      </c>
      <c r="N55" s="23">
        <f t="shared" si="1"/>
        <v>2883.9</v>
      </c>
      <c r="O55" s="25">
        <f t="shared" si="2"/>
        <v>2898.2000000000003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0.62</v>
      </c>
      <c r="D56" s="10">
        <f t="shared" si="5"/>
        <v>0</v>
      </c>
      <c r="E56" s="10">
        <f t="shared" si="5"/>
        <v>0</v>
      </c>
      <c r="F56" s="10">
        <f t="shared" si="5"/>
        <v>10.66</v>
      </c>
      <c r="G56" s="10">
        <f t="shared" si="5"/>
        <v>0</v>
      </c>
      <c r="H56" s="10">
        <f t="shared" si="5"/>
        <v>2.17</v>
      </c>
      <c r="I56" s="34">
        <f>SUM(C56:H56)</f>
        <v>13.45</v>
      </c>
      <c r="J56" s="33">
        <f>SUM(J5,J8,J11,J14,J17,J20,J23,J26,J29,J32,J35,J38,J41,J44,J47)</f>
        <v>1.1200000000000001</v>
      </c>
      <c r="K56" s="10">
        <f>SUM(K5,K8,K11,K14,K17,K20,K23,K26,K29,K32,K35,K38,K41,K44,K47)</f>
        <v>0</v>
      </c>
      <c r="L56" s="10">
        <f>SUM(L5,L8,L11,L14,L17,L20,L23,L26,L29,L32,L35,L38,L41,L44,L47)</f>
        <v>80.3</v>
      </c>
      <c r="M56" s="10">
        <f>SUM(M5,M8,M11,M14,M17,M20,M23,M26,M29,M32,M35,M38,M41,M44,M47)</f>
        <v>2530.15</v>
      </c>
      <c r="N56" s="12">
        <f t="shared" si="1"/>
        <v>2611.5700000000002</v>
      </c>
      <c r="O56" s="14">
        <f t="shared" si="2"/>
        <v>2625.02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288</v>
      </c>
      <c r="D57" s="36">
        <f t="shared" si="5"/>
        <v>0</v>
      </c>
      <c r="E57" s="36">
        <f t="shared" si="5"/>
        <v>0</v>
      </c>
      <c r="F57" s="36">
        <f t="shared" si="5"/>
        <v>2651</v>
      </c>
      <c r="G57" s="36">
        <f t="shared" si="5"/>
        <v>0</v>
      </c>
      <c r="H57" s="36">
        <f t="shared" si="5"/>
        <v>555</v>
      </c>
      <c r="I57" s="37">
        <f t="shared" si="4"/>
        <v>3494</v>
      </c>
      <c r="J57" s="35">
        <f t="shared" ref="J57:M58" si="6">SUM(J6,J9,J12,J15,J18,J21,J24,J27,J30,J33,J36,J39,J42,J45,J48)</f>
        <v>102</v>
      </c>
      <c r="K57" s="36">
        <f t="shared" si="6"/>
        <v>0</v>
      </c>
      <c r="L57" s="36">
        <f t="shared" si="6"/>
        <v>9185</v>
      </c>
      <c r="M57" s="36">
        <f t="shared" si="6"/>
        <v>287086</v>
      </c>
      <c r="N57" s="38">
        <f t="shared" si="1"/>
        <v>296373</v>
      </c>
      <c r="O57" s="20">
        <f t="shared" si="2"/>
        <v>299867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3.4000000000000004</v>
      </c>
      <c r="D58" s="41">
        <f t="shared" si="5"/>
        <v>0</v>
      </c>
      <c r="E58" s="41">
        <f t="shared" si="5"/>
        <v>0</v>
      </c>
      <c r="F58" s="41">
        <f t="shared" si="5"/>
        <v>10.399999999999999</v>
      </c>
      <c r="G58" s="41">
        <f t="shared" si="5"/>
        <v>0</v>
      </c>
      <c r="H58" s="41">
        <f t="shared" si="5"/>
        <v>2.2999999999999998</v>
      </c>
      <c r="I58" s="42">
        <f t="shared" si="4"/>
        <v>16.099999999999998</v>
      </c>
      <c r="J58" s="40">
        <f t="shared" si="6"/>
        <v>0</v>
      </c>
      <c r="K58" s="41">
        <f t="shared" si="6"/>
        <v>0</v>
      </c>
      <c r="L58" s="41">
        <f t="shared" si="6"/>
        <v>80.599999999999994</v>
      </c>
      <c r="M58" s="41">
        <f t="shared" si="6"/>
        <v>2807.4</v>
      </c>
      <c r="N58" s="43">
        <f t="shared" si="1"/>
        <v>2888</v>
      </c>
      <c r="O58" s="44">
        <f t="shared" si="2"/>
        <v>2904.1</v>
      </c>
      <c r="P58" s="45">
        <f>SUM(O56,P53,P54,P57)</f>
        <v>2625.02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47</v>
      </c>
      <c r="E61" s="104" t="s">
        <v>43</v>
      </c>
      <c r="F61" s="104" t="s">
        <v>48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15</v>
      </c>
      <c r="L61" s="104" t="s">
        <v>74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98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118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0.34</v>
      </c>
      <c r="M69" s="77">
        <v>1.1100000000000001</v>
      </c>
      <c r="N69" s="27">
        <f t="shared" si="8"/>
        <v>1.4500000000000002</v>
      </c>
      <c r="O69" s="28">
        <f t="shared" si="9"/>
        <v>1.4500000000000002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6</v>
      </c>
      <c r="M70" s="71">
        <v>22</v>
      </c>
      <c r="N70" s="19">
        <f t="shared" si="8"/>
        <v>28</v>
      </c>
      <c r="O70" s="20">
        <f t="shared" si="9"/>
        <v>28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0.5</v>
      </c>
      <c r="M71" s="80">
        <v>2.1</v>
      </c>
      <c r="N71" s="30">
        <f t="shared" si="8"/>
        <v>2.6</v>
      </c>
      <c r="O71" s="31">
        <f t="shared" si="9"/>
        <v>2.6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1.32</v>
      </c>
      <c r="N72" s="27">
        <f t="shared" si="8"/>
        <v>1.32</v>
      </c>
      <c r="O72" s="28">
        <f t="shared" si="9"/>
        <v>1.32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33</v>
      </c>
      <c r="N73" s="19">
        <f t="shared" si="8"/>
        <v>33</v>
      </c>
      <c r="O73" s="20">
        <f t="shared" si="9"/>
        <v>33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2.4</v>
      </c>
      <c r="N74" s="30">
        <f t="shared" si="8"/>
        <v>2.4</v>
      </c>
      <c r="O74" s="31">
        <f t="shared" si="9"/>
        <v>2.4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0.13</v>
      </c>
      <c r="G75" s="77"/>
      <c r="H75" s="77"/>
      <c r="I75" s="26">
        <f t="shared" si="7"/>
        <v>0.13</v>
      </c>
      <c r="J75" s="78"/>
      <c r="K75" s="77"/>
      <c r="L75" s="77">
        <v>0.46</v>
      </c>
      <c r="M75" s="77">
        <v>16.97</v>
      </c>
      <c r="N75" s="27">
        <f t="shared" si="8"/>
        <v>17.43</v>
      </c>
      <c r="O75" s="28">
        <f t="shared" si="9"/>
        <v>17.559999999999999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16</v>
      </c>
      <c r="G76" s="71"/>
      <c r="H76" s="71"/>
      <c r="I76" s="17">
        <f t="shared" si="7"/>
        <v>16</v>
      </c>
      <c r="J76" s="72"/>
      <c r="K76" s="71"/>
      <c r="L76" s="71">
        <v>21</v>
      </c>
      <c r="M76" s="71">
        <v>684</v>
      </c>
      <c r="N76" s="19">
        <f t="shared" si="8"/>
        <v>705</v>
      </c>
      <c r="O76" s="20">
        <f t="shared" si="9"/>
        <v>721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0.8</v>
      </c>
      <c r="G77" s="80"/>
      <c r="H77" s="80"/>
      <c r="I77" s="29">
        <f t="shared" si="7"/>
        <v>0.8</v>
      </c>
      <c r="J77" s="81"/>
      <c r="K77" s="80"/>
      <c r="L77" s="80">
        <v>1.1000000000000001</v>
      </c>
      <c r="M77" s="80">
        <v>37.4</v>
      </c>
      <c r="N77" s="30">
        <f t="shared" si="8"/>
        <v>38.5</v>
      </c>
      <c r="O77" s="31">
        <f t="shared" si="9"/>
        <v>39.299999999999997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>
        <v>0.22</v>
      </c>
      <c r="M78" s="77">
        <v>33.08</v>
      </c>
      <c r="N78" s="27">
        <f t="shared" si="8"/>
        <v>33.299999999999997</v>
      </c>
      <c r="O78" s="28">
        <f t="shared" si="9"/>
        <v>33.299999999999997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>
        <v>11</v>
      </c>
      <c r="M79" s="71">
        <v>1624</v>
      </c>
      <c r="N79" s="19">
        <f t="shared" si="8"/>
        <v>1635</v>
      </c>
      <c r="O79" s="20">
        <f t="shared" si="9"/>
        <v>1635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>
        <v>0.4</v>
      </c>
      <c r="M80" s="80">
        <v>64.599999999999994</v>
      </c>
      <c r="N80" s="30">
        <f t="shared" si="8"/>
        <v>65</v>
      </c>
      <c r="O80" s="31">
        <f t="shared" si="9"/>
        <v>65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0.1</v>
      </c>
      <c r="D81" s="77"/>
      <c r="E81" s="77"/>
      <c r="F81" s="77"/>
      <c r="G81" s="77"/>
      <c r="H81" s="77"/>
      <c r="I81" s="26">
        <f t="shared" si="7"/>
        <v>0.1</v>
      </c>
      <c r="J81" s="78">
        <v>0.03</v>
      </c>
      <c r="K81" s="77"/>
      <c r="L81" s="77">
        <v>8.76</v>
      </c>
      <c r="M81" s="77">
        <v>153.52000000000001</v>
      </c>
      <c r="N81" s="27">
        <f t="shared" si="8"/>
        <v>162.31</v>
      </c>
      <c r="O81" s="28">
        <f t="shared" si="9"/>
        <v>162.41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27</v>
      </c>
      <c r="D82" s="71"/>
      <c r="E82" s="71"/>
      <c r="F82" s="71"/>
      <c r="G82" s="71"/>
      <c r="H82" s="71"/>
      <c r="I82" s="17">
        <f t="shared" si="7"/>
        <v>27</v>
      </c>
      <c r="J82" s="72">
        <v>2</v>
      </c>
      <c r="K82" s="71"/>
      <c r="L82" s="71">
        <v>530</v>
      </c>
      <c r="M82" s="71">
        <v>8702</v>
      </c>
      <c r="N82" s="19">
        <f t="shared" si="8"/>
        <v>9234</v>
      </c>
      <c r="O82" s="20">
        <f t="shared" si="9"/>
        <v>9261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</v>
      </c>
      <c r="D83" s="80"/>
      <c r="E83" s="80"/>
      <c r="F83" s="80"/>
      <c r="G83" s="80"/>
      <c r="H83" s="80"/>
      <c r="I83" s="29">
        <f t="shared" si="7"/>
        <v>1</v>
      </c>
      <c r="J83" s="81">
        <v>0</v>
      </c>
      <c r="K83" s="80"/>
      <c r="L83" s="80">
        <v>16.3</v>
      </c>
      <c r="M83" s="80">
        <v>267</v>
      </c>
      <c r="N83" s="30">
        <f t="shared" si="8"/>
        <v>283.3</v>
      </c>
      <c r="O83" s="31">
        <f t="shared" si="9"/>
        <v>284.3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>
        <v>2.76</v>
      </c>
      <c r="M84" s="77">
        <v>38.450000000000003</v>
      </c>
      <c r="N84" s="27">
        <f t="shared" si="8"/>
        <v>41.21</v>
      </c>
      <c r="O84" s="28">
        <f t="shared" si="9"/>
        <v>41.21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>
        <v>197</v>
      </c>
      <c r="M85" s="71">
        <v>2215</v>
      </c>
      <c r="N85" s="19">
        <f t="shared" si="8"/>
        <v>2412</v>
      </c>
      <c r="O85" s="20">
        <f t="shared" si="9"/>
        <v>2412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>
        <v>5.9</v>
      </c>
      <c r="M86" s="80">
        <v>67.8</v>
      </c>
      <c r="N86" s="30">
        <f t="shared" si="8"/>
        <v>73.7</v>
      </c>
      <c r="O86" s="31">
        <f t="shared" si="9"/>
        <v>73.7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0.12</v>
      </c>
      <c r="G87" s="77"/>
      <c r="H87" s="77"/>
      <c r="I87" s="26">
        <f t="shared" si="7"/>
        <v>0.12</v>
      </c>
      <c r="J87" s="78"/>
      <c r="K87" s="77"/>
      <c r="L87" s="77">
        <v>0.53</v>
      </c>
      <c r="M87" s="77">
        <v>58.46</v>
      </c>
      <c r="N87" s="27">
        <f t="shared" si="8"/>
        <v>58.99</v>
      </c>
      <c r="O87" s="28">
        <f t="shared" si="9"/>
        <v>59.11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9</v>
      </c>
      <c r="G88" s="71"/>
      <c r="H88" s="71"/>
      <c r="I88" s="17">
        <f t="shared" si="7"/>
        <v>9</v>
      </c>
      <c r="J88" s="72"/>
      <c r="K88" s="71"/>
      <c r="L88" s="71">
        <v>44</v>
      </c>
      <c r="M88" s="71">
        <v>4586</v>
      </c>
      <c r="N88" s="19">
        <f t="shared" si="8"/>
        <v>4630</v>
      </c>
      <c r="O88" s="20">
        <f t="shared" si="9"/>
        <v>4639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0.2</v>
      </c>
      <c r="G89" s="80"/>
      <c r="H89" s="80"/>
      <c r="I89" s="29">
        <f t="shared" si="7"/>
        <v>0.2</v>
      </c>
      <c r="J89" s="81"/>
      <c r="K89" s="80"/>
      <c r="L89" s="80">
        <v>1.2</v>
      </c>
      <c r="M89" s="80">
        <v>128.69999999999999</v>
      </c>
      <c r="N89" s="30">
        <f t="shared" si="8"/>
        <v>129.89999999999998</v>
      </c>
      <c r="O89" s="31">
        <f t="shared" si="9"/>
        <v>130.09999999999997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/>
      <c r="G90" s="77"/>
      <c r="H90" s="77"/>
      <c r="I90" s="26">
        <f t="shared" si="7"/>
        <v>0</v>
      </c>
      <c r="J90" s="78"/>
      <c r="K90" s="77"/>
      <c r="L90" s="77">
        <v>1.8</v>
      </c>
      <c r="M90" s="77">
        <v>53.55</v>
      </c>
      <c r="N90" s="27">
        <f t="shared" si="8"/>
        <v>55.349999999999994</v>
      </c>
      <c r="O90" s="28">
        <f t="shared" si="9"/>
        <v>55.349999999999994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/>
      <c r="G91" s="71"/>
      <c r="H91" s="71"/>
      <c r="I91" s="17">
        <f t="shared" si="7"/>
        <v>0</v>
      </c>
      <c r="J91" s="72"/>
      <c r="K91" s="71"/>
      <c r="L91" s="71">
        <v>163</v>
      </c>
      <c r="M91" s="71">
        <v>4718</v>
      </c>
      <c r="N91" s="19">
        <f t="shared" si="8"/>
        <v>4881</v>
      </c>
      <c r="O91" s="20">
        <f t="shared" si="9"/>
        <v>4881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/>
      <c r="G92" s="80"/>
      <c r="H92" s="80"/>
      <c r="I92" s="29">
        <f t="shared" si="7"/>
        <v>0</v>
      </c>
      <c r="J92" s="81"/>
      <c r="K92" s="80"/>
      <c r="L92" s="80">
        <v>4.2</v>
      </c>
      <c r="M92" s="80">
        <v>122.6</v>
      </c>
      <c r="N92" s="30">
        <f t="shared" si="8"/>
        <v>126.8</v>
      </c>
      <c r="O92" s="31">
        <f t="shared" si="9"/>
        <v>126.8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0.05</v>
      </c>
      <c r="G93" s="77"/>
      <c r="H93" s="77"/>
      <c r="I93" s="26">
        <f t="shared" si="7"/>
        <v>0.05</v>
      </c>
      <c r="J93" s="78"/>
      <c r="K93" s="77"/>
      <c r="L93" s="77">
        <v>0.33</v>
      </c>
      <c r="M93" s="77">
        <v>129.72999999999999</v>
      </c>
      <c r="N93" s="27">
        <f t="shared" si="8"/>
        <v>130.06</v>
      </c>
      <c r="O93" s="28">
        <f t="shared" si="9"/>
        <v>130.11000000000001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8</v>
      </c>
      <c r="G94" s="71"/>
      <c r="H94" s="71"/>
      <c r="I94" s="17">
        <f t="shared" si="7"/>
        <v>8</v>
      </c>
      <c r="J94" s="72"/>
      <c r="K94" s="71"/>
      <c r="L94" s="71">
        <v>27</v>
      </c>
      <c r="M94" s="71">
        <v>12648</v>
      </c>
      <c r="N94" s="19">
        <f t="shared" si="8"/>
        <v>12675</v>
      </c>
      <c r="O94" s="20">
        <f t="shared" si="9"/>
        <v>12683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0.1</v>
      </c>
      <c r="G95" s="80"/>
      <c r="H95" s="80"/>
      <c r="I95" s="29">
        <f t="shared" si="7"/>
        <v>0.1</v>
      </c>
      <c r="J95" s="81"/>
      <c r="K95" s="80"/>
      <c r="L95" s="80">
        <v>0.5</v>
      </c>
      <c r="M95" s="80">
        <v>251.4</v>
      </c>
      <c r="N95" s="30">
        <f t="shared" si="8"/>
        <v>251.9</v>
      </c>
      <c r="O95" s="31">
        <f t="shared" si="9"/>
        <v>252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0.03</v>
      </c>
      <c r="D96" s="77"/>
      <c r="E96" s="77"/>
      <c r="F96" s="77">
        <v>0.09</v>
      </c>
      <c r="G96" s="77"/>
      <c r="H96" s="77"/>
      <c r="I96" s="26">
        <f t="shared" si="7"/>
        <v>0.12</v>
      </c>
      <c r="J96" s="78"/>
      <c r="K96" s="77"/>
      <c r="L96" s="77">
        <v>2.2000000000000002</v>
      </c>
      <c r="M96" s="77">
        <v>166.47</v>
      </c>
      <c r="N96" s="27">
        <f t="shared" si="8"/>
        <v>168.67</v>
      </c>
      <c r="O96" s="28">
        <f t="shared" si="9"/>
        <v>168.79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10</v>
      </c>
      <c r="D97" s="71"/>
      <c r="E97" s="71"/>
      <c r="F97" s="71">
        <v>21</v>
      </c>
      <c r="G97" s="71"/>
      <c r="H97" s="71"/>
      <c r="I97" s="17">
        <f t="shared" si="7"/>
        <v>31</v>
      </c>
      <c r="J97" s="72"/>
      <c r="K97" s="71"/>
      <c r="L97" s="71">
        <v>236</v>
      </c>
      <c r="M97" s="71">
        <v>17497</v>
      </c>
      <c r="N97" s="19">
        <f t="shared" si="8"/>
        <v>17733</v>
      </c>
      <c r="O97" s="20">
        <f t="shared" si="9"/>
        <v>17764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0.1</v>
      </c>
      <c r="D98" s="80"/>
      <c r="E98" s="80"/>
      <c r="F98" s="80">
        <v>0.2</v>
      </c>
      <c r="G98" s="80"/>
      <c r="H98" s="80"/>
      <c r="I98" s="29">
        <f t="shared" si="7"/>
        <v>0.30000000000000004</v>
      </c>
      <c r="J98" s="81"/>
      <c r="K98" s="80"/>
      <c r="L98" s="80">
        <v>4.8</v>
      </c>
      <c r="M98" s="80">
        <v>336.5</v>
      </c>
      <c r="N98" s="30">
        <f t="shared" si="8"/>
        <v>341.3</v>
      </c>
      <c r="O98" s="31">
        <f t="shared" si="9"/>
        <v>341.6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0.37</v>
      </c>
      <c r="D99" s="77"/>
      <c r="E99" s="77"/>
      <c r="F99" s="77">
        <v>0.63</v>
      </c>
      <c r="G99" s="77"/>
      <c r="H99" s="77"/>
      <c r="I99" s="26">
        <f t="shared" si="7"/>
        <v>1</v>
      </c>
      <c r="J99" s="78"/>
      <c r="K99" s="77"/>
      <c r="L99" s="77">
        <v>6.63</v>
      </c>
      <c r="M99" s="77">
        <v>215.55</v>
      </c>
      <c r="N99" s="27">
        <f t="shared" si="8"/>
        <v>222.18</v>
      </c>
      <c r="O99" s="28">
        <f t="shared" si="9"/>
        <v>223.18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189</v>
      </c>
      <c r="D100" s="71"/>
      <c r="E100" s="71"/>
      <c r="F100" s="71">
        <v>150</v>
      </c>
      <c r="G100" s="71"/>
      <c r="H100" s="71"/>
      <c r="I100" s="17">
        <f t="shared" si="7"/>
        <v>339</v>
      </c>
      <c r="J100" s="72"/>
      <c r="K100" s="71"/>
      <c r="L100" s="71">
        <v>775</v>
      </c>
      <c r="M100" s="71">
        <v>24399</v>
      </c>
      <c r="N100" s="19">
        <f t="shared" si="8"/>
        <v>25174</v>
      </c>
      <c r="O100" s="20">
        <f t="shared" si="9"/>
        <v>25513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2.1</v>
      </c>
      <c r="D101" s="80"/>
      <c r="E101" s="80"/>
      <c r="F101" s="80">
        <v>1.3</v>
      </c>
      <c r="G101" s="80"/>
      <c r="H101" s="80"/>
      <c r="I101" s="29">
        <f t="shared" si="7"/>
        <v>3.4000000000000004</v>
      </c>
      <c r="J101" s="81"/>
      <c r="K101" s="80"/>
      <c r="L101" s="80">
        <v>12.4</v>
      </c>
      <c r="M101" s="80">
        <v>406.7</v>
      </c>
      <c r="N101" s="30">
        <f t="shared" si="8"/>
        <v>419.09999999999997</v>
      </c>
      <c r="O101" s="31">
        <f t="shared" si="9"/>
        <v>422.49999999999994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0.46</v>
      </c>
      <c r="G102" s="77"/>
      <c r="H102" s="77"/>
      <c r="I102" s="26">
        <f t="shared" si="7"/>
        <v>0.46</v>
      </c>
      <c r="J102" s="78">
        <v>0.51</v>
      </c>
      <c r="K102" s="77"/>
      <c r="L102" s="77">
        <v>10.78</v>
      </c>
      <c r="M102" s="77">
        <v>364.79</v>
      </c>
      <c r="N102" s="27">
        <f t="shared" si="8"/>
        <v>376.08000000000004</v>
      </c>
      <c r="O102" s="28">
        <f t="shared" si="9"/>
        <v>376.54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116</v>
      </c>
      <c r="G103" s="71"/>
      <c r="H103" s="71"/>
      <c r="I103" s="17">
        <f t="shared" si="7"/>
        <v>116</v>
      </c>
      <c r="J103" s="72">
        <v>46</v>
      </c>
      <c r="K103" s="71"/>
      <c r="L103" s="71">
        <v>1303</v>
      </c>
      <c r="M103" s="71">
        <v>43983</v>
      </c>
      <c r="N103" s="19">
        <f t="shared" si="8"/>
        <v>45332</v>
      </c>
      <c r="O103" s="20">
        <f t="shared" si="9"/>
        <v>45448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0.7</v>
      </c>
      <c r="G104" s="80"/>
      <c r="H104" s="80"/>
      <c r="I104" s="29">
        <f t="shared" si="7"/>
        <v>0.7</v>
      </c>
      <c r="J104" s="81">
        <v>0</v>
      </c>
      <c r="K104" s="80"/>
      <c r="L104" s="80">
        <v>14</v>
      </c>
      <c r="M104" s="80">
        <v>474.7</v>
      </c>
      <c r="N104" s="30">
        <f t="shared" si="8"/>
        <v>488.7</v>
      </c>
      <c r="O104" s="31">
        <f t="shared" si="9"/>
        <v>489.4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1.43</v>
      </c>
      <c r="G105" s="77"/>
      <c r="H105" s="77"/>
      <c r="I105" s="26">
        <f t="shared" si="7"/>
        <v>1.43</v>
      </c>
      <c r="J105" s="78">
        <v>0.02</v>
      </c>
      <c r="K105" s="77"/>
      <c r="L105" s="77">
        <v>7.95</v>
      </c>
      <c r="M105" s="77">
        <v>379.79</v>
      </c>
      <c r="N105" s="27">
        <f t="shared" si="8"/>
        <v>387.76000000000005</v>
      </c>
      <c r="O105" s="28">
        <f t="shared" si="9"/>
        <v>389.19000000000005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362</v>
      </c>
      <c r="G106" s="71"/>
      <c r="H106" s="71"/>
      <c r="I106" s="17">
        <f t="shared" si="7"/>
        <v>362</v>
      </c>
      <c r="J106" s="72">
        <v>2</v>
      </c>
      <c r="K106" s="71"/>
      <c r="L106" s="71">
        <v>970</v>
      </c>
      <c r="M106" s="71">
        <v>47271</v>
      </c>
      <c r="N106" s="19">
        <f t="shared" si="8"/>
        <v>48243</v>
      </c>
      <c r="O106" s="20">
        <f t="shared" si="9"/>
        <v>48605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2.1</v>
      </c>
      <c r="G107" s="80"/>
      <c r="H107" s="80"/>
      <c r="I107" s="29">
        <f t="shared" si="7"/>
        <v>2.1</v>
      </c>
      <c r="J107" s="81">
        <v>0</v>
      </c>
      <c r="K107" s="80"/>
      <c r="L107" s="80">
        <v>9.1999999999999993</v>
      </c>
      <c r="M107" s="80">
        <v>427.8</v>
      </c>
      <c r="N107" s="30">
        <f t="shared" si="8"/>
        <v>437</v>
      </c>
      <c r="O107" s="31">
        <f t="shared" si="9"/>
        <v>439.1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7.0000000000000007E-2</v>
      </c>
      <c r="D108" s="77"/>
      <c r="E108" s="77"/>
      <c r="F108" s="77">
        <v>0.68</v>
      </c>
      <c r="G108" s="77"/>
      <c r="H108" s="77"/>
      <c r="I108" s="26">
        <f t="shared" si="7"/>
        <v>0.75</v>
      </c>
      <c r="J108" s="78">
        <v>0.11</v>
      </c>
      <c r="K108" s="77"/>
      <c r="L108" s="77">
        <v>10</v>
      </c>
      <c r="M108" s="77">
        <v>224.53</v>
      </c>
      <c r="N108" s="27">
        <f t="shared" si="8"/>
        <v>234.64</v>
      </c>
      <c r="O108" s="28">
        <f t="shared" si="9"/>
        <v>235.39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39</v>
      </c>
      <c r="D109" s="71"/>
      <c r="E109" s="71"/>
      <c r="F109" s="71">
        <v>176</v>
      </c>
      <c r="G109" s="71"/>
      <c r="H109" s="71"/>
      <c r="I109" s="17">
        <f t="shared" si="7"/>
        <v>215</v>
      </c>
      <c r="J109" s="72">
        <v>10</v>
      </c>
      <c r="K109" s="71"/>
      <c r="L109" s="71">
        <v>1264</v>
      </c>
      <c r="M109" s="71">
        <v>29116</v>
      </c>
      <c r="N109" s="19">
        <f t="shared" si="8"/>
        <v>30390</v>
      </c>
      <c r="O109" s="20">
        <f t="shared" si="9"/>
        <v>30605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0.2</v>
      </c>
      <c r="D110" s="80"/>
      <c r="E110" s="80"/>
      <c r="F110" s="80">
        <v>0.9</v>
      </c>
      <c r="G110" s="80"/>
      <c r="H110" s="80"/>
      <c r="I110" s="29">
        <f t="shared" si="7"/>
        <v>1.1000000000000001</v>
      </c>
      <c r="J110" s="81">
        <v>0</v>
      </c>
      <c r="K110" s="80"/>
      <c r="L110" s="80">
        <v>10.1</v>
      </c>
      <c r="M110" s="80">
        <v>217.7</v>
      </c>
      <c r="N110" s="30">
        <f t="shared" si="8"/>
        <v>227.79999999999998</v>
      </c>
      <c r="O110" s="31">
        <f t="shared" si="9"/>
        <v>228.89999999999998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0.73</v>
      </c>
      <c r="G111" s="77"/>
      <c r="H111" s="77">
        <v>0.32</v>
      </c>
      <c r="I111" s="26">
        <f t="shared" si="7"/>
        <v>1.05</v>
      </c>
      <c r="J111" s="78">
        <v>0.04</v>
      </c>
      <c r="K111" s="77"/>
      <c r="L111" s="77">
        <v>3.88</v>
      </c>
      <c r="M111" s="77">
        <v>241</v>
      </c>
      <c r="N111" s="27">
        <f t="shared" si="8"/>
        <v>244.92</v>
      </c>
      <c r="O111" s="28">
        <f t="shared" si="9"/>
        <v>245.97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193</v>
      </c>
      <c r="G112" s="71"/>
      <c r="H112" s="71">
        <v>57</v>
      </c>
      <c r="I112" s="17">
        <f t="shared" si="7"/>
        <v>250</v>
      </c>
      <c r="J112" s="72">
        <v>4</v>
      </c>
      <c r="K112" s="71"/>
      <c r="L112" s="71">
        <v>512</v>
      </c>
      <c r="M112" s="71">
        <v>31082</v>
      </c>
      <c r="N112" s="19">
        <f t="shared" si="8"/>
        <v>31598</v>
      </c>
      <c r="O112" s="20">
        <f t="shared" si="9"/>
        <v>31848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0.6</v>
      </c>
      <c r="G113" s="80"/>
      <c r="H113" s="80">
        <v>0.7</v>
      </c>
      <c r="I113" s="29">
        <f t="shared" si="7"/>
        <v>1.2999999999999998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1.2999999999999998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0.6</v>
      </c>
      <c r="G114" s="77"/>
      <c r="H114" s="77"/>
      <c r="I114" s="26">
        <f t="shared" si="7"/>
        <v>0.6</v>
      </c>
      <c r="J114" s="78"/>
      <c r="K114" s="77"/>
      <c r="L114" s="77">
        <v>7.4</v>
      </c>
      <c r="M114" s="77">
        <v>167.3</v>
      </c>
      <c r="N114" s="27">
        <f t="shared" si="8"/>
        <v>174.70000000000002</v>
      </c>
      <c r="O114" s="28">
        <f t="shared" si="9"/>
        <v>175.3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140</v>
      </c>
      <c r="G115" s="71"/>
      <c r="H115" s="71"/>
      <c r="I115" s="17">
        <f t="shared" si="7"/>
        <v>140</v>
      </c>
      <c r="J115" s="72"/>
      <c r="K115" s="71"/>
      <c r="L115" s="71">
        <v>971</v>
      </c>
      <c r="M115" s="71">
        <v>21736</v>
      </c>
      <c r="N115" s="19">
        <f t="shared" si="8"/>
        <v>22707</v>
      </c>
      <c r="O115" s="20">
        <f t="shared" si="9"/>
        <v>22847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0.5</v>
      </c>
      <c r="G116" s="89"/>
      <c r="H116" s="89"/>
      <c r="I116" s="47">
        <f t="shared" si="7"/>
        <v>0.5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0.5</v>
      </c>
      <c r="P116" s="45">
        <f>SUM(O136,P111,P112,P115)</f>
        <v>2625.0199999999995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48</v>
      </c>
      <c r="G119" s="104" t="s">
        <v>44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0.05</v>
      </c>
      <c r="D121" s="68"/>
      <c r="E121" s="68"/>
      <c r="F121" s="68">
        <v>3.23</v>
      </c>
      <c r="G121" s="68"/>
      <c r="H121" s="68"/>
      <c r="I121" s="11">
        <f t="shared" si="7"/>
        <v>3.28</v>
      </c>
      <c r="J121" s="69">
        <v>0.26</v>
      </c>
      <c r="K121" s="68"/>
      <c r="L121" s="68">
        <v>4.08</v>
      </c>
      <c r="M121" s="68">
        <v>124.72</v>
      </c>
      <c r="N121" s="13">
        <f t="shared" si="8"/>
        <v>129.06</v>
      </c>
      <c r="O121" s="14">
        <f t="shared" si="9"/>
        <v>132.34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23</v>
      </c>
      <c r="D122" s="71"/>
      <c r="E122" s="71"/>
      <c r="F122" s="71">
        <v>858</v>
      </c>
      <c r="G122" s="71"/>
      <c r="H122" s="71"/>
      <c r="I122" s="17">
        <f t="shared" si="7"/>
        <v>881</v>
      </c>
      <c r="J122" s="72">
        <v>24</v>
      </c>
      <c r="K122" s="71"/>
      <c r="L122" s="71">
        <v>539</v>
      </c>
      <c r="M122" s="71">
        <v>16181</v>
      </c>
      <c r="N122" s="19">
        <f t="shared" si="8"/>
        <v>16744</v>
      </c>
      <c r="O122" s="20">
        <f t="shared" si="9"/>
        <v>17625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/>
      <c r="E123" s="80"/>
      <c r="F123" s="80">
        <v>2.4</v>
      </c>
      <c r="G123" s="80"/>
      <c r="H123" s="80"/>
      <c r="I123" s="29">
        <f t="shared" si="7"/>
        <v>2.4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2.4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0.99</v>
      </c>
      <c r="G124" s="77"/>
      <c r="H124" s="77"/>
      <c r="I124" s="26">
        <f t="shared" si="7"/>
        <v>0.99</v>
      </c>
      <c r="J124" s="78"/>
      <c r="K124" s="77"/>
      <c r="L124" s="77">
        <v>2.57</v>
      </c>
      <c r="M124" s="77">
        <v>73.599999999999994</v>
      </c>
      <c r="N124" s="27">
        <f t="shared" si="8"/>
        <v>76.169999999999987</v>
      </c>
      <c r="O124" s="28">
        <f t="shared" si="9"/>
        <v>77.159999999999982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205</v>
      </c>
      <c r="G125" s="71"/>
      <c r="H125" s="71"/>
      <c r="I125" s="17">
        <f t="shared" si="7"/>
        <v>205</v>
      </c>
      <c r="J125" s="72"/>
      <c r="K125" s="71"/>
      <c r="L125" s="71">
        <v>342</v>
      </c>
      <c r="M125" s="71">
        <v>9585</v>
      </c>
      <c r="N125" s="19">
        <f t="shared" si="8"/>
        <v>9927</v>
      </c>
      <c r="O125" s="20">
        <f t="shared" si="9"/>
        <v>10132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0.5</v>
      </c>
      <c r="G126" s="80"/>
      <c r="H126" s="80"/>
      <c r="I126" s="29">
        <f t="shared" si="7"/>
        <v>0.5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0.5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1.52</v>
      </c>
      <c r="G127" s="77"/>
      <c r="H127" s="77">
        <v>1.85</v>
      </c>
      <c r="I127" s="26">
        <f t="shared" si="7"/>
        <v>3.37</v>
      </c>
      <c r="J127" s="78">
        <v>0.15</v>
      </c>
      <c r="K127" s="77"/>
      <c r="L127" s="77">
        <v>9.61</v>
      </c>
      <c r="M127" s="77">
        <v>86.21</v>
      </c>
      <c r="N127" s="27">
        <f t="shared" si="8"/>
        <v>95.97</v>
      </c>
      <c r="O127" s="28">
        <f t="shared" si="9"/>
        <v>99.34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397</v>
      </c>
      <c r="G128" s="71"/>
      <c r="H128" s="71">
        <v>498</v>
      </c>
      <c r="I128" s="17">
        <f t="shared" si="7"/>
        <v>895</v>
      </c>
      <c r="J128" s="72">
        <v>14</v>
      </c>
      <c r="K128" s="71"/>
      <c r="L128" s="71">
        <v>1274</v>
      </c>
      <c r="M128" s="71">
        <v>11004</v>
      </c>
      <c r="N128" s="19">
        <f t="shared" si="8"/>
        <v>12292</v>
      </c>
      <c r="O128" s="20">
        <f t="shared" si="9"/>
        <v>13187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0.1</v>
      </c>
      <c r="G129" s="80"/>
      <c r="H129" s="80">
        <v>1.6</v>
      </c>
      <c r="I129" s="29">
        <f t="shared" si="7"/>
        <v>1.7000000000000002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1.7000000000000002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0.62</v>
      </c>
      <c r="D130" s="68"/>
      <c r="E130" s="68"/>
      <c r="F130" s="68">
        <v>10.66</v>
      </c>
      <c r="G130" s="68"/>
      <c r="H130" s="68">
        <v>2.17</v>
      </c>
      <c r="I130" s="11">
        <f t="shared" si="7"/>
        <v>13.45</v>
      </c>
      <c r="J130" s="69">
        <v>1.1200000000000001</v>
      </c>
      <c r="K130" s="68"/>
      <c r="L130" s="68">
        <v>80.3</v>
      </c>
      <c r="M130" s="68">
        <v>2530.15</v>
      </c>
      <c r="N130" s="13">
        <f>SUM(J130:M130)</f>
        <v>2611.5700000000002</v>
      </c>
      <c r="O130" s="14">
        <f t="shared" si="9"/>
        <v>2625.02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288</v>
      </c>
      <c r="D131" s="71"/>
      <c r="E131" s="71"/>
      <c r="F131" s="71">
        <v>2651</v>
      </c>
      <c r="G131" s="71"/>
      <c r="H131" s="71">
        <v>555</v>
      </c>
      <c r="I131" s="17">
        <f t="shared" si="7"/>
        <v>3494</v>
      </c>
      <c r="J131" s="72">
        <v>102</v>
      </c>
      <c r="K131" s="71"/>
      <c r="L131" s="71">
        <v>9185</v>
      </c>
      <c r="M131" s="71">
        <v>287086</v>
      </c>
      <c r="N131" s="19">
        <f t="shared" si="8"/>
        <v>296373</v>
      </c>
      <c r="O131" s="20">
        <f t="shared" si="9"/>
        <v>299867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3.4</v>
      </c>
      <c r="D132" s="80"/>
      <c r="E132" s="80"/>
      <c r="F132" s="80">
        <v>10.4</v>
      </c>
      <c r="G132" s="80"/>
      <c r="H132" s="80">
        <v>2.2999999999999998</v>
      </c>
      <c r="I132" s="29">
        <f t="shared" ref="I132:I138" si="10">SUM(C132:H132)</f>
        <v>16.100000000000001</v>
      </c>
      <c r="J132" s="81">
        <v>0</v>
      </c>
      <c r="K132" s="80"/>
      <c r="L132" s="80">
        <v>80.599999999999994</v>
      </c>
      <c r="M132" s="80">
        <v>2807.4</v>
      </c>
      <c r="N132" s="30">
        <f t="shared" ref="N132:N138" si="11">SUM(J132:M132)</f>
        <v>2888</v>
      </c>
      <c r="O132" s="31">
        <f t="shared" ref="O132:O138" si="12">SUM(N132,I132)</f>
        <v>2904.1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0.52</v>
      </c>
      <c r="D133" s="77"/>
      <c r="E133" s="77"/>
      <c r="F133" s="77">
        <v>10.53</v>
      </c>
      <c r="G133" s="77"/>
      <c r="H133" s="77">
        <v>2.17</v>
      </c>
      <c r="I133" s="26">
        <f t="shared" si="10"/>
        <v>13.219999999999999</v>
      </c>
      <c r="J133" s="78">
        <v>1.1200000000000001</v>
      </c>
      <c r="K133" s="77"/>
      <c r="L133" s="77">
        <v>79.959999999999994</v>
      </c>
      <c r="M133" s="77">
        <v>2528.34</v>
      </c>
      <c r="N133" s="27">
        <f t="shared" si="11"/>
        <v>2609.42</v>
      </c>
      <c r="O133" s="28">
        <f t="shared" si="12"/>
        <v>2622.64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261</v>
      </c>
      <c r="D134" s="71"/>
      <c r="E134" s="71"/>
      <c r="F134" s="71">
        <v>2635</v>
      </c>
      <c r="G134" s="71"/>
      <c r="H134" s="71">
        <v>555</v>
      </c>
      <c r="I134" s="17">
        <f t="shared" si="10"/>
        <v>3451</v>
      </c>
      <c r="J134" s="72">
        <v>102</v>
      </c>
      <c r="K134" s="71"/>
      <c r="L134" s="71">
        <v>9179</v>
      </c>
      <c r="M134" s="71">
        <v>287044</v>
      </c>
      <c r="N134" s="19">
        <f t="shared" si="11"/>
        <v>296325</v>
      </c>
      <c r="O134" s="20">
        <f t="shared" si="12"/>
        <v>299776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2.4</v>
      </c>
      <c r="D135" s="89"/>
      <c r="E135" s="89"/>
      <c r="F135" s="89">
        <v>9.6</v>
      </c>
      <c r="G135" s="89"/>
      <c r="H135" s="89">
        <v>2.2999999999999998</v>
      </c>
      <c r="I135" s="47">
        <f t="shared" si="10"/>
        <v>14.3</v>
      </c>
      <c r="J135" s="90">
        <v>0</v>
      </c>
      <c r="K135" s="89"/>
      <c r="L135" s="89">
        <v>80.099999999999994</v>
      </c>
      <c r="M135" s="89">
        <v>2803.8</v>
      </c>
      <c r="N135" s="49">
        <f t="shared" si="11"/>
        <v>2883.9</v>
      </c>
      <c r="O135" s="44">
        <f t="shared" si="12"/>
        <v>2898.2000000000003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0.62000000000000011</v>
      </c>
      <c r="D136" s="57">
        <f t="shared" si="13"/>
        <v>0</v>
      </c>
      <c r="E136" s="57">
        <f t="shared" si="13"/>
        <v>0</v>
      </c>
      <c r="F136" s="57">
        <f t="shared" si="13"/>
        <v>10.66</v>
      </c>
      <c r="G136" s="57">
        <f t="shared" si="13"/>
        <v>0</v>
      </c>
      <c r="H136" s="57">
        <f t="shared" si="13"/>
        <v>2.17</v>
      </c>
      <c r="I136" s="58">
        <f t="shared" si="10"/>
        <v>13.450000000000001</v>
      </c>
      <c r="J136" s="59">
        <f t="shared" ref="J136:M138" si="14">SUM(J63,J66,J69,J72,J75,J78,J81,J84,J87,J90,J93,J96,J99,J102,J105,J108,J111,J114,J121,J124,J127)</f>
        <v>1.1200000000000001</v>
      </c>
      <c r="K136" s="57">
        <f t="shared" si="14"/>
        <v>0</v>
      </c>
      <c r="L136" s="57">
        <f t="shared" si="14"/>
        <v>80.3</v>
      </c>
      <c r="M136" s="57">
        <f t="shared" si="14"/>
        <v>2530.1499999999996</v>
      </c>
      <c r="N136" s="60">
        <f t="shared" si="11"/>
        <v>2611.5699999999997</v>
      </c>
      <c r="O136" s="61">
        <f t="shared" si="12"/>
        <v>2625.0199999999995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288</v>
      </c>
      <c r="D137" s="36">
        <f t="shared" si="13"/>
        <v>0</v>
      </c>
      <c r="E137" s="36">
        <f t="shared" si="13"/>
        <v>0</v>
      </c>
      <c r="F137" s="36">
        <f t="shared" si="13"/>
        <v>2651</v>
      </c>
      <c r="G137" s="36">
        <f t="shared" si="13"/>
        <v>0</v>
      </c>
      <c r="H137" s="36">
        <f t="shared" si="13"/>
        <v>555</v>
      </c>
      <c r="I137" s="17">
        <f t="shared" si="10"/>
        <v>3494</v>
      </c>
      <c r="J137" s="18">
        <f t="shared" si="14"/>
        <v>102</v>
      </c>
      <c r="K137" s="16">
        <f t="shared" si="14"/>
        <v>0</v>
      </c>
      <c r="L137" s="16">
        <f t="shared" si="14"/>
        <v>9185</v>
      </c>
      <c r="M137" s="16">
        <f t="shared" si="14"/>
        <v>287086</v>
      </c>
      <c r="N137" s="19">
        <f t="shared" si="11"/>
        <v>296373</v>
      </c>
      <c r="O137" s="20">
        <f t="shared" si="12"/>
        <v>299867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3.4000000000000004</v>
      </c>
      <c r="D138" s="41">
        <f t="shared" si="13"/>
        <v>0</v>
      </c>
      <c r="E138" s="41">
        <f t="shared" si="13"/>
        <v>0</v>
      </c>
      <c r="F138" s="41">
        <f t="shared" si="13"/>
        <v>10.4</v>
      </c>
      <c r="G138" s="41">
        <f t="shared" si="13"/>
        <v>0</v>
      </c>
      <c r="H138" s="41">
        <f t="shared" si="13"/>
        <v>2.2999999999999998</v>
      </c>
      <c r="I138" s="47">
        <f t="shared" si="10"/>
        <v>16.100000000000001</v>
      </c>
      <c r="J138" s="48">
        <f t="shared" si="14"/>
        <v>0</v>
      </c>
      <c r="K138" s="46">
        <f t="shared" si="14"/>
        <v>0</v>
      </c>
      <c r="L138" s="46">
        <f t="shared" si="14"/>
        <v>80.599999999999994</v>
      </c>
      <c r="M138" s="46">
        <f t="shared" si="14"/>
        <v>2807.4</v>
      </c>
      <c r="N138" s="49">
        <f t="shared" si="11"/>
        <v>2888</v>
      </c>
      <c r="O138" s="44">
        <f t="shared" si="12"/>
        <v>2904.1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119</v>
      </c>
      <c r="E3" s="104" t="s">
        <v>120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69</v>
      </c>
      <c r="K3" s="104" t="s">
        <v>86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100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0.26</v>
      </c>
      <c r="N8" s="27">
        <f t="shared" si="1"/>
        <v>0.26</v>
      </c>
      <c r="O8" s="28">
        <f t="shared" si="2"/>
        <v>0.26</v>
      </c>
      <c r="P8" s="21" t="s">
        <v>25</v>
      </c>
      <c r="Q8" s="134" t="s">
        <v>122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4</v>
      </c>
      <c r="N9" s="19">
        <f t="shared" si="1"/>
        <v>4</v>
      </c>
      <c r="O9" s="20">
        <f t="shared" si="2"/>
        <v>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0.5</v>
      </c>
      <c r="N10" s="30">
        <f t="shared" si="1"/>
        <v>0.5</v>
      </c>
      <c r="O10" s="31">
        <f t="shared" si="2"/>
        <v>0.5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1.45</v>
      </c>
      <c r="M11" s="77">
        <v>12.57</v>
      </c>
      <c r="N11" s="27">
        <f t="shared" si="1"/>
        <v>14.02</v>
      </c>
      <c r="O11" s="28">
        <f t="shared" si="2"/>
        <v>14.02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32</v>
      </c>
      <c r="M12" s="71">
        <v>300</v>
      </c>
      <c r="N12" s="19">
        <f t="shared" si="1"/>
        <v>332</v>
      </c>
      <c r="O12" s="20">
        <f t="shared" si="2"/>
        <v>332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2.7</v>
      </c>
      <c r="M13" s="80">
        <v>27.9</v>
      </c>
      <c r="N13" s="30">
        <f t="shared" si="1"/>
        <v>30.599999999999998</v>
      </c>
      <c r="O13" s="31">
        <f t="shared" si="2"/>
        <v>30.599999999999998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1.21</v>
      </c>
      <c r="M14" s="77">
        <v>7.86</v>
      </c>
      <c r="N14" s="27">
        <f t="shared" si="1"/>
        <v>9.07</v>
      </c>
      <c r="O14" s="28">
        <f t="shared" si="2"/>
        <v>9.07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44</v>
      </c>
      <c r="M15" s="71">
        <v>265</v>
      </c>
      <c r="N15" s="19">
        <f t="shared" si="1"/>
        <v>309</v>
      </c>
      <c r="O15" s="20">
        <f t="shared" si="2"/>
        <v>309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2.9</v>
      </c>
      <c r="M16" s="80">
        <v>18</v>
      </c>
      <c r="N16" s="30">
        <f t="shared" si="1"/>
        <v>20.9</v>
      </c>
      <c r="O16" s="31">
        <f t="shared" si="2"/>
        <v>20.9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0.27</v>
      </c>
      <c r="G17" s="77"/>
      <c r="H17" s="77"/>
      <c r="I17" s="26">
        <f t="shared" si="0"/>
        <v>0.27</v>
      </c>
      <c r="J17" s="78"/>
      <c r="K17" s="77"/>
      <c r="L17" s="77">
        <v>13.4</v>
      </c>
      <c r="M17" s="77">
        <v>18.46</v>
      </c>
      <c r="N17" s="27">
        <f t="shared" si="1"/>
        <v>31.86</v>
      </c>
      <c r="O17" s="28">
        <f t="shared" si="2"/>
        <v>32.130000000000003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28</v>
      </c>
      <c r="G18" s="71"/>
      <c r="H18" s="71"/>
      <c r="I18" s="17">
        <f t="shared" si="0"/>
        <v>28</v>
      </c>
      <c r="J18" s="72"/>
      <c r="K18" s="71"/>
      <c r="L18" s="71">
        <v>550</v>
      </c>
      <c r="M18" s="71">
        <v>556</v>
      </c>
      <c r="N18" s="19">
        <f t="shared" si="1"/>
        <v>1106</v>
      </c>
      <c r="O18" s="20">
        <f t="shared" si="2"/>
        <v>1134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1.4</v>
      </c>
      <c r="G19" s="80"/>
      <c r="H19" s="80"/>
      <c r="I19" s="29">
        <f t="shared" si="0"/>
        <v>1.4</v>
      </c>
      <c r="J19" s="81"/>
      <c r="K19" s="80"/>
      <c r="L19" s="80">
        <v>27.8</v>
      </c>
      <c r="M19" s="80">
        <v>29.3</v>
      </c>
      <c r="N19" s="30">
        <f t="shared" si="1"/>
        <v>57.1</v>
      </c>
      <c r="O19" s="31">
        <f t="shared" si="2"/>
        <v>58.5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2.4</v>
      </c>
      <c r="G20" s="77"/>
      <c r="H20" s="77"/>
      <c r="I20" s="26">
        <f t="shared" si="0"/>
        <v>2.4</v>
      </c>
      <c r="J20" s="78"/>
      <c r="K20" s="77"/>
      <c r="L20" s="77">
        <v>8.19</v>
      </c>
      <c r="M20" s="77">
        <v>47.32</v>
      </c>
      <c r="N20" s="27">
        <f t="shared" si="1"/>
        <v>55.51</v>
      </c>
      <c r="O20" s="28">
        <f t="shared" si="2"/>
        <v>57.91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330</v>
      </c>
      <c r="G21" s="71"/>
      <c r="H21" s="71"/>
      <c r="I21" s="17">
        <f t="shared" si="0"/>
        <v>330</v>
      </c>
      <c r="J21" s="72"/>
      <c r="K21" s="71"/>
      <c r="L21" s="71">
        <v>432</v>
      </c>
      <c r="M21" s="71">
        <v>2056</v>
      </c>
      <c r="N21" s="19">
        <f t="shared" si="1"/>
        <v>2488</v>
      </c>
      <c r="O21" s="20">
        <f t="shared" si="2"/>
        <v>2818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12.2</v>
      </c>
      <c r="G22" s="80"/>
      <c r="H22" s="80"/>
      <c r="I22" s="29">
        <f t="shared" si="0"/>
        <v>12.2</v>
      </c>
      <c r="J22" s="81"/>
      <c r="K22" s="80"/>
      <c r="L22" s="80">
        <v>17.5</v>
      </c>
      <c r="M22" s="80">
        <v>83.1</v>
      </c>
      <c r="N22" s="30">
        <f t="shared" si="1"/>
        <v>100.6</v>
      </c>
      <c r="O22" s="31">
        <f t="shared" si="2"/>
        <v>112.8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1.06</v>
      </c>
      <c r="G23" s="77"/>
      <c r="H23" s="77"/>
      <c r="I23" s="26">
        <f t="shared" si="0"/>
        <v>1.06</v>
      </c>
      <c r="J23" s="78"/>
      <c r="K23" s="77"/>
      <c r="L23" s="77">
        <v>23.08</v>
      </c>
      <c r="M23" s="77">
        <v>55.58</v>
      </c>
      <c r="N23" s="27">
        <f t="shared" si="1"/>
        <v>78.66</v>
      </c>
      <c r="O23" s="28">
        <f t="shared" si="2"/>
        <v>79.72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173</v>
      </c>
      <c r="G24" s="71"/>
      <c r="H24" s="71"/>
      <c r="I24" s="17">
        <f t="shared" si="0"/>
        <v>173</v>
      </c>
      <c r="J24" s="72"/>
      <c r="K24" s="71"/>
      <c r="L24" s="71">
        <v>1422</v>
      </c>
      <c r="M24" s="71">
        <v>3040</v>
      </c>
      <c r="N24" s="19">
        <f t="shared" si="1"/>
        <v>4462</v>
      </c>
      <c r="O24" s="20">
        <f t="shared" si="2"/>
        <v>4635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4</v>
      </c>
      <c r="G25" s="80"/>
      <c r="H25" s="80"/>
      <c r="I25" s="29">
        <f t="shared" si="0"/>
        <v>4</v>
      </c>
      <c r="J25" s="81"/>
      <c r="K25" s="80"/>
      <c r="L25" s="80">
        <v>44.3</v>
      </c>
      <c r="M25" s="80">
        <v>94.9</v>
      </c>
      <c r="N25" s="30">
        <f t="shared" si="1"/>
        <v>139.19999999999999</v>
      </c>
      <c r="O25" s="31">
        <f t="shared" si="2"/>
        <v>143.19999999999999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1.9</v>
      </c>
      <c r="G26" s="77"/>
      <c r="H26" s="77"/>
      <c r="I26" s="26">
        <f t="shared" si="0"/>
        <v>1.9</v>
      </c>
      <c r="J26" s="78"/>
      <c r="K26" s="77"/>
      <c r="L26" s="77">
        <v>66.599999999999994</v>
      </c>
      <c r="M26" s="77">
        <v>105.5</v>
      </c>
      <c r="N26" s="27">
        <f t="shared" si="1"/>
        <v>172.1</v>
      </c>
      <c r="O26" s="28">
        <f t="shared" si="2"/>
        <v>174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221</v>
      </c>
      <c r="G27" s="71"/>
      <c r="H27" s="71"/>
      <c r="I27" s="17">
        <f t="shared" si="0"/>
        <v>221</v>
      </c>
      <c r="J27" s="72"/>
      <c r="K27" s="71"/>
      <c r="L27" s="71">
        <v>4810</v>
      </c>
      <c r="M27" s="71">
        <v>7607</v>
      </c>
      <c r="N27" s="19">
        <f t="shared" si="1"/>
        <v>12417</v>
      </c>
      <c r="O27" s="20">
        <f t="shared" si="2"/>
        <v>12638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4.4000000000000004</v>
      </c>
      <c r="G28" s="80"/>
      <c r="H28" s="80"/>
      <c r="I28" s="29">
        <f t="shared" si="0"/>
        <v>4.4000000000000004</v>
      </c>
      <c r="J28" s="81"/>
      <c r="K28" s="80"/>
      <c r="L28" s="80">
        <v>144.6</v>
      </c>
      <c r="M28" s="80">
        <v>229.5</v>
      </c>
      <c r="N28" s="30">
        <f t="shared" si="1"/>
        <v>374.1</v>
      </c>
      <c r="O28" s="31">
        <f t="shared" si="2"/>
        <v>378.5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0.83</v>
      </c>
      <c r="G29" s="77"/>
      <c r="H29" s="77"/>
      <c r="I29" s="26">
        <f t="shared" si="0"/>
        <v>0.83</v>
      </c>
      <c r="J29" s="78"/>
      <c r="K29" s="77"/>
      <c r="L29" s="77">
        <v>69.239999999999995</v>
      </c>
      <c r="M29" s="77">
        <v>75.44</v>
      </c>
      <c r="N29" s="27">
        <f t="shared" si="1"/>
        <v>144.68</v>
      </c>
      <c r="O29" s="28">
        <f t="shared" si="2"/>
        <v>145.51000000000002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143</v>
      </c>
      <c r="G30" s="71"/>
      <c r="H30" s="71"/>
      <c r="I30" s="17">
        <f t="shared" si="0"/>
        <v>143</v>
      </c>
      <c r="J30" s="72"/>
      <c r="K30" s="71"/>
      <c r="L30" s="71">
        <v>5564</v>
      </c>
      <c r="M30" s="71">
        <v>6090</v>
      </c>
      <c r="N30" s="19">
        <f t="shared" si="1"/>
        <v>11654</v>
      </c>
      <c r="O30" s="20">
        <f t="shared" si="2"/>
        <v>11797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2.2999999999999998</v>
      </c>
      <c r="G31" s="80"/>
      <c r="H31" s="80"/>
      <c r="I31" s="29">
        <f t="shared" si="0"/>
        <v>2.2999999999999998</v>
      </c>
      <c r="J31" s="81"/>
      <c r="K31" s="80"/>
      <c r="L31" s="80">
        <v>155.30000000000001</v>
      </c>
      <c r="M31" s="80">
        <v>171.7</v>
      </c>
      <c r="N31" s="30">
        <f t="shared" si="1"/>
        <v>327</v>
      </c>
      <c r="O31" s="31">
        <f t="shared" si="2"/>
        <v>329.3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1.86</v>
      </c>
      <c r="G32" s="77"/>
      <c r="H32" s="77"/>
      <c r="I32" s="26">
        <f t="shared" si="0"/>
        <v>1.86</v>
      </c>
      <c r="J32" s="78"/>
      <c r="K32" s="77"/>
      <c r="L32" s="77">
        <v>26.24</v>
      </c>
      <c r="M32" s="77">
        <v>48.12</v>
      </c>
      <c r="N32" s="27">
        <f t="shared" si="1"/>
        <v>74.36</v>
      </c>
      <c r="O32" s="28">
        <f t="shared" si="2"/>
        <v>76.22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391</v>
      </c>
      <c r="G33" s="71"/>
      <c r="H33" s="71"/>
      <c r="I33" s="17">
        <f t="shared" si="0"/>
        <v>391</v>
      </c>
      <c r="J33" s="72"/>
      <c r="K33" s="71"/>
      <c r="L33" s="71">
        <v>2459</v>
      </c>
      <c r="M33" s="71">
        <v>4467</v>
      </c>
      <c r="N33" s="19">
        <f t="shared" si="1"/>
        <v>6926</v>
      </c>
      <c r="O33" s="20">
        <f t="shared" si="2"/>
        <v>7317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5</v>
      </c>
      <c r="G34" s="80"/>
      <c r="H34" s="80"/>
      <c r="I34" s="29">
        <f t="shared" si="0"/>
        <v>5</v>
      </c>
      <c r="J34" s="81"/>
      <c r="K34" s="80"/>
      <c r="L34" s="80">
        <v>62.4</v>
      </c>
      <c r="M34" s="80">
        <v>114.1</v>
      </c>
      <c r="N34" s="30">
        <f t="shared" si="1"/>
        <v>176.5</v>
      </c>
      <c r="O34" s="31">
        <f t="shared" si="2"/>
        <v>181.5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1.37</v>
      </c>
      <c r="G35" s="77"/>
      <c r="H35" s="77"/>
      <c r="I35" s="26">
        <f t="shared" si="0"/>
        <v>1.37</v>
      </c>
      <c r="J35" s="78"/>
      <c r="K35" s="77"/>
      <c r="L35" s="77">
        <v>27.98</v>
      </c>
      <c r="M35" s="77">
        <v>39.43</v>
      </c>
      <c r="N35" s="27">
        <f t="shared" si="1"/>
        <v>67.41</v>
      </c>
      <c r="O35" s="28">
        <f t="shared" si="2"/>
        <v>68.78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292</v>
      </c>
      <c r="G36" s="71"/>
      <c r="H36" s="71"/>
      <c r="I36" s="17">
        <f t="shared" si="0"/>
        <v>292</v>
      </c>
      <c r="J36" s="72"/>
      <c r="K36" s="71"/>
      <c r="L36" s="71">
        <v>2939</v>
      </c>
      <c r="M36" s="71">
        <v>4091</v>
      </c>
      <c r="N36" s="19">
        <f t="shared" si="1"/>
        <v>7030</v>
      </c>
      <c r="O36" s="20">
        <f t="shared" si="2"/>
        <v>7322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3.3</v>
      </c>
      <c r="G37" s="80"/>
      <c r="H37" s="80"/>
      <c r="I37" s="29">
        <f t="shared" ref="I37:I50" si="3">SUM(C37:H37)</f>
        <v>3.3</v>
      </c>
      <c r="J37" s="81"/>
      <c r="K37" s="80"/>
      <c r="L37" s="80">
        <v>58.5</v>
      </c>
      <c r="M37" s="80">
        <v>81</v>
      </c>
      <c r="N37" s="30">
        <f t="shared" si="1"/>
        <v>139.5</v>
      </c>
      <c r="O37" s="31">
        <f t="shared" si="2"/>
        <v>142.80000000000001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7.47</v>
      </c>
      <c r="G38" s="77"/>
      <c r="H38" s="77"/>
      <c r="I38" s="26">
        <f t="shared" si="3"/>
        <v>7.47</v>
      </c>
      <c r="J38" s="78"/>
      <c r="K38" s="77"/>
      <c r="L38" s="77">
        <v>29.25</v>
      </c>
      <c r="M38" s="77">
        <v>76.89</v>
      </c>
      <c r="N38" s="27">
        <f t="shared" si="1"/>
        <v>106.14</v>
      </c>
      <c r="O38" s="28">
        <f t="shared" si="2"/>
        <v>113.61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1766</v>
      </c>
      <c r="G39" s="71"/>
      <c r="H39" s="71"/>
      <c r="I39" s="17">
        <f t="shared" si="3"/>
        <v>1766</v>
      </c>
      <c r="J39" s="72"/>
      <c r="K39" s="71"/>
      <c r="L39" s="71">
        <v>3209</v>
      </c>
      <c r="M39" s="71">
        <v>8303</v>
      </c>
      <c r="N39" s="19">
        <f t="shared" si="1"/>
        <v>11512</v>
      </c>
      <c r="O39" s="20">
        <f t="shared" si="2"/>
        <v>13278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15.9</v>
      </c>
      <c r="G40" s="80"/>
      <c r="H40" s="80"/>
      <c r="I40" s="29">
        <f t="shared" si="3"/>
        <v>15.9</v>
      </c>
      <c r="J40" s="81"/>
      <c r="K40" s="80"/>
      <c r="L40" s="80">
        <v>61.2</v>
      </c>
      <c r="M40" s="80">
        <v>157.30000000000001</v>
      </c>
      <c r="N40" s="30">
        <f t="shared" si="1"/>
        <v>218.5</v>
      </c>
      <c r="O40" s="31">
        <f t="shared" si="2"/>
        <v>234.4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0.16</v>
      </c>
      <c r="D41" s="77"/>
      <c r="E41" s="77"/>
      <c r="F41" s="77">
        <v>15.27</v>
      </c>
      <c r="G41" s="77"/>
      <c r="H41" s="77"/>
      <c r="I41" s="26">
        <f t="shared" si="3"/>
        <v>15.43</v>
      </c>
      <c r="J41" s="78"/>
      <c r="K41" s="77"/>
      <c r="L41" s="77">
        <v>57.32</v>
      </c>
      <c r="M41" s="77">
        <v>140.71</v>
      </c>
      <c r="N41" s="27">
        <f t="shared" si="1"/>
        <v>198.03</v>
      </c>
      <c r="O41" s="28">
        <f t="shared" si="2"/>
        <v>213.46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82</v>
      </c>
      <c r="D42" s="71"/>
      <c r="E42" s="71"/>
      <c r="F42" s="71">
        <v>3558</v>
      </c>
      <c r="G42" s="71"/>
      <c r="H42" s="71"/>
      <c r="I42" s="17">
        <f t="shared" si="3"/>
        <v>3640</v>
      </c>
      <c r="J42" s="72"/>
      <c r="K42" s="71"/>
      <c r="L42" s="71">
        <v>6661</v>
      </c>
      <c r="M42" s="71">
        <v>16357</v>
      </c>
      <c r="N42" s="19">
        <f t="shared" si="1"/>
        <v>23018</v>
      </c>
      <c r="O42" s="20">
        <f t="shared" si="2"/>
        <v>26658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0.9</v>
      </c>
      <c r="D43" s="80"/>
      <c r="E43" s="80"/>
      <c r="F43" s="80">
        <v>31.4</v>
      </c>
      <c r="G43" s="80"/>
      <c r="H43" s="80"/>
      <c r="I43" s="29">
        <f t="shared" si="3"/>
        <v>32.299999999999997</v>
      </c>
      <c r="J43" s="81"/>
      <c r="K43" s="80"/>
      <c r="L43" s="80">
        <v>111.5</v>
      </c>
      <c r="M43" s="80">
        <v>274.39999999999998</v>
      </c>
      <c r="N43" s="30">
        <f t="shared" si="1"/>
        <v>385.9</v>
      </c>
      <c r="O43" s="31">
        <f t="shared" si="2"/>
        <v>418.2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0.1</v>
      </c>
      <c r="D44" s="77"/>
      <c r="E44" s="77"/>
      <c r="F44" s="77">
        <v>29.53</v>
      </c>
      <c r="G44" s="77"/>
      <c r="H44" s="77"/>
      <c r="I44" s="26">
        <f t="shared" si="3"/>
        <v>29.630000000000003</v>
      </c>
      <c r="J44" s="78"/>
      <c r="K44" s="77"/>
      <c r="L44" s="77">
        <v>92.39</v>
      </c>
      <c r="M44" s="77">
        <v>188</v>
      </c>
      <c r="N44" s="27">
        <f t="shared" si="1"/>
        <v>280.39</v>
      </c>
      <c r="O44" s="28">
        <f t="shared" si="2"/>
        <v>310.02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37</v>
      </c>
      <c r="D45" s="71"/>
      <c r="E45" s="71"/>
      <c r="F45" s="71">
        <v>7317</v>
      </c>
      <c r="G45" s="71"/>
      <c r="H45" s="71"/>
      <c r="I45" s="17">
        <f t="shared" si="3"/>
        <v>7354</v>
      </c>
      <c r="J45" s="72"/>
      <c r="K45" s="71"/>
      <c r="L45" s="71">
        <v>11321</v>
      </c>
      <c r="M45" s="71">
        <v>22954</v>
      </c>
      <c r="N45" s="19">
        <f t="shared" si="1"/>
        <v>34275</v>
      </c>
      <c r="O45" s="20">
        <f t="shared" si="2"/>
        <v>41629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0.3</v>
      </c>
      <c r="D46" s="80"/>
      <c r="E46" s="80"/>
      <c r="F46" s="80">
        <v>59.4</v>
      </c>
      <c r="G46" s="80"/>
      <c r="H46" s="80"/>
      <c r="I46" s="29">
        <f t="shared" si="3"/>
        <v>59.699999999999996</v>
      </c>
      <c r="J46" s="81"/>
      <c r="K46" s="80"/>
      <c r="L46" s="80">
        <v>122.6</v>
      </c>
      <c r="M46" s="80">
        <v>248.2</v>
      </c>
      <c r="N46" s="30">
        <f t="shared" si="1"/>
        <v>370.79999999999995</v>
      </c>
      <c r="O46" s="31">
        <f t="shared" si="2"/>
        <v>430.49999999999994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130.24</v>
      </c>
      <c r="G47" s="77"/>
      <c r="H47" s="77"/>
      <c r="I47" s="26">
        <f t="shared" si="3"/>
        <v>130.24</v>
      </c>
      <c r="J47" s="78"/>
      <c r="K47" s="77"/>
      <c r="L47" s="77">
        <v>112.27</v>
      </c>
      <c r="M47" s="77">
        <v>346.7</v>
      </c>
      <c r="N47" s="27">
        <f t="shared" si="1"/>
        <v>458.96999999999997</v>
      </c>
      <c r="O47" s="28">
        <f t="shared" si="2"/>
        <v>589.21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33992</v>
      </c>
      <c r="G48" s="71"/>
      <c r="H48" s="71"/>
      <c r="I48" s="17">
        <f t="shared" si="3"/>
        <v>33992</v>
      </c>
      <c r="J48" s="72"/>
      <c r="K48" s="71"/>
      <c r="L48" s="71">
        <v>14453</v>
      </c>
      <c r="M48" s="71">
        <v>43747</v>
      </c>
      <c r="N48" s="19">
        <f t="shared" si="1"/>
        <v>58200</v>
      </c>
      <c r="O48" s="20">
        <f t="shared" si="2"/>
        <v>92192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155.4</v>
      </c>
      <c r="G49" s="80"/>
      <c r="H49" s="80"/>
      <c r="I49" s="29">
        <f t="shared" si="3"/>
        <v>155.4</v>
      </c>
      <c r="J49" s="81"/>
      <c r="K49" s="80"/>
      <c r="L49" s="80">
        <v>103.9</v>
      </c>
      <c r="M49" s="80">
        <v>313.7</v>
      </c>
      <c r="N49" s="30">
        <f t="shared" si="1"/>
        <v>417.6</v>
      </c>
      <c r="O49" s="31">
        <f t="shared" si="2"/>
        <v>573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0.26</v>
      </c>
      <c r="D50" s="68"/>
      <c r="E50" s="68"/>
      <c r="F50" s="68">
        <v>191.93</v>
      </c>
      <c r="G50" s="68"/>
      <c r="H50" s="68"/>
      <c r="I50" s="11">
        <f t="shared" si="3"/>
        <v>192.19</v>
      </c>
      <c r="J50" s="69"/>
      <c r="K50" s="68"/>
      <c r="L50" s="68">
        <v>528.62</v>
      </c>
      <c r="M50" s="68">
        <v>1162.78</v>
      </c>
      <c r="N50" s="13">
        <f t="shared" si="1"/>
        <v>1691.4</v>
      </c>
      <c r="O50" s="14">
        <f t="shared" si="2"/>
        <v>1883.5900000000001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119</v>
      </c>
      <c r="D51" s="71"/>
      <c r="E51" s="71"/>
      <c r="F51" s="71">
        <v>48183</v>
      </c>
      <c r="G51" s="71"/>
      <c r="H51" s="71"/>
      <c r="I51" s="17">
        <f t="shared" ref="I51:I58" si="4">SUM(C51:H51)</f>
        <v>48302</v>
      </c>
      <c r="J51" s="72"/>
      <c r="K51" s="71"/>
      <c r="L51" s="71">
        <v>53896</v>
      </c>
      <c r="M51" s="71">
        <v>119836</v>
      </c>
      <c r="N51" s="19">
        <f t="shared" si="1"/>
        <v>173732</v>
      </c>
      <c r="O51" s="20">
        <f>SUM(N51,I51)</f>
        <v>222034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1.2</v>
      </c>
      <c r="D52" s="80"/>
      <c r="E52" s="80"/>
      <c r="F52" s="80">
        <v>293.3</v>
      </c>
      <c r="G52" s="80"/>
      <c r="H52" s="80"/>
      <c r="I52" s="29">
        <f t="shared" si="4"/>
        <v>294.5</v>
      </c>
      <c r="J52" s="81"/>
      <c r="K52" s="80"/>
      <c r="L52" s="80">
        <v>915.2</v>
      </c>
      <c r="M52" s="80">
        <v>1843.5</v>
      </c>
      <c r="N52" s="30">
        <f t="shared" si="1"/>
        <v>2758.7</v>
      </c>
      <c r="O52" s="31">
        <f t="shared" si="2"/>
        <v>3053.2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0.26</v>
      </c>
      <c r="D53" s="77"/>
      <c r="E53" s="77"/>
      <c r="F53" s="77">
        <v>186.57</v>
      </c>
      <c r="G53" s="77"/>
      <c r="H53" s="77"/>
      <c r="I53" s="26">
        <f t="shared" si="4"/>
        <v>186.82999999999998</v>
      </c>
      <c r="J53" s="78"/>
      <c r="K53" s="77"/>
      <c r="L53" s="77">
        <v>527.16999999999996</v>
      </c>
      <c r="M53" s="77">
        <v>1146.93</v>
      </c>
      <c r="N53" s="27">
        <f t="shared" si="1"/>
        <v>1674.1</v>
      </c>
      <c r="O53" s="28">
        <f t="shared" si="2"/>
        <v>1860.9299999999998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119</v>
      </c>
      <c r="D54" s="71"/>
      <c r="E54" s="71"/>
      <c r="F54" s="71">
        <v>47459</v>
      </c>
      <c r="G54" s="71"/>
      <c r="H54" s="71"/>
      <c r="I54" s="17">
        <f t="shared" si="4"/>
        <v>47578</v>
      </c>
      <c r="J54" s="72"/>
      <c r="K54" s="71"/>
      <c r="L54" s="71">
        <v>53864</v>
      </c>
      <c r="M54" s="71">
        <v>119440</v>
      </c>
      <c r="N54" s="19">
        <f t="shared" si="1"/>
        <v>173304</v>
      </c>
      <c r="O54" s="20">
        <f t="shared" si="2"/>
        <v>220882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1.2</v>
      </c>
      <c r="D55" s="74"/>
      <c r="E55" s="74"/>
      <c r="F55" s="74">
        <v>272.7</v>
      </c>
      <c r="G55" s="74"/>
      <c r="H55" s="74"/>
      <c r="I55" s="23">
        <f t="shared" si="4"/>
        <v>273.89999999999998</v>
      </c>
      <c r="J55" s="75"/>
      <c r="K55" s="74"/>
      <c r="L55" s="74">
        <v>912.5</v>
      </c>
      <c r="M55" s="74">
        <v>1808.8</v>
      </c>
      <c r="N55" s="23">
        <f t="shared" si="1"/>
        <v>2721.3</v>
      </c>
      <c r="O55" s="25">
        <f t="shared" si="2"/>
        <v>2995.2000000000003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0.26</v>
      </c>
      <c r="D56" s="10">
        <f t="shared" si="5"/>
        <v>0</v>
      </c>
      <c r="E56" s="10">
        <f t="shared" si="5"/>
        <v>0</v>
      </c>
      <c r="F56" s="10">
        <f t="shared" si="5"/>
        <v>192.20000000000002</v>
      </c>
      <c r="G56" s="10">
        <f t="shared" si="5"/>
        <v>0</v>
      </c>
      <c r="H56" s="10">
        <f t="shared" si="5"/>
        <v>0</v>
      </c>
      <c r="I56" s="34">
        <f>SUM(C56:H56)</f>
        <v>192.46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528.62</v>
      </c>
      <c r="M56" s="10">
        <f>SUM(M5,M8,M11,M14,M17,M20,M23,M26,M29,M32,M35,M38,M41,M44,M47)</f>
        <v>1162.8399999999999</v>
      </c>
      <c r="N56" s="12">
        <f t="shared" si="1"/>
        <v>1691.46</v>
      </c>
      <c r="O56" s="14">
        <f t="shared" si="2"/>
        <v>1883.92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119</v>
      </c>
      <c r="D57" s="36">
        <f t="shared" si="5"/>
        <v>0</v>
      </c>
      <c r="E57" s="36">
        <f t="shared" si="5"/>
        <v>0</v>
      </c>
      <c r="F57" s="36">
        <f t="shared" si="5"/>
        <v>48211</v>
      </c>
      <c r="G57" s="36">
        <f t="shared" si="5"/>
        <v>0</v>
      </c>
      <c r="H57" s="36">
        <f t="shared" si="5"/>
        <v>0</v>
      </c>
      <c r="I57" s="37">
        <f t="shared" si="4"/>
        <v>48330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53896</v>
      </c>
      <c r="M57" s="36">
        <f t="shared" si="6"/>
        <v>119837</v>
      </c>
      <c r="N57" s="38">
        <f t="shared" si="1"/>
        <v>173733</v>
      </c>
      <c r="O57" s="20">
        <f t="shared" si="2"/>
        <v>222063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1.2</v>
      </c>
      <c r="D58" s="41">
        <f t="shared" si="5"/>
        <v>0</v>
      </c>
      <c r="E58" s="41">
        <f t="shared" si="5"/>
        <v>0</v>
      </c>
      <c r="F58" s="41">
        <f t="shared" si="5"/>
        <v>294.70000000000005</v>
      </c>
      <c r="G58" s="41">
        <f t="shared" si="5"/>
        <v>0</v>
      </c>
      <c r="H58" s="41">
        <f t="shared" si="5"/>
        <v>0</v>
      </c>
      <c r="I58" s="42">
        <f t="shared" si="4"/>
        <v>295.90000000000003</v>
      </c>
      <c r="J58" s="40">
        <f t="shared" si="6"/>
        <v>0</v>
      </c>
      <c r="K58" s="41">
        <f t="shared" si="6"/>
        <v>0</v>
      </c>
      <c r="L58" s="41">
        <f t="shared" si="6"/>
        <v>915.2</v>
      </c>
      <c r="M58" s="41">
        <f t="shared" si="6"/>
        <v>1843.6000000000004</v>
      </c>
      <c r="N58" s="43">
        <f t="shared" si="1"/>
        <v>2758.8</v>
      </c>
      <c r="O58" s="44">
        <f t="shared" si="2"/>
        <v>3054.7000000000003</v>
      </c>
      <c r="P58" s="45">
        <f>SUM(O56,P53,P54,P57)</f>
        <v>1883.92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116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64</v>
      </c>
      <c r="K61" s="104" t="s">
        <v>121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100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0.26</v>
      </c>
      <c r="N66" s="27">
        <f t="shared" si="8"/>
        <v>0.26</v>
      </c>
      <c r="O66" s="28">
        <f t="shared" si="9"/>
        <v>0.26</v>
      </c>
      <c r="P66" s="21" t="s">
        <v>25</v>
      </c>
      <c r="Q66" s="134" t="s">
        <v>122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4</v>
      </c>
      <c r="N67" s="19">
        <f t="shared" si="8"/>
        <v>4</v>
      </c>
      <c r="O67" s="20">
        <f t="shared" si="9"/>
        <v>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0.5</v>
      </c>
      <c r="N68" s="30">
        <f t="shared" si="8"/>
        <v>0.5</v>
      </c>
      <c r="O68" s="31">
        <f t="shared" si="9"/>
        <v>0.5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1.45</v>
      </c>
      <c r="M69" s="77">
        <v>12.57</v>
      </c>
      <c r="N69" s="27">
        <f t="shared" si="8"/>
        <v>14.02</v>
      </c>
      <c r="O69" s="28">
        <f t="shared" si="9"/>
        <v>14.02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32</v>
      </c>
      <c r="M70" s="71">
        <v>300</v>
      </c>
      <c r="N70" s="19">
        <f t="shared" si="8"/>
        <v>332</v>
      </c>
      <c r="O70" s="20">
        <f t="shared" si="9"/>
        <v>332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2.7</v>
      </c>
      <c r="M71" s="80">
        <v>27.9</v>
      </c>
      <c r="N71" s="30">
        <f t="shared" si="8"/>
        <v>30.599999999999998</v>
      </c>
      <c r="O71" s="31">
        <f t="shared" si="9"/>
        <v>30.599999999999998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1.21</v>
      </c>
      <c r="M72" s="77">
        <v>7.86</v>
      </c>
      <c r="N72" s="27">
        <f t="shared" si="8"/>
        <v>9.07</v>
      </c>
      <c r="O72" s="28">
        <f t="shared" si="9"/>
        <v>9.07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44</v>
      </c>
      <c r="M73" s="71">
        <v>265</v>
      </c>
      <c r="N73" s="19">
        <f t="shared" si="8"/>
        <v>309</v>
      </c>
      <c r="O73" s="20">
        <f t="shared" si="9"/>
        <v>309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2.9</v>
      </c>
      <c r="M74" s="80">
        <v>18</v>
      </c>
      <c r="N74" s="30">
        <f t="shared" si="8"/>
        <v>20.9</v>
      </c>
      <c r="O74" s="31">
        <f t="shared" si="9"/>
        <v>20.9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0.27</v>
      </c>
      <c r="G75" s="77"/>
      <c r="H75" s="77"/>
      <c r="I75" s="26">
        <f t="shared" si="7"/>
        <v>0.27</v>
      </c>
      <c r="J75" s="78"/>
      <c r="K75" s="77"/>
      <c r="L75" s="77">
        <v>13.4</v>
      </c>
      <c r="M75" s="77">
        <v>18.46</v>
      </c>
      <c r="N75" s="27">
        <f t="shared" si="8"/>
        <v>31.86</v>
      </c>
      <c r="O75" s="28">
        <f t="shared" si="9"/>
        <v>32.130000000000003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28</v>
      </c>
      <c r="G76" s="71"/>
      <c r="H76" s="71"/>
      <c r="I76" s="17">
        <f t="shared" si="7"/>
        <v>28</v>
      </c>
      <c r="J76" s="72"/>
      <c r="K76" s="71"/>
      <c r="L76" s="71">
        <v>550</v>
      </c>
      <c r="M76" s="71">
        <v>556</v>
      </c>
      <c r="N76" s="19">
        <f t="shared" si="8"/>
        <v>1106</v>
      </c>
      <c r="O76" s="20">
        <f t="shared" si="9"/>
        <v>1134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1.4</v>
      </c>
      <c r="G77" s="80"/>
      <c r="H77" s="80"/>
      <c r="I77" s="29">
        <f t="shared" si="7"/>
        <v>1.4</v>
      </c>
      <c r="J77" s="81"/>
      <c r="K77" s="80"/>
      <c r="L77" s="80">
        <v>27.8</v>
      </c>
      <c r="M77" s="80">
        <v>29.3</v>
      </c>
      <c r="N77" s="30">
        <f t="shared" si="8"/>
        <v>57.1</v>
      </c>
      <c r="O77" s="31">
        <f t="shared" si="9"/>
        <v>58.5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2.4</v>
      </c>
      <c r="G78" s="77"/>
      <c r="H78" s="77"/>
      <c r="I78" s="26">
        <f t="shared" si="7"/>
        <v>2.4</v>
      </c>
      <c r="J78" s="78"/>
      <c r="K78" s="77"/>
      <c r="L78" s="77">
        <v>8.19</v>
      </c>
      <c r="M78" s="77">
        <v>47.32</v>
      </c>
      <c r="N78" s="27">
        <f t="shared" si="8"/>
        <v>55.51</v>
      </c>
      <c r="O78" s="28">
        <f t="shared" si="9"/>
        <v>57.91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330</v>
      </c>
      <c r="G79" s="71"/>
      <c r="H79" s="71"/>
      <c r="I79" s="17">
        <f t="shared" si="7"/>
        <v>330</v>
      </c>
      <c r="J79" s="72"/>
      <c r="K79" s="71"/>
      <c r="L79" s="71">
        <v>432</v>
      </c>
      <c r="M79" s="71">
        <v>2056</v>
      </c>
      <c r="N79" s="19">
        <f t="shared" si="8"/>
        <v>2488</v>
      </c>
      <c r="O79" s="20">
        <f t="shared" si="9"/>
        <v>2818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12.2</v>
      </c>
      <c r="G80" s="80"/>
      <c r="H80" s="80"/>
      <c r="I80" s="29">
        <f t="shared" si="7"/>
        <v>12.2</v>
      </c>
      <c r="J80" s="81"/>
      <c r="K80" s="80"/>
      <c r="L80" s="80">
        <v>17.5</v>
      </c>
      <c r="M80" s="80">
        <v>83.1</v>
      </c>
      <c r="N80" s="30">
        <f t="shared" si="8"/>
        <v>100.6</v>
      </c>
      <c r="O80" s="31">
        <f t="shared" si="9"/>
        <v>112.8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1.06</v>
      </c>
      <c r="G81" s="77"/>
      <c r="H81" s="77"/>
      <c r="I81" s="26">
        <f t="shared" si="7"/>
        <v>1.06</v>
      </c>
      <c r="J81" s="78"/>
      <c r="K81" s="77"/>
      <c r="L81" s="77">
        <v>23.08</v>
      </c>
      <c r="M81" s="77">
        <v>55.58</v>
      </c>
      <c r="N81" s="27">
        <f t="shared" si="8"/>
        <v>78.66</v>
      </c>
      <c r="O81" s="28">
        <f t="shared" si="9"/>
        <v>79.72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173</v>
      </c>
      <c r="G82" s="71"/>
      <c r="H82" s="71"/>
      <c r="I82" s="17">
        <f t="shared" si="7"/>
        <v>173</v>
      </c>
      <c r="J82" s="72"/>
      <c r="K82" s="71"/>
      <c r="L82" s="71">
        <v>1422</v>
      </c>
      <c r="M82" s="71">
        <v>3040</v>
      </c>
      <c r="N82" s="19">
        <f t="shared" si="8"/>
        <v>4462</v>
      </c>
      <c r="O82" s="20">
        <f t="shared" si="9"/>
        <v>4635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4</v>
      </c>
      <c r="G83" s="80"/>
      <c r="H83" s="80"/>
      <c r="I83" s="29">
        <f t="shared" si="7"/>
        <v>4</v>
      </c>
      <c r="J83" s="81"/>
      <c r="K83" s="80"/>
      <c r="L83" s="80">
        <v>44.3</v>
      </c>
      <c r="M83" s="80">
        <v>94.9</v>
      </c>
      <c r="N83" s="30">
        <f t="shared" si="8"/>
        <v>139.19999999999999</v>
      </c>
      <c r="O83" s="31">
        <f t="shared" si="9"/>
        <v>143.19999999999999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1.9</v>
      </c>
      <c r="G84" s="77"/>
      <c r="H84" s="77"/>
      <c r="I84" s="26">
        <f t="shared" si="7"/>
        <v>1.9</v>
      </c>
      <c r="J84" s="78"/>
      <c r="K84" s="77"/>
      <c r="L84" s="77">
        <v>66.599999999999994</v>
      </c>
      <c r="M84" s="77">
        <v>105.5</v>
      </c>
      <c r="N84" s="27">
        <f t="shared" si="8"/>
        <v>172.1</v>
      </c>
      <c r="O84" s="28">
        <f t="shared" si="9"/>
        <v>174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221</v>
      </c>
      <c r="G85" s="71"/>
      <c r="H85" s="71"/>
      <c r="I85" s="17">
        <f t="shared" si="7"/>
        <v>221</v>
      </c>
      <c r="J85" s="72"/>
      <c r="K85" s="71"/>
      <c r="L85" s="71">
        <v>4810</v>
      </c>
      <c r="M85" s="71">
        <v>7607</v>
      </c>
      <c r="N85" s="19">
        <f t="shared" si="8"/>
        <v>12417</v>
      </c>
      <c r="O85" s="20">
        <f t="shared" si="9"/>
        <v>12638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4.4000000000000004</v>
      </c>
      <c r="G86" s="80"/>
      <c r="H86" s="80"/>
      <c r="I86" s="29">
        <f t="shared" si="7"/>
        <v>4.4000000000000004</v>
      </c>
      <c r="J86" s="81"/>
      <c r="K86" s="80"/>
      <c r="L86" s="80">
        <v>144.6</v>
      </c>
      <c r="M86" s="80">
        <v>229.5</v>
      </c>
      <c r="N86" s="30">
        <f t="shared" si="8"/>
        <v>374.1</v>
      </c>
      <c r="O86" s="31">
        <f t="shared" si="9"/>
        <v>378.5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0.83</v>
      </c>
      <c r="G87" s="77"/>
      <c r="H87" s="77"/>
      <c r="I87" s="26">
        <f t="shared" si="7"/>
        <v>0.83</v>
      </c>
      <c r="J87" s="78"/>
      <c r="K87" s="77"/>
      <c r="L87" s="77">
        <v>69.239999999999995</v>
      </c>
      <c r="M87" s="77">
        <v>75.44</v>
      </c>
      <c r="N87" s="27">
        <f t="shared" si="8"/>
        <v>144.68</v>
      </c>
      <c r="O87" s="28">
        <f t="shared" si="9"/>
        <v>145.51000000000002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143</v>
      </c>
      <c r="G88" s="71"/>
      <c r="H88" s="71"/>
      <c r="I88" s="17">
        <f t="shared" si="7"/>
        <v>143</v>
      </c>
      <c r="J88" s="72"/>
      <c r="K88" s="71"/>
      <c r="L88" s="71">
        <v>5564</v>
      </c>
      <c r="M88" s="71">
        <v>6090</v>
      </c>
      <c r="N88" s="19">
        <f t="shared" si="8"/>
        <v>11654</v>
      </c>
      <c r="O88" s="20">
        <f t="shared" si="9"/>
        <v>11797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2.2999999999999998</v>
      </c>
      <c r="G89" s="80"/>
      <c r="H89" s="80"/>
      <c r="I89" s="29">
        <f t="shared" si="7"/>
        <v>2.2999999999999998</v>
      </c>
      <c r="J89" s="81"/>
      <c r="K89" s="80"/>
      <c r="L89" s="80">
        <v>155.30000000000001</v>
      </c>
      <c r="M89" s="80">
        <v>171.7</v>
      </c>
      <c r="N89" s="30">
        <f t="shared" si="8"/>
        <v>327</v>
      </c>
      <c r="O89" s="31">
        <f t="shared" si="9"/>
        <v>329.3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1.86</v>
      </c>
      <c r="G90" s="77"/>
      <c r="H90" s="77"/>
      <c r="I90" s="26">
        <f t="shared" si="7"/>
        <v>1.86</v>
      </c>
      <c r="J90" s="78"/>
      <c r="K90" s="77"/>
      <c r="L90" s="77">
        <v>26.24</v>
      </c>
      <c r="M90" s="77">
        <v>48.12</v>
      </c>
      <c r="N90" s="27">
        <f t="shared" si="8"/>
        <v>74.36</v>
      </c>
      <c r="O90" s="28">
        <f t="shared" si="9"/>
        <v>76.22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391</v>
      </c>
      <c r="G91" s="71"/>
      <c r="H91" s="71"/>
      <c r="I91" s="17">
        <f t="shared" si="7"/>
        <v>391</v>
      </c>
      <c r="J91" s="72"/>
      <c r="K91" s="71"/>
      <c r="L91" s="71">
        <v>2459</v>
      </c>
      <c r="M91" s="71">
        <v>4467</v>
      </c>
      <c r="N91" s="19">
        <f t="shared" si="8"/>
        <v>6926</v>
      </c>
      <c r="O91" s="20">
        <f t="shared" si="9"/>
        <v>7317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5</v>
      </c>
      <c r="G92" s="80"/>
      <c r="H92" s="80"/>
      <c r="I92" s="29">
        <f t="shared" si="7"/>
        <v>5</v>
      </c>
      <c r="J92" s="81"/>
      <c r="K92" s="80"/>
      <c r="L92" s="80">
        <v>62.4</v>
      </c>
      <c r="M92" s="80">
        <v>114.1</v>
      </c>
      <c r="N92" s="30">
        <f t="shared" si="8"/>
        <v>176.5</v>
      </c>
      <c r="O92" s="31">
        <f t="shared" si="9"/>
        <v>181.5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1.37</v>
      </c>
      <c r="G93" s="77"/>
      <c r="H93" s="77"/>
      <c r="I93" s="26">
        <f t="shared" si="7"/>
        <v>1.37</v>
      </c>
      <c r="J93" s="78"/>
      <c r="K93" s="77"/>
      <c r="L93" s="77">
        <v>27.98</v>
      </c>
      <c r="M93" s="77">
        <v>39.43</v>
      </c>
      <c r="N93" s="27">
        <f t="shared" si="8"/>
        <v>67.41</v>
      </c>
      <c r="O93" s="28">
        <f t="shared" si="9"/>
        <v>68.78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292</v>
      </c>
      <c r="G94" s="71"/>
      <c r="H94" s="71"/>
      <c r="I94" s="17">
        <f t="shared" si="7"/>
        <v>292</v>
      </c>
      <c r="J94" s="72"/>
      <c r="K94" s="71"/>
      <c r="L94" s="71">
        <v>2939</v>
      </c>
      <c r="M94" s="71">
        <v>4091</v>
      </c>
      <c r="N94" s="19">
        <f t="shared" si="8"/>
        <v>7030</v>
      </c>
      <c r="O94" s="20">
        <f t="shared" si="9"/>
        <v>7322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3.3</v>
      </c>
      <c r="G95" s="80"/>
      <c r="H95" s="80"/>
      <c r="I95" s="29">
        <f t="shared" si="7"/>
        <v>3.3</v>
      </c>
      <c r="J95" s="81"/>
      <c r="K95" s="80"/>
      <c r="L95" s="80">
        <v>58.5</v>
      </c>
      <c r="M95" s="80">
        <v>81</v>
      </c>
      <c r="N95" s="30">
        <f t="shared" si="8"/>
        <v>139.5</v>
      </c>
      <c r="O95" s="31">
        <f t="shared" si="9"/>
        <v>142.80000000000001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7.47</v>
      </c>
      <c r="G96" s="77"/>
      <c r="H96" s="77"/>
      <c r="I96" s="26">
        <f t="shared" si="7"/>
        <v>7.47</v>
      </c>
      <c r="J96" s="78"/>
      <c r="K96" s="77"/>
      <c r="L96" s="77">
        <v>29.25</v>
      </c>
      <c r="M96" s="77">
        <v>76.89</v>
      </c>
      <c r="N96" s="27">
        <f t="shared" si="8"/>
        <v>106.14</v>
      </c>
      <c r="O96" s="28">
        <f t="shared" si="9"/>
        <v>113.61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1766</v>
      </c>
      <c r="G97" s="71"/>
      <c r="H97" s="71"/>
      <c r="I97" s="17">
        <f t="shared" si="7"/>
        <v>1766</v>
      </c>
      <c r="J97" s="72"/>
      <c r="K97" s="71"/>
      <c r="L97" s="71">
        <v>3209</v>
      </c>
      <c r="M97" s="71">
        <v>8303</v>
      </c>
      <c r="N97" s="19">
        <f t="shared" si="8"/>
        <v>11512</v>
      </c>
      <c r="O97" s="20">
        <f t="shared" si="9"/>
        <v>13278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15.9</v>
      </c>
      <c r="G98" s="80"/>
      <c r="H98" s="80"/>
      <c r="I98" s="29">
        <f t="shared" si="7"/>
        <v>15.9</v>
      </c>
      <c r="J98" s="81"/>
      <c r="K98" s="80"/>
      <c r="L98" s="80">
        <v>61.2</v>
      </c>
      <c r="M98" s="80">
        <v>157.30000000000001</v>
      </c>
      <c r="N98" s="30">
        <f t="shared" si="8"/>
        <v>218.5</v>
      </c>
      <c r="O98" s="31">
        <f t="shared" si="9"/>
        <v>234.4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0.16</v>
      </c>
      <c r="D99" s="77"/>
      <c r="E99" s="77"/>
      <c r="F99" s="77">
        <v>15.27</v>
      </c>
      <c r="G99" s="77"/>
      <c r="H99" s="77"/>
      <c r="I99" s="26">
        <f t="shared" si="7"/>
        <v>15.43</v>
      </c>
      <c r="J99" s="78"/>
      <c r="K99" s="77"/>
      <c r="L99" s="77">
        <v>57.32</v>
      </c>
      <c r="M99" s="77">
        <v>140.71</v>
      </c>
      <c r="N99" s="27">
        <f t="shared" si="8"/>
        <v>198.03</v>
      </c>
      <c r="O99" s="28">
        <f t="shared" si="9"/>
        <v>213.46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82</v>
      </c>
      <c r="D100" s="71"/>
      <c r="E100" s="71"/>
      <c r="F100" s="71">
        <v>3558</v>
      </c>
      <c r="G100" s="71"/>
      <c r="H100" s="71"/>
      <c r="I100" s="17">
        <f t="shared" si="7"/>
        <v>3640</v>
      </c>
      <c r="J100" s="72"/>
      <c r="K100" s="71"/>
      <c r="L100" s="71">
        <v>6661</v>
      </c>
      <c r="M100" s="71">
        <v>16357</v>
      </c>
      <c r="N100" s="19">
        <f t="shared" si="8"/>
        <v>23018</v>
      </c>
      <c r="O100" s="20">
        <f t="shared" si="9"/>
        <v>26658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0.9</v>
      </c>
      <c r="D101" s="80"/>
      <c r="E101" s="80"/>
      <c r="F101" s="80">
        <v>31.4</v>
      </c>
      <c r="G101" s="80"/>
      <c r="H101" s="80"/>
      <c r="I101" s="29">
        <f t="shared" si="7"/>
        <v>32.299999999999997</v>
      </c>
      <c r="J101" s="81"/>
      <c r="K101" s="80"/>
      <c r="L101" s="80">
        <v>111.5</v>
      </c>
      <c r="M101" s="80">
        <v>274.39999999999998</v>
      </c>
      <c r="N101" s="30">
        <f t="shared" si="8"/>
        <v>385.9</v>
      </c>
      <c r="O101" s="31">
        <f t="shared" si="9"/>
        <v>418.2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0.1</v>
      </c>
      <c r="D102" s="77"/>
      <c r="E102" s="77"/>
      <c r="F102" s="77">
        <v>29.53</v>
      </c>
      <c r="G102" s="77"/>
      <c r="H102" s="77"/>
      <c r="I102" s="26">
        <f t="shared" si="7"/>
        <v>29.630000000000003</v>
      </c>
      <c r="J102" s="78"/>
      <c r="K102" s="77"/>
      <c r="L102" s="77">
        <v>92.39</v>
      </c>
      <c r="M102" s="77">
        <v>188</v>
      </c>
      <c r="N102" s="27">
        <f t="shared" si="8"/>
        <v>280.39</v>
      </c>
      <c r="O102" s="28">
        <f t="shared" si="9"/>
        <v>310.02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37</v>
      </c>
      <c r="D103" s="71"/>
      <c r="E103" s="71"/>
      <c r="F103" s="71">
        <v>7317</v>
      </c>
      <c r="G103" s="71"/>
      <c r="H103" s="71"/>
      <c r="I103" s="17">
        <f t="shared" si="7"/>
        <v>7354</v>
      </c>
      <c r="J103" s="72"/>
      <c r="K103" s="71"/>
      <c r="L103" s="71">
        <v>11321</v>
      </c>
      <c r="M103" s="71">
        <v>22954</v>
      </c>
      <c r="N103" s="19">
        <f t="shared" si="8"/>
        <v>34275</v>
      </c>
      <c r="O103" s="20">
        <f t="shared" si="9"/>
        <v>41629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0.3</v>
      </c>
      <c r="D104" s="80"/>
      <c r="E104" s="80"/>
      <c r="F104" s="80">
        <v>59.4</v>
      </c>
      <c r="G104" s="80"/>
      <c r="H104" s="80"/>
      <c r="I104" s="29">
        <f t="shared" si="7"/>
        <v>59.699999999999996</v>
      </c>
      <c r="J104" s="81"/>
      <c r="K104" s="80"/>
      <c r="L104" s="80">
        <v>122.6</v>
      </c>
      <c r="M104" s="80">
        <v>248.2</v>
      </c>
      <c r="N104" s="30">
        <f t="shared" si="8"/>
        <v>370.79999999999995</v>
      </c>
      <c r="O104" s="31">
        <f t="shared" si="9"/>
        <v>430.49999999999994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41.96</v>
      </c>
      <c r="G105" s="77"/>
      <c r="H105" s="77"/>
      <c r="I105" s="26">
        <f t="shared" si="7"/>
        <v>41.96</v>
      </c>
      <c r="J105" s="78"/>
      <c r="K105" s="77"/>
      <c r="L105" s="77">
        <v>56.25</v>
      </c>
      <c r="M105" s="77">
        <v>156.53</v>
      </c>
      <c r="N105" s="27">
        <f t="shared" si="8"/>
        <v>212.78</v>
      </c>
      <c r="O105" s="28">
        <f t="shared" si="9"/>
        <v>254.74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10601</v>
      </c>
      <c r="G106" s="71"/>
      <c r="H106" s="71"/>
      <c r="I106" s="17">
        <f t="shared" si="7"/>
        <v>10601</v>
      </c>
      <c r="J106" s="72"/>
      <c r="K106" s="71"/>
      <c r="L106" s="71">
        <v>7119</v>
      </c>
      <c r="M106" s="71">
        <v>19674</v>
      </c>
      <c r="N106" s="19">
        <f t="shared" si="8"/>
        <v>26793</v>
      </c>
      <c r="O106" s="20">
        <f t="shared" si="9"/>
        <v>37394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62.8</v>
      </c>
      <c r="G107" s="80"/>
      <c r="H107" s="80"/>
      <c r="I107" s="29">
        <f t="shared" si="7"/>
        <v>62.8</v>
      </c>
      <c r="J107" s="81"/>
      <c r="K107" s="80"/>
      <c r="L107" s="80">
        <v>65.2</v>
      </c>
      <c r="M107" s="80">
        <v>179.2</v>
      </c>
      <c r="N107" s="30">
        <f t="shared" si="8"/>
        <v>244.39999999999998</v>
      </c>
      <c r="O107" s="31">
        <f t="shared" si="9"/>
        <v>307.2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30.74</v>
      </c>
      <c r="G108" s="77"/>
      <c r="H108" s="77"/>
      <c r="I108" s="26">
        <f t="shared" si="7"/>
        <v>30.74</v>
      </c>
      <c r="J108" s="78"/>
      <c r="K108" s="77"/>
      <c r="L108" s="77">
        <v>38.6</v>
      </c>
      <c r="M108" s="77">
        <v>133.06</v>
      </c>
      <c r="N108" s="27">
        <f t="shared" si="8"/>
        <v>171.66</v>
      </c>
      <c r="O108" s="28">
        <f t="shared" si="9"/>
        <v>202.4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7942</v>
      </c>
      <c r="G109" s="71"/>
      <c r="H109" s="71"/>
      <c r="I109" s="17">
        <f t="shared" si="7"/>
        <v>7942</v>
      </c>
      <c r="J109" s="72"/>
      <c r="K109" s="71"/>
      <c r="L109" s="71">
        <v>5054</v>
      </c>
      <c r="M109" s="71">
        <v>16816</v>
      </c>
      <c r="N109" s="19">
        <f t="shared" si="8"/>
        <v>21870</v>
      </c>
      <c r="O109" s="20">
        <f t="shared" si="9"/>
        <v>29812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39.6</v>
      </c>
      <c r="G110" s="80"/>
      <c r="H110" s="80"/>
      <c r="I110" s="29">
        <f t="shared" si="7"/>
        <v>39.6</v>
      </c>
      <c r="J110" s="81"/>
      <c r="K110" s="80"/>
      <c r="L110" s="80">
        <v>38.700000000000003</v>
      </c>
      <c r="M110" s="80">
        <v>134.5</v>
      </c>
      <c r="N110" s="30">
        <f t="shared" si="8"/>
        <v>173.2</v>
      </c>
      <c r="O110" s="31">
        <f t="shared" si="9"/>
        <v>212.79999999999998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25.71</v>
      </c>
      <c r="G111" s="77"/>
      <c r="H111" s="77"/>
      <c r="I111" s="26">
        <f t="shared" si="7"/>
        <v>25.71</v>
      </c>
      <c r="J111" s="78"/>
      <c r="K111" s="77"/>
      <c r="L111" s="77">
        <v>13.92</v>
      </c>
      <c r="M111" s="77">
        <v>33.1</v>
      </c>
      <c r="N111" s="27">
        <f t="shared" si="8"/>
        <v>47.02</v>
      </c>
      <c r="O111" s="28">
        <f t="shared" si="9"/>
        <v>72.73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6757</v>
      </c>
      <c r="G112" s="71"/>
      <c r="H112" s="71"/>
      <c r="I112" s="17">
        <f t="shared" si="7"/>
        <v>6757</v>
      </c>
      <c r="J112" s="72"/>
      <c r="K112" s="71"/>
      <c r="L112" s="71">
        <v>1817</v>
      </c>
      <c r="M112" s="71">
        <v>4194</v>
      </c>
      <c r="N112" s="19">
        <f t="shared" si="8"/>
        <v>6011</v>
      </c>
      <c r="O112" s="20">
        <f t="shared" si="9"/>
        <v>12768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27.3</v>
      </c>
      <c r="G113" s="80"/>
      <c r="H113" s="80"/>
      <c r="I113" s="29">
        <f t="shared" si="7"/>
        <v>27.3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27.3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14.49</v>
      </c>
      <c r="G114" s="77"/>
      <c r="H114" s="77"/>
      <c r="I114" s="26">
        <f t="shared" si="7"/>
        <v>14.49</v>
      </c>
      <c r="J114" s="78"/>
      <c r="K114" s="77"/>
      <c r="L114" s="77">
        <v>3.13</v>
      </c>
      <c r="M114" s="77">
        <v>20.22</v>
      </c>
      <c r="N114" s="27">
        <f t="shared" si="8"/>
        <v>23.349999999999998</v>
      </c>
      <c r="O114" s="28">
        <f t="shared" si="9"/>
        <v>37.839999999999996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3967</v>
      </c>
      <c r="G115" s="71"/>
      <c r="H115" s="71"/>
      <c r="I115" s="17">
        <f t="shared" si="7"/>
        <v>3967</v>
      </c>
      <c r="J115" s="72"/>
      <c r="K115" s="71"/>
      <c r="L115" s="71">
        <v>414</v>
      </c>
      <c r="M115" s="71">
        <v>2562</v>
      </c>
      <c r="N115" s="19">
        <f t="shared" si="8"/>
        <v>2976</v>
      </c>
      <c r="O115" s="20">
        <f t="shared" si="9"/>
        <v>6943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15.5</v>
      </c>
      <c r="G116" s="89"/>
      <c r="H116" s="89"/>
      <c r="I116" s="47">
        <f t="shared" si="7"/>
        <v>15.5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15.5</v>
      </c>
      <c r="P116" s="45">
        <f>SUM(O136,P111,P112,P115)</f>
        <v>1883.92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10</v>
      </c>
      <c r="G119" s="104" t="s">
        <v>49</v>
      </c>
      <c r="H119" s="104" t="s">
        <v>12</v>
      </c>
      <c r="I119" s="100" t="s">
        <v>13</v>
      </c>
      <c r="J119" s="102" t="s">
        <v>14</v>
      </c>
      <c r="K119" s="104" t="s">
        <v>15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6.87</v>
      </c>
      <c r="G121" s="68"/>
      <c r="H121" s="68"/>
      <c r="I121" s="11">
        <f t="shared" si="7"/>
        <v>6.87</v>
      </c>
      <c r="J121" s="69"/>
      <c r="K121" s="68"/>
      <c r="L121" s="68"/>
      <c r="M121" s="68">
        <v>3.36</v>
      </c>
      <c r="N121" s="13">
        <f t="shared" si="8"/>
        <v>3.36</v>
      </c>
      <c r="O121" s="14">
        <f t="shared" si="9"/>
        <v>10.23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1853</v>
      </c>
      <c r="G122" s="71"/>
      <c r="H122" s="71"/>
      <c r="I122" s="17">
        <f t="shared" si="7"/>
        <v>1853</v>
      </c>
      <c r="J122" s="72"/>
      <c r="K122" s="71"/>
      <c r="L122" s="71"/>
      <c r="M122" s="71">
        <v>444</v>
      </c>
      <c r="N122" s="19">
        <f t="shared" si="8"/>
        <v>444</v>
      </c>
      <c r="O122" s="20">
        <f t="shared" si="9"/>
        <v>2297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5.3</v>
      </c>
      <c r="G123" s="80"/>
      <c r="H123" s="80"/>
      <c r="I123" s="29">
        <f t="shared" si="7"/>
        <v>5.3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5.3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4.1100000000000003</v>
      </c>
      <c r="G124" s="77"/>
      <c r="H124" s="77"/>
      <c r="I124" s="26">
        <f t="shared" si="7"/>
        <v>4.1100000000000003</v>
      </c>
      <c r="J124" s="78"/>
      <c r="K124" s="77"/>
      <c r="L124" s="77">
        <v>0.37</v>
      </c>
      <c r="M124" s="77">
        <v>0.05</v>
      </c>
      <c r="N124" s="27">
        <f t="shared" si="8"/>
        <v>0.42</v>
      </c>
      <c r="O124" s="28">
        <f t="shared" si="9"/>
        <v>4.53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1111</v>
      </c>
      <c r="G125" s="71"/>
      <c r="H125" s="71"/>
      <c r="I125" s="17">
        <f t="shared" si="7"/>
        <v>1111</v>
      </c>
      <c r="J125" s="72"/>
      <c r="K125" s="71"/>
      <c r="L125" s="71">
        <v>49</v>
      </c>
      <c r="M125" s="71">
        <v>7</v>
      </c>
      <c r="N125" s="19">
        <f t="shared" si="8"/>
        <v>56</v>
      </c>
      <c r="O125" s="20">
        <f t="shared" si="9"/>
        <v>1167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3.2</v>
      </c>
      <c r="G126" s="80"/>
      <c r="H126" s="80"/>
      <c r="I126" s="29">
        <f t="shared" si="7"/>
        <v>3.2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3.2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6.36</v>
      </c>
      <c r="G127" s="77"/>
      <c r="H127" s="77"/>
      <c r="I127" s="26">
        <f t="shared" si="7"/>
        <v>6.36</v>
      </c>
      <c r="J127" s="78"/>
      <c r="K127" s="77"/>
      <c r="L127" s="77"/>
      <c r="M127" s="77">
        <v>0.38</v>
      </c>
      <c r="N127" s="27">
        <f t="shared" si="8"/>
        <v>0.38</v>
      </c>
      <c r="O127" s="28">
        <f t="shared" si="9"/>
        <v>6.74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1761</v>
      </c>
      <c r="G128" s="71"/>
      <c r="H128" s="71"/>
      <c r="I128" s="17">
        <f t="shared" si="7"/>
        <v>1761</v>
      </c>
      <c r="J128" s="72"/>
      <c r="K128" s="71"/>
      <c r="L128" s="71"/>
      <c r="M128" s="71">
        <v>50</v>
      </c>
      <c r="N128" s="19">
        <f t="shared" si="8"/>
        <v>50</v>
      </c>
      <c r="O128" s="20">
        <f t="shared" si="9"/>
        <v>1811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1.7</v>
      </c>
      <c r="G129" s="80"/>
      <c r="H129" s="80"/>
      <c r="I129" s="29">
        <f t="shared" si="7"/>
        <v>1.7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0.26</v>
      </c>
      <c r="D130" s="68"/>
      <c r="E130" s="68"/>
      <c r="F130" s="68">
        <v>191.93</v>
      </c>
      <c r="G130" s="68"/>
      <c r="H130" s="68"/>
      <c r="I130" s="11">
        <f t="shared" si="7"/>
        <v>192.19</v>
      </c>
      <c r="J130" s="69"/>
      <c r="K130" s="68"/>
      <c r="L130" s="68">
        <v>528.62</v>
      </c>
      <c r="M130" s="68">
        <v>1162.78</v>
      </c>
      <c r="N130" s="13">
        <f>SUM(J130:M130)</f>
        <v>1691.4</v>
      </c>
      <c r="O130" s="14">
        <f t="shared" si="9"/>
        <v>1883.5900000000001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119</v>
      </c>
      <c r="D131" s="71"/>
      <c r="E131" s="71"/>
      <c r="F131" s="71">
        <v>48183</v>
      </c>
      <c r="G131" s="71"/>
      <c r="H131" s="71"/>
      <c r="I131" s="17">
        <f t="shared" si="7"/>
        <v>48302</v>
      </c>
      <c r="J131" s="72"/>
      <c r="K131" s="71"/>
      <c r="L131" s="71">
        <v>53896</v>
      </c>
      <c r="M131" s="71">
        <v>119836</v>
      </c>
      <c r="N131" s="19">
        <f t="shared" si="8"/>
        <v>173732</v>
      </c>
      <c r="O131" s="20">
        <f t="shared" si="9"/>
        <v>222034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1.2</v>
      </c>
      <c r="D132" s="80"/>
      <c r="E132" s="80"/>
      <c r="F132" s="80">
        <v>293.3</v>
      </c>
      <c r="G132" s="80"/>
      <c r="H132" s="80"/>
      <c r="I132" s="29">
        <f t="shared" ref="I132:I138" si="10">SUM(C132:H132)</f>
        <v>294.5</v>
      </c>
      <c r="J132" s="81"/>
      <c r="K132" s="80"/>
      <c r="L132" s="80">
        <v>915.2</v>
      </c>
      <c r="M132" s="80">
        <v>1843.5</v>
      </c>
      <c r="N132" s="30">
        <f t="shared" ref="N132:N138" si="11">SUM(J132:M132)</f>
        <v>2758.7</v>
      </c>
      <c r="O132" s="31">
        <f t="shared" ref="O132:O138" si="12">SUM(N132,I132)</f>
        <v>3053.2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0.26</v>
      </c>
      <c r="D133" s="77"/>
      <c r="E133" s="77"/>
      <c r="F133" s="77">
        <v>186.57</v>
      </c>
      <c r="G133" s="77"/>
      <c r="H133" s="77"/>
      <c r="I133" s="26">
        <f t="shared" si="10"/>
        <v>186.82999999999998</v>
      </c>
      <c r="J133" s="78"/>
      <c r="K133" s="77"/>
      <c r="L133" s="77">
        <v>527.16999999999996</v>
      </c>
      <c r="M133" s="77">
        <v>1146.93</v>
      </c>
      <c r="N133" s="27">
        <f t="shared" si="11"/>
        <v>1674.1</v>
      </c>
      <c r="O133" s="28">
        <f t="shared" si="12"/>
        <v>1860.9299999999998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119</v>
      </c>
      <c r="D134" s="71"/>
      <c r="E134" s="71"/>
      <c r="F134" s="71">
        <v>47459</v>
      </c>
      <c r="G134" s="71"/>
      <c r="H134" s="71"/>
      <c r="I134" s="17">
        <f t="shared" si="10"/>
        <v>47578</v>
      </c>
      <c r="J134" s="72"/>
      <c r="K134" s="71"/>
      <c r="L134" s="71">
        <v>53864</v>
      </c>
      <c r="M134" s="71">
        <v>119440</v>
      </c>
      <c r="N134" s="19">
        <f t="shared" si="11"/>
        <v>173304</v>
      </c>
      <c r="O134" s="20">
        <f t="shared" si="12"/>
        <v>220882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1.2</v>
      </c>
      <c r="D135" s="89"/>
      <c r="E135" s="89"/>
      <c r="F135" s="89">
        <v>272.7</v>
      </c>
      <c r="G135" s="89"/>
      <c r="H135" s="89"/>
      <c r="I135" s="47">
        <f t="shared" si="10"/>
        <v>273.89999999999998</v>
      </c>
      <c r="J135" s="90"/>
      <c r="K135" s="89"/>
      <c r="L135" s="89">
        <v>912.5</v>
      </c>
      <c r="M135" s="89">
        <v>1808.8</v>
      </c>
      <c r="N135" s="49">
        <f t="shared" si="11"/>
        <v>2721.3</v>
      </c>
      <c r="O135" s="44">
        <f t="shared" si="12"/>
        <v>2995.2000000000003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0.26</v>
      </c>
      <c r="D136" s="57">
        <f t="shared" si="13"/>
        <v>0</v>
      </c>
      <c r="E136" s="57">
        <f t="shared" si="13"/>
        <v>0</v>
      </c>
      <c r="F136" s="57">
        <f t="shared" si="13"/>
        <v>192.20000000000005</v>
      </c>
      <c r="G136" s="57">
        <f t="shared" si="13"/>
        <v>0</v>
      </c>
      <c r="H136" s="57">
        <f t="shared" si="13"/>
        <v>0</v>
      </c>
      <c r="I136" s="58">
        <f t="shared" si="10"/>
        <v>192.46000000000004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528.62</v>
      </c>
      <c r="M136" s="57">
        <f t="shared" si="14"/>
        <v>1162.8399999999999</v>
      </c>
      <c r="N136" s="60">
        <f t="shared" si="11"/>
        <v>1691.46</v>
      </c>
      <c r="O136" s="61">
        <f t="shared" si="12"/>
        <v>1883.92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119</v>
      </c>
      <c r="D137" s="36">
        <f t="shared" si="13"/>
        <v>0</v>
      </c>
      <c r="E137" s="36">
        <f t="shared" si="13"/>
        <v>0</v>
      </c>
      <c r="F137" s="36">
        <f t="shared" si="13"/>
        <v>48211</v>
      </c>
      <c r="G137" s="36">
        <f t="shared" si="13"/>
        <v>0</v>
      </c>
      <c r="H137" s="36">
        <f t="shared" si="13"/>
        <v>0</v>
      </c>
      <c r="I137" s="17">
        <f t="shared" si="10"/>
        <v>48330</v>
      </c>
      <c r="J137" s="18">
        <f t="shared" si="14"/>
        <v>0</v>
      </c>
      <c r="K137" s="16">
        <f t="shared" si="14"/>
        <v>0</v>
      </c>
      <c r="L137" s="16">
        <f t="shared" si="14"/>
        <v>53896</v>
      </c>
      <c r="M137" s="16">
        <f t="shared" si="14"/>
        <v>119837</v>
      </c>
      <c r="N137" s="19">
        <f t="shared" si="11"/>
        <v>173733</v>
      </c>
      <c r="O137" s="20">
        <f t="shared" si="12"/>
        <v>222063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1.2</v>
      </c>
      <c r="D138" s="41">
        <f t="shared" si="13"/>
        <v>0</v>
      </c>
      <c r="E138" s="41">
        <f t="shared" si="13"/>
        <v>0</v>
      </c>
      <c r="F138" s="41">
        <f t="shared" si="13"/>
        <v>294.7</v>
      </c>
      <c r="G138" s="41">
        <f t="shared" si="13"/>
        <v>0</v>
      </c>
      <c r="H138" s="41">
        <f t="shared" si="13"/>
        <v>0</v>
      </c>
      <c r="I138" s="47">
        <f t="shared" si="10"/>
        <v>295.89999999999998</v>
      </c>
      <c r="J138" s="48">
        <f t="shared" si="14"/>
        <v>0</v>
      </c>
      <c r="K138" s="46">
        <f t="shared" si="14"/>
        <v>0</v>
      </c>
      <c r="L138" s="46">
        <f t="shared" si="14"/>
        <v>915.20000000000016</v>
      </c>
      <c r="M138" s="46">
        <f t="shared" si="14"/>
        <v>1843.6000000000004</v>
      </c>
      <c r="N138" s="49">
        <f t="shared" si="11"/>
        <v>2758.8000000000006</v>
      </c>
      <c r="O138" s="44">
        <f t="shared" si="12"/>
        <v>3054.7000000000007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67</v>
      </c>
      <c r="F3" s="104" t="s">
        <v>10</v>
      </c>
      <c r="G3" s="104" t="s">
        <v>49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1.28</v>
      </c>
      <c r="N8" s="27">
        <f t="shared" si="1"/>
        <v>1.28</v>
      </c>
      <c r="O8" s="28">
        <f t="shared" si="2"/>
        <v>1.28</v>
      </c>
      <c r="P8" s="21" t="s">
        <v>25</v>
      </c>
      <c r="Q8" s="134" t="s">
        <v>125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11</v>
      </c>
      <c r="N9" s="19">
        <f t="shared" si="1"/>
        <v>11</v>
      </c>
      <c r="O9" s="20">
        <f t="shared" si="2"/>
        <v>11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1.3</v>
      </c>
      <c r="N10" s="30">
        <f t="shared" si="1"/>
        <v>1.3</v>
      </c>
      <c r="O10" s="31">
        <f t="shared" si="2"/>
        <v>1.3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0.08</v>
      </c>
      <c r="M11" s="77">
        <v>9.25</v>
      </c>
      <c r="N11" s="27">
        <f t="shared" si="1"/>
        <v>9.33</v>
      </c>
      <c r="O11" s="28">
        <f t="shared" si="2"/>
        <v>9.33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2</v>
      </c>
      <c r="M12" s="71">
        <v>207</v>
      </c>
      <c r="N12" s="19">
        <f t="shared" si="1"/>
        <v>209</v>
      </c>
      <c r="O12" s="20">
        <f t="shared" si="2"/>
        <v>209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0.2</v>
      </c>
      <c r="M13" s="80">
        <v>18.100000000000001</v>
      </c>
      <c r="N13" s="30">
        <f t="shared" si="1"/>
        <v>18.3</v>
      </c>
      <c r="O13" s="31">
        <f t="shared" si="2"/>
        <v>18.3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1.41</v>
      </c>
      <c r="M14" s="77">
        <v>9.31</v>
      </c>
      <c r="N14" s="27">
        <f t="shared" si="1"/>
        <v>10.72</v>
      </c>
      <c r="O14" s="28">
        <f t="shared" si="2"/>
        <v>10.72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45</v>
      </c>
      <c r="M15" s="71">
        <v>296</v>
      </c>
      <c r="N15" s="19">
        <f t="shared" si="1"/>
        <v>341</v>
      </c>
      <c r="O15" s="20">
        <f t="shared" si="2"/>
        <v>341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3</v>
      </c>
      <c r="M16" s="80">
        <v>20</v>
      </c>
      <c r="N16" s="30">
        <f t="shared" si="1"/>
        <v>23</v>
      </c>
      <c r="O16" s="31">
        <f t="shared" si="2"/>
        <v>23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0.04</v>
      </c>
      <c r="G17" s="77"/>
      <c r="H17" s="77"/>
      <c r="I17" s="26">
        <f t="shared" si="0"/>
        <v>0.04</v>
      </c>
      <c r="J17" s="78">
        <v>0.16</v>
      </c>
      <c r="K17" s="77"/>
      <c r="L17" s="77">
        <v>2.8</v>
      </c>
      <c r="M17" s="77">
        <v>28.68</v>
      </c>
      <c r="N17" s="27">
        <f t="shared" si="1"/>
        <v>31.64</v>
      </c>
      <c r="O17" s="28">
        <f t="shared" si="2"/>
        <v>31.68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4</v>
      </c>
      <c r="G18" s="71"/>
      <c r="H18" s="71"/>
      <c r="I18" s="17">
        <f t="shared" si="0"/>
        <v>4</v>
      </c>
      <c r="J18" s="72">
        <v>10</v>
      </c>
      <c r="K18" s="71"/>
      <c r="L18" s="71">
        <v>120</v>
      </c>
      <c r="M18" s="71">
        <v>1132</v>
      </c>
      <c r="N18" s="19">
        <f t="shared" si="1"/>
        <v>1262</v>
      </c>
      <c r="O18" s="20">
        <f t="shared" si="2"/>
        <v>1266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0.2</v>
      </c>
      <c r="G19" s="80"/>
      <c r="H19" s="80"/>
      <c r="I19" s="29">
        <f t="shared" si="0"/>
        <v>0.2</v>
      </c>
      <c r="J19" s="81">
        <v>0.3</v>
      </c>
      <c r="K19" s="80"/>
      <c r="L19" s="80">
        <v>6.2</v>
      </c>
      <c r="M19" s="80">
        <v>59.9</v>
      </c>
      <c r="N19" s="30">
        <f t="shared" si="1"/>
        <v>66.400000000000006</v>
      </c>
      <c r="O19" s="31">
        <f t="shared" si="2"/>
        <v>66.600000000000009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0.06</v>
      </c>
      <c r="G20" s="77"/>
      <c r="H20" s="77"/>
      <c r="I20" s="26">
        <f t="shared" si="0"/>
        <v>0.06</v>
      </c>
      <c r="J20" s="78">
        <v>0.21</v>
      </c>
      <c r="K20" s="77"/>
      <c r="L20" s="77">
        <v>4.59</v>
      </c>
      <c r="M20" s="77">
        <v>54.43</v>
      </c>
      <c r="N20" s="27">
        <f t="shared" si="1"/>
        <v>59.23</v>
      </c>
      <c r="O20" s="28">
        <f t="shared" si="2"/>
        <v>59.29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8</v>
      </c>
      <c r="G21" s="71"/>
      <c r="H21" s="71"/>
      <c r="I21" s="17">
        <f t="shared" si="0"/>
        <v>8</v>
      </c>
      <c r="J21" s="72">
        <v>16</v>
      </c>
      <c r="K21" s="71"/>
      <c r="L21" s="71">
        <v>251</v>
      </c>
      <c r="M21" s="71">
        <v>2595</v>
      </c>
      <c r="N21" s="19">
        <f t="shared" si="1"/>
        <v>2862</v>
      </c>
      <c r="O21" s="20">
        <f t="shared" si="2"/>
        <v>2870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0.3</v>
      </c>
      <c r="G22" s="80"/>
      <c r="H22" s="80"/>
      <c r="I22" s="29">
        <f t="shared" si="0"/>
        <v>0.3</v>
      </c>
      <c r="J22" s="81">
        <v>0.4</v>
      </c>
      <c r="K22" s="80"/>
      <c r="L22" s="80">
        <v>10.5</v>
      </c>
      <c r="M22" s="80">
        <v>105.8</v>
      </c>
      <c r="N22" s="30">
        <f t="shared" si="1"/>
        <v>116.7</v>
      </c>
      <c r="O22" s="31">
        <f t="shared" si="2"/>
        <v>117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0.5</v>
      </c>
      <c r="G23" s="77"/>
      <c r="H23" s="77"/>
      <c r="I23" s="26">
        <f t="shared" si="0"/>
        <v>0.5</v>
      </c>
      <c r="J23" s="78">
        <v>0.46</v>
      </c>
      <c r="K23" s="77"/>
      <c r="L23" s="77">
        <v>22.09</v>
      </c>
      <c r="M23" s="77">
        <v>101.03</v>
      </c>
      <c r="N23" s="27">
        <f t="shared" si="1"/>
        <v>123.58</v>
      </c>
      <c r="O23" s="28">
        <f t="shared" si="2"/>
        <v>124.08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81</v>
      </c>
      <c r="G24" s="71"/>
      <c r="H24" s="71"/>
      <c r="I24" s="17">
        <f t="shared" si="0"/>
        <v>81</v>
      </c>
      <c r="J24" s="72">
        <v>37</v>
      </c>
      <c r="K24" s="71"/>
      <c r="L24" s="71">
        <v>1382</v>
      </c>
      <c r="M24" s="71">
        <v>5822</v>
      </c>
      <c r="N24" s="19">
        <f t="shared" si="1"/>
        <v>7241</v>
      </c>
      <c r="O24" s="20">
        <f t="shared" si="2"/>
        <v>7322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1.9</v>
      </c>
      <c r="G25" s="80"/>
      <c r="H25" s="80"/>
      <c r="I25" s="29">
        <f t="shared" si="0"/>
        <v>1.9</v>
      </c>
      <c r="J25" s="81">
        <v>0.5</v>
      </c>
      <c r="K25" s="80"/>
      <c r="L25" s="80">
        <v>43.5</v>
      </c>
      <c r="M25" s="80">
        <v>181.7</v>
      </c>
      <c r="N25" s="30">
        <f t="shared" si="1"/>
        <v>225.7</v>
      </c>
      <c r="O25" s="31">
        <f t="shared" si="2"/>
        <v>227.6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0.11</v>
      </c>
      <c r="G26" s="77"/>
      <c r="H26" s="77"/>
      <c r="I26" s="26">
        <f t="shared" si="0"/>
        <v>0.11</v>
      </c>
      <c r="J26" s="78">
        <v>2.63</v>
      </c>
      <c r="K26" s="77"/>
      <c r="L26" s="77">
        <v>43.73</v>
      </c>
      <c r="M26" s="77">
        <v>103.3</v>
      </c>
      <c r="N26" s="27">
        <f t="shared" si="1"/>
        <v>149.66</v>
      </c>
      <c r="O26" s="28">
        <f t="shared" si="2"/>
        <v>149.77000000000001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21</v>
      </c>
      <c r="G27" s="71"/>
      <c r="H27" s="71"/>
      <c r="I27" s="17">
        <f t="shared" si="0"/>
        <v>21</v>
      </c>
      <c r="J27" s="72">
        <v>222</v>
      </c>
      <c r="K27" s="71"/>
      <c r="L27" s="71">
        <v>3115</v>
      </c>
      <c r="M27" s="71">
        <v>6967</v>
      </c>
      <c r="N27" s="19">
        <f t="shared" si="1"/>
        <v>10304</v>
      </c>
      <c r="O27" s="20">
        <f t="shared" si="2"/>
        <v>10325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0.4</v>
      </c>
      <c r="G28" s="80"/>
      <c r="H28" s="80"/>
      <c r="I28" s="29">
        <f t="shared" si="0"/>
        <v>0.4</v>
      </c>
      <c r="J28" s="81">
        <v>2.4</v>
      </c>
      <c r="K28" s="80"/>
      <c r="L28" s="80">
        <v>93.9</v>
      </c>
      <c r="M28" s="80">
        <v>209.7</v>
      </c>
      <c r="N28" s="30">
        <f t="shared" si="1"/>
        <v>306</v>
      </c>
      <c r="O28" s="31">
        <f t="shared" si="2"/>
        <v>306.39999999999998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0.01</v>
      </c>
      <c r="D29" s="77"/>
      <c r="E29" s="77"/>
      <c r="F29" s="77">
        <v>0.27</v>
      </c>
      <c r="G29" s="77"/>
      <c r="H29" s="77"/>
      <c r="I29" s="26">
        <f t="shared" si="0"/>
        <v>0.28000000000000003</v>
      </c>
      <c r="J29" s="78">
        <v>2.79</v>
      </c>
      <c r="K29" s="77"/>
      <c r="L29" s="77">
        <v>31.36</v>
      </c>
      <c r="M29" s="77">
        <v>117.48</v>
      </c>
      <c r="N29" s="27">
        <f t="shared" si="1"/>
        <v>151.63</v>
      </c>
      <c r="O29" s="28">
        <f t="shared" si="2"/>
        <v>151.91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</v>
      </c>
      <c r="D30" s="71"/>
      <c r="E30" s="71"/>
      <c r="F30" s="71">
        <v>54</v>
      </c>
      <c r="G30" s="71"/>
      <c r="H30" s="71"/>
      <c r="I30" s="17">
        <f t="shared" si="0"/>
        <v>58</v>
      </c>
      <c r="J30" s="72">
        <v>247</v>
      </c>
      <c r="K30" s="71"/>
      <c r="L30" s="71">
        <v>2549</v>
      </c>
      <c r="M30" s="71">
        <v>9347</v>
      </c>
      <c r="N30" s="19">
        <f t="shared" si="1"/>
        <v>12143</v>
      </c>
      <c r="O30" s="20">
        <f t="shared" si="2"/>
        <v>12201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0.1</v>
      </c>
      <c r="D31" s="80"/>
      <c r="E31" s="80"/>
      <c r="F31" s="80">
        <v>0.8</v>
      </c>
      <c r="G31" s="80"/>
      <c r="H31" s="80"/>
      <c r="I31" s="29">
        <f t="shared" si="0"/>
        <v>0.9</v>
      </c>
      <c r="J31" s="81">
        <v>1.3</v>
      </c>
      <c r="K31" s="80"/>
      <c r="L31" s="80">
        <v>71.7</v>
      </c>
      <c r="M31" s="80">
        <v>261.8</v>
      </c>
      <c r="N31" s="30">
        <f t="shared" si="1"/>
        <v>334.8</v>
      </c>
      <c r="O31" s="31">
        <f t="shared" si="2"/>
        <v>335.7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4.8099999999999996</v>
      </c>
      <c r="G32" s="77"/>
      <c r="H32" s="77"/>
      <c r="I32" s="26">
        <f t="shared" si="0"/>
        <v>4.8099999999999996</v>
      </c>
      <c r="J32" s="78">
        <v>2.3199999999999998</v>
      </c>
      <c r="K32" s="77"/>
      <c r="L32" s="77">
        <v>16.920000000000002</v>
      </c>
      <c r="M32" s="77">
        <v>41.54</v>
      </c>
      <c r="N32" s="27">
        <f t="shared" si="1"/>
        <v>60.78</v>
      </c>
      <c r="O32" s="28">
        <f t="shared" si="2"/>
        <v>65.59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1026</v>
      </c>
      <c r="G33" s="71"/>
      <c r="H33" s="71"/>
      <c r="I33" s="17">
        <f t="shared" si="0"/>
        <v>1026</v>
      </c>
      <c r="J33" s="72">
        <v>207</v>
      </c>
      <c r="K33" s="71"/>
      <c r="L33" s="71">
        <v>1559</v>
      </c>
      <c r="M33" s="71">
        <v>3829</v>
      </c>
      <c r="N33" s="19">
        <f t="shared" si="1"/>
        <v>5595</v>
      </c>
      <c r="O33" s="20">
        <f t="shared" si="2"/>
        <v>6621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13.3</v>
      </c>
      <c r="G34" s="80"/>
      <c r="H34" s="80"/>
      <c r="I34" s="29">
        <f t="shared" si="0"/>
        <v>13.3</v>
      </c>
      <c r="J34" s="81">
        <v>0.4</v>
      </c>
      <c r="K34" s="80"/>
      <c r="L34" s="80">
        <v>39.799999999999997</v>
      </c>
      <c r="M34" s="80">
        <v>97.8</v>
      </c>
      <c r="N34" s="30">
        <f t="shared" si="1"/>
        <v>138</v>
      </c>
      <c r="O34" s="31">
        <f t="shared" si="2"/>
        <v>151.30000000000001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9.7799999999999994</v>
      </c>
      <c r="G35" s="77"/>
      <c r="H35" s="77"/>
      <c r="I35" s="26">
        <f t="shared" si="0"/>
        <v>9.7799999999999994</v>
      </c>
      <c r="J35" s="78">
        <v>1.48</v>
      </c>
      <c r="K35" s="77"/>
      <c r="L35" s="77">
        <v>16.579999999999998</v>
      </c>
      <c r="M35" s="77">
        <v>60.94</v>
      </c>
      <c r="N35" s="27">
        <f t="shared" si="1"/>
        <v>79</v>
      </c>
      <c r="O35" s="28">
        <f t="shared" si="2"/>
        <v>88.78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1975</v>
      </c>
      <c r="G36" s="71"/>
      <c r="H36" s="71"/>
      <c r="I36" s="17">
        <f t="shared" si="0"/>
        <v>1975</v>
      </c>
      <c r="J36" s="72">
        <v>132</v>
      </c>
      <c r="K36" s="71"/>
      <c r="L36" s="71">
        <v>1711</v>
      </c>
      <c r="M36" s="71">
        <v>6041</v>
      </c>
      <c r="N36" s="19">
        <f t="shared" si="1"/>
        <v>7884</v>
      </c>
      <c r="O36" s="20">
        <f t="shared" si="2"/>
        <v>9859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21.9</v>
      </c>
      <c r="G37" s="80"/>
      <c r="H37" s="80"/>
      <c r="I37" s="29">
        <f t="shared" ref="I37:I50" si="3">SUM(C37:H37)</f>
        <v>21.9</v>
      </c>
      <c r="J37" s="81">
        <v>0</v>
      </c>
      <c r="K37" s="80"/>
      <c r="L37" s="80">
        <v>34.4</v>
      </c>
      <c r="M37" s="80">
        <v>120.6</v>
      </c>
      <c r="N37" s="30">
        <f t="shared" si="1"/>
        <v>155</v>
      </c>
      <c r="O37" s="31">
        <f t="shared" si="2"/>
        <v>176.9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5.94</v>
      </c>
      <c r="G38" s="77"/>
      <c r="H38" s="77"/>
      <c r="I38" s="26">
        <f t="shared" si="3"/>
        <v>5.94</v>
      </c>
      <c r="J38" s="78">
        <v>0.56000000000000005</v>
      </c>
      <c r="K38" s="77"/>
      <c r="L38" s="77">
        <v>16.55</v>
      </c>
      <c r="M38" s="77">
        <v>80.69</v>
      </c>
      <c r="N38" s="27">
        <f t="shared" si="1"/>
        <v>97.8</v>
      </c>
      <c r="O38" s="28">
        <f t="shared" si="2"/>
        <v>103.74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1472</v>
      </c>
      <c r="G39" s="71"/>
      <c r="H39" s="71"/>
      <c r="I39" s="17">
        <f t="shared" si="3"/>
        <v>1472</v>
      </c>
      <c r="J39" s="72">
        <v>55</v>
      </c>
      <c r="K39" s="71"/>
      <c r="L39" s="71">
        <v>1819</v>
      </c>
      <c r="M39" s="71">
        <v>8557</v>
      </c>
      <c r="N39" s="19">
        <f t="shared" si="1"/>
        <v>10431</v>
      </c>
      <c r="O39" s="20">
        <f t="shared" si="2"/>
        <v>11903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13.2</v>
      </c>
      <c r="G40" s="80"/>
      <c r="H40" s="80"/>
      <c r="I40" s="29">
        <f t="shared" si="3"/>
        <v>13.2</v>
      </c>
      <c r="J40" s="81">
        <v>0</v>
      </c>
      <c r="K40" s="80"/>
      <c r="L40" s="80">
        <v>34.4</v>
      </c>
      <c r="M40" s="80">
        <v>163.5</v>
      </c>
      <c r="N40" s="30">
        <f t="shared" si="1"/>
        <v>197.9</v>
      </c>
      <c r="O40" s="31">
        <f t="shared" si="2"/>
        <v>211.1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0.18</v>
      </c>
      <c r="D41" s="77"/>
      <c r="E41" s="77"/>
      <c r="F41" s="77">
        <v>10.78</v>
      </c>
      <c r="G41" s="77">
        <v>0.19</v>
      </c>
      <c r="H41" s="77"/>
      <c r="I41" s="26">
        <f t="shared" si="3"/>
        <v>11.149999999999999</v>
      </c>
      <c r="J41" s="78">
        <v>5.53</v>
      </c>
      <c r="K41" s="77"/>
      <c r="L41" s="77">
        <v>43.54</v>
      </c>
      <c r="M41" s="77">
        <v>181.05</v>
      </c>
      <c r="N41" s="27">
        <f t="shared" si="1"/>
        <v>230.12</v>
      </c>
      <c r="O41" s="28">
        <f t="shared" si="2"/>
        <v>241.27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92</v>
      </c>
      <c r="D42" s="71"/>
      <c r="E42" s="71"/>
      <c r="F42" s="71">
        <v>2478</v>
      </c>
      <c r="G42" s="71">
        <v>59</v>
      </c>
      <c r="H42" s="71"/>
      <c r="I42" s="17">
        <f t="shared" si="3"/>
        <v>2629</v>
      </c>
      <c r="J42" s="72">
        <v>507</v>
      </c>
      <c r="K42" s="71"/>
      <c r="L42" s="71">
        <v>5154</v>
      </c>
      <c r="M42" s="71">
        <v>20933</v>
      </c>
      <c r="N42" s="19">
        <f t="shared" si="1"/>
        <v>26594</v>
      </c>
      <c r="O42" s="20">
        <f t="shared" si="2"/>
        <v>29223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</v>
      </c>
      <c r="D43" s="80"/>
      <c r="E43" s="80"/>
      <c r="F43" s="80">
        <v>22</v>
      </c>
      <c r="G43" s="80">
        <v>0.6</v>
      </c>
      <c r="H43" s="80"/>
      <c r="I43" s="29">
        <f t="shared" si="3"/>
        <v>23.6</v>
      </c>
      <c r="J43" s="81">
        <v>0</v>
      </c>
      <c r="K43" s="80"/>
      <c r="L43" s="80">
        <v>84.6</v>
      </c>
      <c r="M43" s="80">
        <v>336.1</v>
      </c>
      <c r="N43" s="30">
        <f t="shared" si="1"/>
        <v>420.70000000000005</v>
      </c>
      <c r="O43" s="31">
        <f t="shared" si="2"/>
        <v>444.30000000000007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45.87</v>
      </c>
      <c r="G44" s="77"/>
      <c r="H44" s="77"/>
      <c r="I44" s="26">
        <f t="shared" si="3"/>
        <v>45.87</v>
      </c>
      <c r="J44" s="78">
        <v>7.12</v>
      </c>
      <c r="K44" s="77"/>
      <c r="L44" s="77">
        <v>51.9</v>
      </c>
      <c r="M44" s="77">
        <v>318.26</v>
      </c>
      <c r="N44" s="27">
        <f t="shared" si="1"/>
        <v>377.28</v>
      </c>
      <c r="O44" s="28">
        <f t="shared" si="2"/>
        <v>423.15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11222</v>
      </c>
      <c r="G45" s="71"/>
      <c r="H45" s="71"/>
      <c r="I45" s="17">
        <f t="shared" si="3"/>
        <v>11222</v>
      </c>
      <c r="J45" s="72">
        <v>657</v>
      </c>
      <c r="K45" s="71"/>
      <c r="L45" s="71">
        <v>6444</v>
      </c>
      <c r="M45" s="71">
        <v>37099</v>
      </c>
      <c r="N45" s="19">
        <f t="shared" si="1"/>
        <v>44200</v>
      </c>
      <c r="O45" s="20">
        <f t="shared" si="2"/>
        <v>55422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86.5</v>
      </c>
      <c r="G46" s="80"/>
      <c r="H46" s="80"/>
      <c r="I46" s="29">
        <f t="shared" si="3"/>
        <v>86.5</v>
      </c>
      <c r="J46" s="81">
        <v>0</v>
      </c>
      <c r="K46" s="80"/>
      <c r="L46" s="80">
        <v>71.599999999999994</v>
      </c>
      <c r="M46" s="80">
        <v>422.3</v>
      </c>
      <c r="N46" s="30">
        <f t="shared" si="1"/>
        <v>493.9</v>
      </c>
      <c r="O46" s="31">
        <f t="shared" si="2"/>
        <v>580.4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0.14000000000000001</v>
      </c>
      <c r="D47" s="77"/>
      <c r="E47" s="77"/>
      <c r="F47" s="77">
        <v>115.54</v>
      </c>
      <c r="G47" s="77"/>
      <c r="H47" s="77"/>
      <c r="I47" s="26">
        <f t="shared" si="3"/>
        <v>115.68</v>
      </c>
      <c r="J47" s="78">
        <v>10.61</v>
      </c>
      <c r="K47" s="77"/>
      <c r="L47" s="77">
        <v>34.08</v>
      </c>
      <c r="M47" s="77">
        <v>463.95</v>
      </c>
      <c r="N47" s="27">
        <f t="shared" si="1"/>
        <v>508.64</v>
      </c>
      <c r="O47" s="28">
        <f t="shared" si="2"/>
        <v>624.31999999999994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78</v>
      </c>
      <c r="D48" s="71"/>
      <c r="E48" s="71"/>
      <c r="F48" s="71">
        <v>31821</v>
      </c>
      <c r="G48" s="71"/>
      <c r="H48" s="71"/>
      <c r="I48" s="17">
        <f t="shared" si="3"/>
        <v>31899</v>
      </c>
      <c r="J48" s="72">
        <v>987</v>
      </c>
      <c r="K48" s="71"/>
      <c r="L48" s="71">
        <v>4214</v>
      </c>
      <c r="M48" s="71">
        <v>55651</v>
      </c>
      <c r="N48" s="19">
        <f t="shared" si="1"/>
        <v>60852</v>
      </c>
      <c r="O48" s="20">
        <f t="shared" si="2"/>
        <v>92751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0.5</v>
      </c>
      <c r="D49" s="80"/>
      <c r="E49" s="80"/>
      <c r="F49" s="80">
        <v>125.6</v>
      </c>
      <c r="G49" s="80"/>
      <c r="H49" s="80"/>
      <c r="I49" s="29">
        <f t="shared" si="3"/>
        <v>126.1</v>
      </c>
      <c r="J49" s="81">
        <v>0</v>
      </c>
      <c r="K49" s="80"/>
      <c r="L49" s="80">
        <v>35.299999999999997</v>
      </c>
      <c r="M49" s="80">
        <v>330.7</v>
      </c>
      <c r="N49" s="30">
        <f t="shared" si="1"/>
        <v>366</v>
      </c>
      <c r="O49" s="31">
        <f t="shared" si="2"/>
        <v>492.1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0.33</v>
      </c>
      <c r="D50" s="68"/>
      <c r="E50" s="68"/>
      <c r="F50" s="68">
        <v>193.66</v>
      </c>
      <c r="G50" s="68">
        <v>0.19</v>
      </c>
      <c r="H50" s="68"/>
      <c r="I50" s="11">
        <f t="shared" si="3"/>
        <v>194.18</v>
      </c>
      <c r="J50" s="69">
        <v>33.869999999999997</v>
      </c>
      <c r="K50" s="68"/>
      <c r="L50" s="68">
        <v>285.63</v>
      </c>
      <c r="M50" s="68">
        <v>1569.91</v>
      </c>
      <c r="N50" s="13">
        <f t="shared" si="1"/>
        <v>1889.41</v>
      </c>
      <c r="O50" s="14">
        <f t="shared" si="2"/>
        <v>2083.59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174</v>
      </c>
      <c r="D51" s="71"/>
      <c r="E51" s="71"/>
      <c r="F51" s="71">
        <v>50158</v>
      </c>
      <c r="G51" s="71">
        <v>59</v>
      </c>
      <c r="H51" s="71"/>
      <c r="I51" s="17">
        <f t="shared" ref="I51:I58" si="4">SUM(C51:H51)</f>
        <v>50391</v>
      </c>
      <c r="J51" s="72">
        <v>3077</v>
      </c>
      <c r="K51" s="71"/>
      <c r="L51" s="71">
        <v>28365</v>
      </c>
      <c r="M51" s="71">
        <v>158476</v>
      </c>
      <c r="N51" s="19">
        <f t="shared" si="1"/>
        <v>189918</v>
      </c>
      <c r="O51" s="20">
        <f>SUM(N51,I51)</f>
        <v>240309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1.6</v>
      </c>
      <c r="D52" s="80"/>
      <c r="E52" s="80"/>
      <c r="F52" s="80">
        <v>285.89999999999998</v>
      </c>
      <c r="G52" s="80">
        <v>0.6</v>
      </c>
      <c r="H52" s="80"/>
      <c r="I52" s="29">
        <f t="shared" si="4"/>
        <v>288.10000000000002</v>
      </c>
      <c r="J52" s="81">
        <v>5.3</v>
      </c>
      <c r="K52" s="80"/>
      <c r="L52" s="80">
        <v>529.1</v>
      </c>
      <c r="M52" s="80">
        <v>2328</v>
      </c>
      <c r="N52" s="30">
        <f t="shared" si="1"/>
        <v>2862.4</v>
      </c>
      <c r="O52" s="31">
        <f t="shared" si="2"/>
        <v>3150.5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0.33</v>
      </c>
      <c r="D53" s="77"/>
      <c r="E53" s="77"/>
      <c r="F53" s="77">
        <v>193.06</v>
      </c>
      <c r="G53" s="77">
        <v>0.19</v>
      </c>
      <c r="H53" s="77"/>
      <c r="I53" s="26">
        <f t="shared" si="4"/>
        <v>193.58</v>
      </c>
      <c r="J53" s="78">
        <v>33.869999999999997</v>
      </c>
      <c r="K53" s="77"/>
      <c r="L53" s="77">
        <v>284.51</v>
      </c>
      <c r="M53" s="77">
        <v>1552.7</v>
      </c>
      <c r="N53" s="27">
        <f t="shared" si="1"/>
        <v>1871.08</v>
      </c>
      <c r="O53" s="28">
        <f t="shared" si="2"/>
        <v>2064.66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174</v>
      </c>
      <c r="D54" s="71"/>
      <c r="E54" s="71"/>
      <c r="F54" s="71">
        <v>50061</v>
      </c>
      <c r="G54" s="71">
        <v>59</v>
      </c>
      <c r="H54" s="71"/>
      <c r="I54" s="17">
        <f t="shared" si="4"/>
        <v>50294</v>
      </c>
      <c r="J54" s="72">
        <v>3077</v>
      </c>
      <c r="K54" s="71"/>
      <c r="L54" s="71">
        <v>28332</v>
      </c>
      <c r="M54" s="71">
        <v>158021</v>
      </c>
      <c r="N54" s="19">
        <f t="shared" si="1"/>
        <v>189430</v>
      </c>
      <c r="O54" s="20">
        <f t="shared" si="2"/>
        <v>239724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1.6</v>
      </c>
      <c r="D55" s="74"/>
      <c r="E55" s="74"/>
      <c r="F55" s="74">
        <v>283.60000000000002</v>
      </c>
      <c r="G55" s="74">
        <v>0.6</v>
      </c>
      <c r="H55" s="74"/>
      <c r="I55" s="23">
        <f t="shared" si="4"/>
        <v>285.80000000000007</v>
      </c>
      <c r="J55" s="75">
        <v>5.3</v>
      </c>
      <c r="K55" s="74"/>
      <c r="L55" s="74">
        <v>526.9</v>
      </c>
      <c r="M55" s="74">
        <v>2293.1999999999998</v>
      </c>
      <c r="N55" s="23">
        <f t="shared" si="1"/>
        <v>2825.3999999999996</v>
      </c>
      <c r="O55" s="25">
        <f t="shared" si="2"/>
        <v>3111.2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0.33</v>
      </c>
      <c r="D56" s="10">
        <f t="shared" si="5"/>
        <v>0</v>
      </c>
      <c r="E56" s="10">
        <f t="shared" si="5"/>
        <v>0</v>
      </c>
      <c r="F56" s="10">
        <f t="shared" si="5"/>
        <v>193.7</v>
      </c>
      <c r="G56" s="10">
        <f t="shared" si="5"/>
        <v>0.19</v>
      </c>
      <c r="H56" s="10">
        <f t="shared" si="5"/>
        <v>0</v>
      </c>
      <c r="I56" s="34">
        <f>SUM(C56:H56)</f>
        <v>194.22</v>
      </c>
      <c r="J56" s="33">
        <f>SUM(J5,J8,J11,J14,J17,J20,J23,J26,J29,J32,J35,J38,J41,J44,J47)</f>
        <v>33.870000000000005</v>
      </c>
      <c r="K56" s="10">
        <f>SUM(K5,K8,K11,K14,K17,K20,K23,K26,K29,K32,K35,K38,K41,K44,K47)</f>
        <v>0</v>
      </c>
      <c r="L56" s="10">
        <f>SUM(L5,L8,L11,L14,L17,L20,L23,L26,L29,L32,L35,L38,L41,L44,L47)</f>
        <v>285.63</v>
      </c>
      <c r="M56" s="10">
        <f>SUM(M5,M8,M11,M14,M17,M20,M23,M26,M29,M32,M35,M38,M41,M44,M47)</f>
        <v>1571.19</v>
      </c>
      <c r="N56" s="12">
        <f t="shared" si="1"/>
        <v>1890.69</v>
      </c>
      <c r="O56" s="14">
        <f t="shared" si="2"/>
        <v>2084.91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174</v>
      </c>
      <c r="D57" s="36">
        <f t="shared" si="5"/>
        <v>0</v>
      </c>
      <c r="E57" s="36">
        <f t="shared" si="5"/>
        <v>0</v>
      </c>
      <c r="F57" s="36">
        <f t="shared" si="5"/>
        <v>50162</v>
      </c>
      <c r="G57" s="36">
        <f t="shared" si="5"/>
        <v>59</v>
      </c>
      <c r="H57" s="36">
        <f t="shared" si="5"/>
        <v>0</v>
      </c>
      <c r="I57" s="37">
        <f t="shared" si="4"/>
        <v>50395</v>
      </c>
      <c r="J57" s="35">
        <f t="shared" ref="J57:M58" si="6">SUM(J6,J9,J12,J15,J18,J21,J24,J27,J30,J33,J36,J39,J42,J45,J48)</f>
        <v>3077</v>
      </c>
      <c r="K57" s="36">
        <f t="shared" si="6"/>
        <v>0</v>
      </c>
      <c r="L57" s="36">
        <f t="shared" si="6"/>
        <v>28365</v>
      </c>
      <c r="M57" s="36">
        <f t="shared" si="6"/>
        <v>158487</v>
      </c>
      <c r="N57" s="38">
        <f t="shared" si="1"/>
        <v>189929</v>
      </c>
      <c r="O57" s="20">
        <f t="shared" si="2"/>
        <v>240324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1.6</v>
      </c>
      <c r="D58" s="41">
        <f t="shared" si="5"/>
        <v>0</v>
      </c>
      <c r="E58" s="41">
        <f t="shared" si="5"/>
        <v>0</v>
      </c>
      <c r="F58" s="41">
        <f t="shared" si="5"/>
        <v>286.10000000000002</v>
      </c>
      <c r="G58" s="41">
        <f t="shared" si="5"/>
        <v>0.6</v>
      </c>
      <c r="H58" s="41">
        <f t="shared" si="5"/>
        <v>0</v>
      </c>
      <c r="I58" s="42">
        <f t="shared" si="4"/>
        <v>288.30000000000007</v>
      </c>
      <c r="J58" s="40">
        <f t="shared" si="6"/>
        <v>5.3</v>
      </c>
      <c r="K58" s="41">
        <f t="shared" si="6"/>
        <v>0</v>
      </c>
      <c r="L58" s="41">
        <f t="shared" si="6"/>
        <v>529.09999999999991</v>
      </c>
      <c r="M58" s="41">
        <f t="shared" si="6"/>
        <v>2329.2999999999997</v>
      </c>
      <c r="N58" s="43">
        <f t="shared" si="1"/>
        <v>2863.7</v>
      </c>
      <c r="O58" s="44">
        <f t="shared" si="2"/>
        <v>3152</v>
      </c>
      <c r="P58" s="45">
        <f>SUM(O56,P53,P54,P57)</f>
        <v>2084.91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67</v>
      </c>
      <c r="F61" s="104" t="s">
        <v>48</v>
      </c>
      <c r="G61" s="104" t="s">
        <v>80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123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124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1.28</v>
      </c>
      <c r="N66" s="27">
        <f t="shared" si="8"/>
        <v>1.28</v>
      </c>
      <c r="O66" s="28">
        <f t="shared" si="9"/>
        <v>1.28</v>
      </c>
      <c r="P66" s="21" t="s">
        <v>25</v>
      </c>
      <c r="Q66" s="134" t="s">
        <v>125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11</v>
      </c>
      <c r="N67" s="19">
        <f t="shared" si="8"/>
        <v>11</v>
      </c>
      <c r="O67" s="20">
        <f t="shared" si="9"/>
        <v>11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1.3</v>
      </c>
      <c r="N68" s="30">
        <f t="shared" si="8"/>
        <v>1.3</v>
      </c>
      <c r="O68" s="31">
        <f t="shared" si="9"/>
        <v>1.3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0.08</v>
      </c>
      <c r="M69" s="77">
        <v>9.25</v>
      </c>
      <c r="N69" s="27">
        <f t="shared" si="8"/>
        <v>9.33</v>
      </c>
      <c r="O69" s="28">
        <f t="shared" si="9"/>
        <v>9.33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2</v>
      </c>
      <c r="M70" s="71">
        <v>207</v>
      </c>
      <c r="N70" s="19">
        <f t="shared" si="8"/>
        <v>209</v>
      </c>
      <c r="O70" s="20">
        <f t="shared" si="9"/>
        <v>209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0.2</v>
      </c>
      <c r="M71" s="80">
        <v>18.100000000000001</v>
      </c>
      <c r="N71" s="30">
        <f t="shared" si="8"/>
        <v>18.3</v>
      </c>
      <c r="O71" s="31">
        <f t="shared" si="9"/>
        <v>18.3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1.41</v>
      </c>
      <c r="M72" s="77">
        <v>9.31</v>
      </c>
      <c r="N72" s="27">
        <f t="shared" si="8"/>
        <v>10.72</v>
      </c>
      <c r="O72" s="28">
        <f t="shared" si="9"/>
        <v>10.72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45</v>
      </c>
      <c r="M73" s="71">
        <v>296</v>
      </c>
      <c r="N73" s="19">
        <f t="shared" si="8"/>
        <v>341</v>
      </c>
      <c r="O73" s="20">
        <f t="shared" si="9"/>
        <v>341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3</v>
      </c>
      <c r="M74" s="80">
        <v>20</v>
      </c>
      <c r="N74" s="30">
        <f t="shared" si="8"/>
        <v>23</v>
      </c>
      <c r="O74" s="31">
        <f t="shared" si="9"/>
        <v>23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0.04</v>
      </c>
      <c r="G75" s="77"/>
      <c r="H75" s="77"/>
      <c r="I75" s="26">
        <f t="shared" si="7"/>
        <v>0.04</v>
      </c>
      <c r="J75" s="78">
        <v>0.16</v>
      </c>
      <c r="K75" s="77"/>
      <c r="L75" s="77">
        <v>2.8</v>
      </c>
      <c r="M75" s="77">
        <v>28.68</v>
      </c>
      <c r="N75" s="27">
        <f t="shared" si="8"/>
        <v>31.64</v>
      </c>
      <c r="O75" s="28">
        <f t="shared" si="9"/>
        <v>31.68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4</v>
      </c>
      <c r="G76" s="71"/>
      <c r="H76" s="71"/>
      <c r="I76" s="17">
        <f t="shared" si="7"/>
        <v>4</v>
      </c>
      <c r="J76" s="72">
        <v>10</v>
      </c>
      <c r="K76" s="71"/>
      <c r="L76" s="71">
        <v>120</v>
      </c>
      <c r="M76" s="71">
        <v>1132</v>
      </c>
      <c r="N76" s="19">
        <f t="shared" si="8"/>
        <v>1262</v>
      </c>
      <c r="O76" s="20">
        <f t="shared" si="9"/>
        <v>1266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0.2</v>
      </c>
      <c r="G77" s="80"/>
      <c r="H77" s="80"/>
      <c r="I77" s="29">
        <f t="shared" si="7"/>
        <v>0.2</v>
      </c>
      <c r="J77" s="81">
        <v>0.3</v>
      </c>
      <c r="K77" s="80"/>
      <c r="L77" s="80">
        <v>6.2</v>
      </c>
      <c r="M77" s="80">
        <v>59.9</v>
      </c>
      <c r="N77" s="30">
        <f t="shared" si="8"/>
        <v>66.400000000000006</v>
      </c>
      <c r="O77" s="31">
        <f t="shared" si="9"/>
        <v>66.600000000000009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0.06</v>
      </c>
      <c r="G78" s="77"/>
      <c r="H78" s="77"/>
      <c r="I78" s="26">
        <f t="shared" si="7"/>
        <v>0.06</v>
      </c>
      <c r="J78" s="78">
        <v>0.21</v>
      </c>
      <c r="K78" s="77"/>
      <c r="L78" s="77">
        <v>4.59</v>
      </c>
      <c r="M78" s="77">
        <v>54.43</v>
      </c>
      <c r="N78" s="27">
        <f t="shared" si="8"/>
        <v>59.23</v>
      </c>
      <c r="O78" s="28">
        <f t="shared" si="9"/>
        <v>59.29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8</v>
      </c>
      <c r="G79" s="71"/>
      <c r="H79" s="71"/>
      <c r="I79" s="17">
        <f t="shared" si="7"/>
        <v>8</v>
      </c>
      <c r="J79" s="72">
        <v>16</v>
      </c>
      <c r="K79" s="71"/>
      <c r="L79" s="71">
        <v>251</v>
      </c>
      <c r="M79" s="71">
        <v>2595</v>
      </c>
      <c r="N79" s="19">
        <f t="shared" si="8"/>
        <v>2862</v>
      </c>
      <c r="O79" s="20">
        <f t="shared" si="9"/>
        <v>2870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0.3</v>
      </c>
      <c r="G80" s="80"/>
      <c r="H80" s="80"/>
      <c r="I80" s="29">
        <f t="shared" si="7"/>
        <v>0.3</v>
      </c>
      <c r="J80" s="81">
        <v>0.4</v>
      </c>
      <c r="K80" s="80"/>
      <c r="L80" s="80">
        <v>10.5</v>
      </c>
      <c r="M80" s="80">
        <v>105.8</v>
      </c>
      <c r="N80" s="30">
        <f t="shared" si="8"/>
        <v>116.7</v>
      </c>
      <c r="O80" s="31">
        <f t="shared" si="9"/>
        <v>117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0.5</v>
      </c>
      <c r="G81" s="77"/>
      <c r="H81" s="77"/>
      <c r="I81" s="26">
        <f t="shared" si="7"/>
        <v>0.5</v>
      </c>
      <c r="J81" s="78">
        <v>0.46</v>
      </c>
      <c r="K81" s="77"/>
      <c r="L81" s="77">
        <v>22.09</v>
      </c>
      <c r="M81" s="77">
        <v>101.03</v>
      </c>
      <c r="N81" s="27">
        <f t="shared" si="8"/>
        <v>123.58</v>
      </c>
      <c r="O81" s="28">
        <f t="shared" si="9"/>
        <v>124.08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81</v>
      </c>
      <c r="G82" s="71"/>
      <c r="H82" s="71"/>
      <c r="I82" s="17">
        <f t="shared" si="7"/>
        <v>81</v>
      </c>
      <c r="J82" s="72">
        <v>37</v>
      </c>
      <c r="K82" s="71"/>
      <c r="L82" s="71">
        <v>1382</v>
      </c>
      <c r="M82" s="71">
        <v>5822</v>
      </c>
      <c r="N82" s="19">
        <f t="shared" si="8"/>
        <v>7241</v>
      </c>
      <c r="O82" s="20">
        <f t="shared" si="9"/>
        <v>7322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1.9</v>
      </c>
      <c r="G83" s="80"/>
      <c r="H83" s="80"/>
      <c r="I83" s="29">
        <f t="shared" si="7"/>
        <v>1.9</v>
      </c>
      <c r="J83" s="81">
        <v>0.5</v>
      </c>
      <c r="K83" s="80"/>
      <c r="L83" s="80">
        <v>43.5</v>
      </c>
      <c r="M83" s="80">
        <v>181.7</v>
      </c>
      <c r="N83" s="30">
        <f t="shared" si="8"/>
        <v>225.7</v>
      </c>
      <c r="O83" s="31">
        <f t="shared" si="9"/>
        <v>227.6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0.11</v>
      </c>
      <c r="G84" s="77"/>
      <c r="H84" s="77"/>
      <c r="I84" s="26">
        <f t="shared" si="7"/>
        <v>0.11</v>
      </c>
      <c r="J84" s="78">
        <v>2.63</v>
      </c>
      <c r="K84" s="77"/>
      <c r="L84" s="77">
        <v>43.73</v>
      </c>
      <c r="M84" s="77">
        <v>103.3</v>
      </c>
      <c r="N84" s="27">
        <f t="shared" si="8"/>
        <v>149.66</v>
      </c>
      <c r="O84" s="28">
        <f t="shared" si="9"/>
        <v>149.77000000000001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21</v>
      </c>
      <c r="G85" s="71"/>
      <c r="H85" s="71"/>
      <c r="I85" s="17">
        <f t="shared" si="7"/>
        <v>21</v>
      </c>
      <c r="J85" s="72">
        <v>222</v>
      </c>
      <c r="K85" s="71"/>
      <c r="L85" s="71">
        <v>3115</v>
      </c>
      <c r="M85" s="71">
        <v>6967</v>
      </c>
      <c r="N85" s="19">
        <f t="shared" si="8"/>
        <v>10304</v>
      </c>
      <c r="O85" s="20">
        <f t="shared" si="9"/>
        <v>10325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0.4</v>
      </c>
      <c r="G86" s="80"/>
      <c r="H86" s="80"/>
      <c r="I86" s="29">
        <f t="shared" si="7"/>
        <v>0.4</v>
      </c>
      <c r="J86" s="81">
        <v>2.4</v>
      </c>
      <c r="K86" s="80"/>
      <c r="L86" s="80">
        <v>93.9</v>
      </c>
      <c r="M86" s="80">
        <v>209.7</v>
      </c>
      <c r="N86" s="30">
        <f t="shared" si="8"/>
        <v>306</v>
      </c>
      <c r="O86" s="31">
        <f t="shared" si="9"/>
        <v>306.39999999999998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0.01</v>
      </c>
      <c r="D87" s="77"/>
      <c r="E87" s="77"/>
      <c r="F87" s="77">
        <v>0.27</v>
      </c>
      <c r="G87" s="77"/>
      <c r="H87" s="77"/>
      <c r="I87" s="26">
        <f t="shared" si="7"/>
        <v>0.28000000000000003</v>
      </c>
      <c r="J87" s="78">
        <v>2.79</v>
      </c>
      <c r="K87" s="77"/>
      <c r="L87" s="77">
        <v>31.36</v>
      </c>
      <c r="M87" s="77">
        <v>117.48</v>
      </c>
      <c r="N87" s="27">
        <f t="shared" si="8"/>
        <v>151.63</v>
      </c>
      <c r="O87" s="28">
        <f t="shared" si="9"/>
        <v>151.91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</v>
      </c>
      <c r="D88" s="71"/>
      <c r="E88" s="71"/>
      <c r="F88" s="71">
        <v>54</v>
      </c>
      <c r="G88" s="71"/>
      <c r="H88" s="71"/>
      <c r="I88" s="17">
        <f t="shared" si="7"/>
        <v>58</v>
      </c>
      <c r="J88" s="72">
        <v>247</v>
      </c>
      <c r="K88" s="71"/>
      <c r="L88" s="71">
        <v>2549</v>
      </c>
      <c r="M88" s="71">
        <v>9347</v>
      </c>
      <c r="N88" s="19">
        <f t="shared" si="8"/>
        <v>12143</v>
      </c>
      <c r="O88" s="20">
        <f t="shared" si="9"/>
        <v>12201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0.1</v>
      </c>
      <c r="D89" s="80"/>
      <c r="E89" s="80"/>
      <c r="F89" s="80">
        <v>0.8</v>
      </c>
      <c r="G89" s="80"/>
      <c r="H89" s="80"/>
      <c r="I89" s="29">
        <f t="shared" si="7"/>
        <v>0.9</v>
      </c>
      <c r="J89" s="81">
        <v>1.3</v>
      </c>
      <c r="K89" s="80"/>
      <c r="L89" s="80">
        <v>71.7</v>
      </c>
      <c r="M89" s="80">
        <v>261.8</v>
      </c>
      <c r="N89" s="30">
        <f t="shared" si="8"/>
        <v>334.8</v>
      </c>
      <c r="O89" s="31">
        <f t="shared" si="9"/>
        <v>335.7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4.8099999999999996</v>
      </c>
      <c r="G90" s="77"/>
      <c r="H90" s="77"/>
      <c r="I90" s="26">
        <f t="shared" si="7"/>
        <v>4.8099999999999996</v>
      </c>
      <c r="J90" s="78">
        <v>2.3199999999999998</v>
      </c>
      <c r="K90" s="77"/>
      <c r="L90" s="77">
        <v>16.920000000000002</v>
      </c>
      <c r="M90" s="77">
        <v>41.54</v>
      </c>
      <c r="N90" s="27">
        <f t="shared" si="8"/>
        <v>60.78</v>
      </c>
      <c r="O90" s="28">
        <f t="shared" si="9"/>
        <v>65.59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1026</v>
      </c>
      <c r="G91" s="71"/>
      <c r="H91" s="71"/>
      <c r="I91" s="17">
        <f t="shared" si="7"/>
        <v>1026</v>
      </c>
      <c r="J91" s="72">
        <v>207</v>
      </c>
      <c r="K91" s="71"/>
      <c r="L91" s="71">
        <v>1559</v>
      </c>
      <c r="M91" s="71">
        <v>3829</v>
      </c>
      <c r="N91" s="19">
        <f t="shared" si="8"/>
        <v>5595</v>
      </c>
      <c r="O91" s="20">
        <f t="shared" si="9"/>
        <v>6621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13.3</v>
      </c>
      <c r="G92" s="80"/>
      <c r="H92" s="80"/>
      <c r="I92" s="29">
        <f t="shared" si="7"/>
        <v>13.3</v>
      </c>
      <c r="J92" s="81">
        <v>0.4</v>
      </c>
      <c r="K92" s="80"/>
      <c r="L92" s="80">
        <v>39.799999999999997</v>
      </c>
      <c r="M92" s="80">
        <v>97.8</v>
      </c>
      <c r="N92" s="30">
        <f t="shared" si="8"/>
        <v>138</v>
      </c>
      <c r="O92" s="31">
        <f t="shared" si="9"/>
        <v>151.30000000000001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9.7799999999999994</v>
      </c>
      <c r="G93" s="77"/>
      <c r="H93" s="77"/>
      <c r="I93" s="26">
        <f t="shared" si="7"/>
        <v>9.7799999999999994</v>
      </c>
      <c r="J93" s="78">
        <v>1.48</v>
      </c>
      <c r="K93" s="77"/>
      <c r="L93" s="77">
        <v>16.579999999999998</v>
      </c>
      <c r="M93" s="77">
        <v>60.94</v>
      </c>
      <c r="N93" s="27">
        <f t="shared" si="8"/>
        <v>79</v>
      </c>
      <c r="O93" s="28">
        <f t="shared" si="9"/>
        <v>88.78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1975</v>
      </c>
      <c r="G94" s="71"/>
      <c r="H94" s="71"/>
      <c r="I94" s="17">
        <f t="shared" si="7"/>
        <v>1975</v>
      </c>
      <c r="J94" s="72">
        <v>132</v>
      </c>
      <c r="K94" s="71"/>
      <c r="L94" s="71">
        <v>1711</v>
      </c>
      <c r="M94" s="71">
        <v>6041</v>
      </c>
      <c r="N94" s="19">
        <f t="shared" si="8"/>
        <v>7884</v>
      </c>
      <c r="O94" s="20">
        <f t="shared" si="9"/>
        <v>9859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21.9</v>
      </c>
      <c r="G95" s="80"/>
      <c r="H95" s="80"/>
      <c r="I95" s="29">
        <f t="shared" si="7"/>
        <v>21.9</v>
      </c>
      <c r="J95" s="81">
        <v>0</v>
      </c>
      <c r="K95" s="80"/>
      <c r="L95" s="80">
        <v>34.4</v>
      </c>
      <c r="M95" s="80">
        <v>120.6</v>
      </c>
      <c r="N95" s="30">
        <f t="shared" si="8"/>
        <v>155</v>
      </c>
      <c r="O95" s="31">
        <f t="shared" si="9"/>
        <v>176.9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5.94</v>
      </c>
      <c r="G96" s="77"/>
      <c r="H96" s="77"/>
      <c r="I96" s="26">
        <f t="shared" si="7"/>
        <v>5.94</v>
      </c>
      <c r="J96" s="78">
        <v>0.56000000000000005</v>
      </c>
      <c r="K96" s="77"/>
      <c r="L96" s="77">
        <v>16.55</v>
      </c>
      <c r="M96" s="77">
        <v>80.69</v>
      </c>
      <c r="N96" s="27">
        <f t="shared" si="8"/>
        <v>97.8</v>
      </c>
      <c r="O96" s="28">
        <f t="shared" si="9"/>
        <v>103.74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1472</v>
      </c>
      <c r="G97" s="71"/>
      <c r="H97" s="71"/>
      <c r="I97" s="17">
        <f t="shared" si="7"/>
        <v>1472</v>
      </c>
      <c r="J97" s="72">
        <v>55</v>
      </c>
      <c r="K97" s="71"/>
      <c r="L97" s="71">
        <v>1819</v>
      </c>
      <c r="M97" s="71">
        <v>8557</v>
      </c>
      <c r="N97" s="19">
        <f t="shared" si="8"/>
        <v>10431</v>
      </c>
      <c r="O97" s="20">
        <f t="shared" si="9"/>
        <v>11903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13.2</v>
      </c>
      <c r="G98" s="80"/>
      <c r="H98" s="80"/>
      <c r="I98" s="29">
        <f t="shared" si="7"/>
        <v>13.2</v>
      </c>
      <c r="J98" s="81">
        <v>0</v>
      </c>
      <c r="K98" s="80"/>
      <c r="L98" s="80">
        <v>34.4</v>
      </c>
      <c r="M98" s="80">
        <v>163.5</v>
      </c>
      <c r="N98" s="30">
        <f t="shared" si="8"/>
        <v>197.9</v>
      </c>
      <c r="O98" s="31">
        <f t="shared" si="9"/>
        <v>211.1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0.18</v>
      </c>
      <c r="D99" s="77"/>
      <c r="E99" s="77"/>
      <c r="F99" s="77">
        <v>10.78</v>
      </c>
      <c r="G99" s="77">
        <v>0.19</v>
      </c>
      <c r="H99" s="77"/>
      <c r="I99" s="26">
        <f t="shared" si="7"/>
        <v>11.149999999999999</v>
      </c>
      <c r="J99" s="78">
        <v>5.53</v>
      </c>
      <c r="K99" s="77"/>
      <c r="L99" s="77">
        <v>43.54</v>
      </c>
      <c r="M99" s="77">
        <v>181.05</v>
      </c>
      <c r="N99" s="27">
        <f t="shared" si="8"/>
        <v>230.12</v>
      </c>
      <c r="O99" s="28">
        <f t="shared" si="9"/>
        <v>241.27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92</v>
      </c>
      <c r="D100" s="71"/>
      <c r="E100" s="71"/>
      <c r="F100" s="71">
        <v>2478</v>
      </c>
      <c r="G100" s="71">
        <v>59</v>
      </c>
      <c r="H100" s="71"/>
      <c r="I100" s="17">
        <f t="shared" si="7"/>
        <v>2629</v>
      </c>
      <c r="J100" s="72">
        <v>507</v>
      </c>
      <c r="K100" s="71"/>
      <c r="L100" s="71">
        <v>5154</v>
      </c>
      <c r="M100" s="71">
        <v>20933</v>
      </c>
      <c r="N100" s="19">
        <f t="shared" si="8"/>
        <v>26594</v>
      </c>
      <c r="O100" s="20">
        <f t="shared" si="9"/>
        <v>29223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</v>
      </c>
      <c r="D101" s="80"/>
      <c r="E101" s="80"/>
      <c r="F101" s="80">
        <v>22</v>
      </c>
      <c r="G101" s="80">
        <v>0.6</v>
      </c>
      <c r="H101" s="80"/>
      <c r="I101" s="29">
        <f t="shared" si="7"/>
        <v>23.6</v>
      </c>
      <c r="J101" s="81">
        <v>0</v>
      </c>
      <c r="K101" s="80"/>
      <c r="L101" s="80">
        <v>84.6</v>
      </c>
      <c r="M101" s="80">
        <v>336.1</v>
      </c>
      <c r="N101" s="30">
        <f t="shared" si="8"/>
        <v>420.70000000000005</v>
      </c>
      <c r="O101" s="31">
        <f t="shared" si="9"/>
        <v>444.30000000000007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45.87</v>
      </c>
      <c r="G102" s="77"/>
      <c r="H102" s="77"/>
      <c r="I102" s="26">
        <f t="shared" si="7"/>
        <v>45.87</v>
      </c>
      <c r="J102" s="78">
        <v>7.12</v>
      </c>
      <c r="K102" s="77"/>
      <c r="L102" s="77">
        <v>51.9</v>
      </c>
      <c r="M102" s="77">
        <v>318.26</v>
      </c>
      <c r="N102" s="27">
        <f t="shared" si="8"/>
        <v>377.28</v>
      </c>
      <c r="O102" s="28">
        <f t="shared" si="9"/>
        <v>423.15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11222</v>
      </c>
      <c r="G103" s="71"/>
      <c r="H103" s="71"/>
      <c r="I103" s="17">
        <f t="shared" si="7"/>
        <v>11222</v>
      </c>
      <c r="J103" s="72">
        <v>657</v>
      </c>
      <c r="K103" s="71"/>
      <c r="L103" s="71">
        <v>6444</v>
      </c>
      <c r="M103" s="71">
        <v>37099</v>
      </c>
      <c r="N103" s="19">
        <f t="shared" si="8"/>
        <v>44200</v>
      </c>
      <c r="O103" s="20">
        <f t="shared" si="9"/>
        <v>55422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86.5</v>
      </c>
      <c r="G104" s="80"/>
      <c r="H104" s="80"/>
      <c r="I104" s="29">
        <f t="shared" si="7"/>
        <v>86.5</v>
      </c>
      <c r="J104" s="81">
        <v>0</v>
      </c>
      <c r="K104" s="80"/>
      <c r="L104" s="80">
        <v>71.599999999999994</v>
      </c>
      <c r="M104" s="80">
        <v>422.3</v>
      </c>
      <c r="N104" s="30">
        <f t="shared" si="8"/>
        <v>493.9</v>
      </c>
      <c r="O104" s="31">
        <f t="shared" si="9"/>
        <v>580.4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25.91</v>
      </c>
      <c r="G105" s="77"/>
      <c r="H105" s="77"/>
      <c r="I105" s="26">
        <f t="shared" si="7"/>
        <v>25.91</v>
      </c>
      <c r="J105" s="78">
        <v>5.68</v>
      </c>
      <c r="K105" s="77"/>
      <c r="L105" s="77">
        <v>25.01</v>
      </c>
      <c r="M105" s="77">
        <v>211.63</v>
      </c>
      <c r="N105" s="27">
        <f t="shared" si="8"/>
        <v>242.32</v>
      </c>
      <c r="O105" s="28">
        <f t="shared" si="9"/>
        <v>268.23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6916</v>
      </c>
      <c r="G106" s="71"/>
      <c r="H106" s="71"/>
      <c r="I106" s="17">
        <f t="shared" si="7"/>
        <v>6916</v>
      </c>
      <c r="J106" s="72">
        <v>523</v>
      </c>
      <c r="K106" s="71"/>
      <c r="L106" s="71">
        <v>3084</v>
      </c>
      <c r="M106" s="71">
        <v>26170</v>
      </c>
      <c r="N106" s="19">
        <f t="shared" si="8"/>
        <v>29777</v>
      </c>
      <c r="O106" s="20">
        <f t="shared" si="9"/>
        <v>36693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43.6</v>
      </c>
      <c r="G107" s="80"/>
      <c r="H107" s="80"/>
      <c r="I107" s="29">
        <f t="shared" si="7"/>
        <v>43.6</v>
      </c>
      <c r="J107" s="81">
        <v>0</v>
      </c>
      <c r="K107" s="80"/>
      <c r="L107" s="80">
        <v>28.9</v>
      </c>
      <c r="M107" s="80">
        <v>238.4</v>
      </c>
      <c r="N107" s="30">
        <f t="shared" si="8"/>
        <v>267.3</v>
      </c>
      <c r="O107" s="31">
        <f t="shared" si="9"/>
        <v>310.90000000000003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0.14000000000000001</v>
      </c>
      <c r="D108" s="77"/>
      <c r="E108" s="77"/>
      <c r="F108" s="77">
        <v>24.36</v>
      </c>
      <c r="G108" s="77"/>
      <c r="H108" s="77"/>
      <c r="I108" s="26">
        <f t="shared" si="7"/>
        <v>24.5</v>
      </c>
      <c r="J108" s="78">
        <v>4.53</v>
      </c>
      <c r="K108" s="77"/>
      <c r="L108" s="77">
        <v>6.11</v>
      </c>
      <c r="M108" s="77">
        <v>92</v>
      </c>
      <c r="N108" s="27">
        <f t="shared" si="8"/>
        <v>102.64</v>
      </c>
      <c r="O108" s="28">
        <f t="shared" si="9"/>
        <v>127.14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78</v>
      </c>
      <c r="D109" s="71"/>
      <c r="E109" s="71"/>
      <c r="F109" s="71">
        <v>6961</v>
      </c>
      <c r="G109" s="71"/>
      <c r="H109" s="71"/>
      <c r="I109" s="17">
        <f t="shared" si="7"/>
        <v>7039</v>
      </c>
      <c r="J109" s="72">
        <v>428</v>
      </c>
      <c r="K109" s="71"/>
      <c r="L109" s="71">
        <v>738</v>
      </c>
      <c r="M109" s="71">
        <v>10858</v>
      </c>
      <c r="N109" s="19">
        <f t="shared" si="8"/>
        <v>12024</v>
      </c>
      <c r="O109" s="20">
        <f t="shared" si="9"/>
        <v>19063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0.5</v>
      </c>
      <c r="D110" s="80"/>
      <c r="E110" s="80"/>
      <c r="F110" s="80">
        <v>34.9</v>
      </c>
      <c r="G110" s="80"/>
      <c r="H110" s="80"/>
      <c r="I110" s="29">
        <f t="shared" si="7"/>
        <v>35.4</v>
      </c>
      <c r="J110" s="81">
        <v>0</v>
      </c>
      <c r="K110" s="80"/>
      <c r="L110" s="80">
        <v>6.4</v>
      </c>
      <c r="M110" s="80">
        <v>92.3</v>
      </c>
      <c r="N110" s="30">
        <f t="shared" si="8"/>
        <v>98.7</v>
      </c>
      <c r="O110" s="31">
        <f t="shared" si="9"/>
        <v>134.1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14.67</v>
      </c>
      <c r="G111" s="77"/>
      <c r="H111" s="77"/>
      <c r="I111" s="26">
        <f t="shared" si="7"/>
        <v>14.67</v>
      </c>
      <c r="J111" s="78">
        <v>0.34</v>
      </c>
      <c r="K111" s="77"/>
      <c r="L111" s="77">
        <v>0.56000000000000005</v>
      </c>
      <c r="M111" s="77">
        <v>70.06</v>
      </c>
      <c r="N111" s="27">
        <f t="shared" si="8"/>
        <v>70.960000000000008</v>
      </c>
      <c r="O111" s="28">
        <f t="shared" si="9"/>
        <v>85.63000000000001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4143</v>
      </c>
      <c r="G112" s="71"/>
      <c r="H112" s="71"/>
      <c r="I112" s="17">
        <f t="shared" si="7"/>
        <v>4143</v>
      </c>
      <c r="J112" s="72">
        <v>31</v>
      </c>
      <c r="K112" s="71"/>
      <c r="L112" s="71">
        <v>75</v>
      </c>
      <c r="M112" s="71">
        <v>9063</v>
      </c>
      <c r="N112" s="19">
        <f t="shared" si="8"/>
        <v>9169</v>
      </c>
      <c r="O112" s="20">
        <f t="shared" si="9"/>
        <v>13312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17.2</v>
      </c>
      <c r="G113" s="80"/>
      <c r="H113" s="80"/>
      <c r="I113" s="29">
        <f t="shared" si="7"/>
        <v>17.2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17.2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11.61</v>
      </c>
      <c r="G114" s="77"/>
      <c r="H114" s="77"/>
      <c r="I114" s="26">
        <f t="shared" si="7"/>
        <v>11.61</v>
      </c>
      <c r="J114" s="78">
        <v>0.06</v>
      </c>
      <c r="K114" s="77"/>
      <c r="L114" s="77">
        <v>1.54</v>
      </c>
      <c r="M114" s="77">
        <v>23.89</v>
      </c>
      <c r="N114" s="27">
        <f t="shared" si="8"/>
        <v>25.490000000000002</v>
      </c>
      <c r="O114" s="28">
        <f t="shared" si="9"/>
        <v>37.1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3074</v>
      </c>
      <c r="G115" s="71"/>
      <c r="H115" s="71"/>
      <c r="I115" s="17">
        <f t="shared" si="7"/>
        <v>3074</v>
      </c>
      <c r="J115" s="72">
        <v>5</v>
      </c>
      <c r="K115" s="71"/>
      <c r="L115" s="71">
        <v>203</v>
      </c>
      <c r="M115" s="71">
        <v>2351</v>
      </c>
      <c r="N115" s="19">
        <f t="shared" si="8"/>
        <v>2559</v>
      </c>
      <c r="O115" s="20">
        <f t="shared" si="9"/>
        <v>5633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11.9</v>
      </c>
      <c r="G116" s="89"/>
      <c r="H116" s="89"/>
      <c r="I116" s="47">
        <f t="shared" si="7"/>
        <v>11.9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11.9</v>
      </c>
      <c r="P116" s="45">
        <f>SUM(O136,P111,P112,P115)</f>
        <v>2084.91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43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64</v>
      </c>
      <c r="K119" s="104" t="s">
        <v>65</v>
      </c>
      <c r="L119" s="104" t="s">
        <v>123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11.77</v>
      </c>
      <c r="G121" s="68"/>
      <c r="H121" s="68"/>
      <c r="I121" s="11">
        <f t="shared" si="7"/>
        <v>11.77</v>
      </c>
      <c r="J121" s="69"/>
      <c r="K121" s="68"/>
      <c r="L121" s="68"/>
      <c r="M121" s="68">
        <v>4.54</v>
      </c>
      <c r="N121" s="13">
        <f t="shared" si="8"/>
        <v>4.54</v>
      </c>
      <c r="O121" s="14">
        <f t="shared" si="9"/>
        <v>16.309999999999999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3372</v>
      </c>
      <c r="G122" s="71"/>
      <c r="H122" s="71"/>
      <c r="I122" s="17">
        <f t="shared" si="7"/>
        <v>3372</v>
      </c>
      <c r="J122" s="72"/>
      <c r="K122" s="71"/>
      <c r="L122" s="71"/>
      <c r="M122" s="71">
        <v>599</v>
      </c>
      <c r="N122" s="19">
        <f t="shared" si="8"/>
        <v>599</v>
      </c>
      <c r="O122" s="20">
        <f t="shared" si="9"/>
        <v>3971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8.6999999999999993</v>
      </c>
      <c r="G123" s="80"/>
      <c r="H123" s="80"/>
      <c r="I123" s="29">
        <f t="shared" si="7"/>
        <v>8.6999999999999993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8.6999999999999993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6.94</v>
      </c>
      <c r="G124" s="77"/>
      <c r="H124" s="77"/>
      <c r="I124" s="26">
        <f t="shared" si="7"/>
        <v>6.94</v>
      </c>
      <c r="J124" s="78"/>
      <c r="K124" s="77"/>
      <c r="L124" s="77">
        <v>0.86</v>
      </c>
      <c r="M124" s="77">
        <v>7.43</v>
      </c>
      <c r="N124" s="27">
        <f t="shared" si="8"/>
        <v>8.2899999999999991</v>
      </c>
      <c r="O124" s="28">
        <f t="shared" si="9"/>
        <v>15.23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1896</v>
      </c>
      <c r="G125" s="71"/>
      <c r="H125" s="71"/>
      <c r="I125" s="17">
        <f t="shared" si="7"/>
        <v>1896</v>
      </c>
      <c r="J125" s="72"/>
      <c r="K125" s="71"/>
      <c r="L125" s="71">
        <v>114</v>
      </c>
      <c r="M125" s="71">
        <v>982</v>
      </c>
      <c r="N125" s="19">
        <f t="shared" si="8"/>
        <v>1096</v>
      </c>
      <c r="O125" s="20">
        <f t="shared" si="9"/>
        <v>2992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5.0999999999999996</v>
      </c>
      <c r="G126" s="80"/>
      <c r="H126" s="80"/>
      <c r="I126" s="29">
        <f t="shared" si="7"/>
        <v>5.0999999999999996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5.0999999999999996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20.28</v>
      </c>
      <c r="G127" s="77"/>
      <c r="H127" s="77"/>
      <c r="I127" s="26">
        <f t="shared" si="7"/>
        <v>20.28</v>
      </c>
      <c r="J127" s="78"/>
      <c r="K127" s="77"/>
      <c r="L127" s="77"/>
      <c r="M127" s="77">
        <v>54.4</v>
      </c>
      <c r="N127" s="27">
        <f t="shared" si="8"/>
        <v>54.4</v>
      </c>
      <c r="O127" s="28">
        <f t="shared" si="9"/>
        <v>74.680000000000007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5459</v>
      </c>
      <c r="G128" s="71"/>
      <c r="H128" s="71"/>
      <c r="I128" s="17">
        <f t="shared" si="7"/>
        <v>5459</v>
      </c>
      <c r="J128" s="72"/>
      <c r="K128" s="71"/>
      <c r="L128" s="71"/>
      <c r="M128" s="71">
        <v>5628</v>
      </c>
      <c r="N128" s="19">
        <f t="shared" si="8"/>
        <v>5628</v>
      </c>
      <c r="O128" s="20">
        <f t="shared" si="9"/>
        <v>11087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4.2</v>
      </c>
      <c r="G129" s="80"/>
      <c r="H129" s="80"/>
      <c r="I129" s="29">
        <f t="shared" si="7"/>
        <v>4.2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4.2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0.33</v>
      </c>
      <c r="D130" s="68"/>
      <c r="E130" s="68"/>
      <c r="F130" s="68">
        <v>193.66</v>
      </c>
      <c r="G130" s="68">
        <v>0.19</v>
      </c>
      <c r="H130" s="68"/>
      <c r="I130" s="11">
        <f t="shared" si="7"/>
        <v>194.18</v>
      </c>
      <c r="J130" s="69">
        <v>33.869999999999997</v>
      </c>
      <c r="K130" s="68"/>
      <c r="L130" s="68">
        <v>285.63</v>
      </c>
      <c r="M130" s="68">
        <v>1569.91</v>
      </c>
      <c r="N130" s="13">
        <f>SUM(J130:M130)</f>
        <v>1889.41</v>
      </c>
      <c r="O130" s="14">
        <f t="shared" si="9"/>
        <v>2083.59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174</v>
      </c>
      <c r="D131" s="71"/>
      <c r="E131" s="71"/>
      <c r="F131" s="71">
        <v>50158</v>
      </c>
      <c r="G131" s="71">
        <v>59</v>
      </c>
      <c r="H131" s="71"/>
      <c r="I131" s="17">
        <f t="shared" si="7"/>
        <v>50391</v>
      </c>
      <c r="J131" s="72">
        <v>3077</v>
      </c>
      <c r="K131" s="71"/>
      <c r="L131" s="71">
        <v>28365</v>
      </c>
      <c r="M131" s="71">
        <v>158476</v>
      </c>
      <c r="N131" s="19">
        <f t="shared" si="8"/>
        <v>189918</v>
      </c>
      <c r="O131" s="20">
        <f t="shared" si="9"/>
        <v>240309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1.6</v>
      </c>
      <c r="D132" s="80"/>
      <c r="E132" s="80"/>
      <c r="F132" s="80">
        <v>285.89999999999998</v>
      </c>
      <c r="G132" s="80">
        <v>0.6</v>
      </c>
      <c r="H132" s="80"/>
      <c r="I132" s="29">
        <f t="shared" ref="I132:I138" si="10">SUM(C132:H132)</f>
        <v>288.10000000000002</v>
      </c>
      <c r="J132" s="81">
        <v>5.3</v>
      </c>
      <c r="K132" s="80"/>
      <c r="L132" s="80">
        <v>529.1</v>
      </c>
      <c r="M132" s="80">
        <v>2328</v>
      </c>
      <c r="N132" s="30">
        <f t="shared" ref="N132:N138" si="11">SUM(J132:M132)</f>
        <v>2862.4</v>
      </c>
      <c r="O132" s="31">
        <f t="shared" ref="O132:O138" si="12">SUM(N132,I132)</f>
        <v>3150.5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0.33</v>
      </c>
      <c r="D133" s="77"/>
      <c r="E133" s="77"/>
      <c r="F133" s="77">
        <v>193.06</v>
      </c>
      <c r="G133" s="77">
        <v>0.19</v>
      </c>
      <c r="H133" s="77"/>
      <c r="I133" s="26">
        <f t="shared" si="10"/>
        <v>193.58</v>
      </c>
      <c r="J133" s="78">
        <v>33.869999999999997</v>
      </c>
      <c r="K133" s="77"/>
      <c r="L133" s="77">
        <v>284.51</v>
      </c>
      <c r="M133" s="77">
        <v>1552.7</v>
      </c>
      <c r="N133" s="27">
        <f t="shared" si="11"/>
        <v>1871.08</v>
      </c>
      <c r="O133" s="28">
        <f t="shared" si="12"/>
        <v>2064.66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174</v>
      </c>
      <c r="D134" s="71"/>
      <c r="E134" s="71"/>
      <c r="F134" s="71">
        <v>50061</v>
      </c>
      <c r="G134" s="71">
        <v>59</v>
      </c>
      <c r="H134" s="71"/>
      <c r="I134" s="17">
        <f t="shared" si="10"/>
        <v>50294</v>
      </c>
      <c r="J134" s="72">
        <v>3077</v>
      </c>
      <c r="K134" s="71"/>
      <c r="L134" s="71">
        <v>28332</v>
      </c>
      <c r="M134" s="71">
        <v>158021</v>
      </c>
      <c r="N134" s="19">
        <f t="shared" si="11"/>
        <v>189430</v>
      </c>
      <c r="O134" s="20">
        <f t="shared" si="12"/>
        <v>239724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1.6</v>
      </c>
      <c r="D135" s="89"/>
      <c r="E135" s="89"/>
      <c r="F135" s="89">
        <v>283.60000000000002</v>
      </c>
      <c r="G135" s="89">
        <v>0.6</v>
      </c>
      <c r="H135" s="89"/>
      <c r="I135" s="47">
        <f t="shared" si="10"/>
        <v>285.80000000000007</v>
      </c>
      <c r="J135" s="90">
        <v>5.3</v>
      </c>
      <c r="K135" s="89"/>
      <c r="L135" s="89">
        <v>526.9</v>
      </c>
      <c r="M135" s="89">
        <v>2293.1999999999998</v>
      </c>
      <c r="N135" s="49">
        <f t="shared" si="11"/>
        <v>2825.3999999999996</v>
      </c>
      <c r="O135" s="44">
        <f t="shared" si="12"/>
        <v>3111.2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0.33</v>
      </c>
      <c r="D136" s="57">
        <f t="shared" si="13"/>
        <v>0</v>
      </c>
      <c r="E136" s="57">
        <f t="shared" si="13"/>
        <v>0</v>
      </c>
      <c r="F136" s="57">
        <f t="shared" si="13"/>
        <v>193.7</v>
      </c>
      <c r="G136" s="57">
        <f t="shared" si="13"/>
        <v>0.19</v>
      </c>
      <c r="H136" s="57">
        <f t="shared" si="13"/>
        <v>0</v>
      </c>
      <c r="I136" s="58">
        <f t="shared" si="10"/>
        <v>194.22</v>
      </c>
      <c r="J136" s="59">
        <f t="shared" ref="J136:M138" si="14">SUM(J63,J66,J69,J72,J75,J78,J81,J84,J87,J90,J93,J96,J99,J102,J105,J108,J111,J114,J121,J124,J127)</f>
        <v>33.870000000000005</v>
      </c>
      <c r="K136" s="57">
        <f t="shared" si="14"/>
        <v>0</v>
      </c>
      <c r="L136" s="57">
        <f t="shared" si="14"/>
        <v>285.63000000000005</v>
      </c>
      <c r="M136" s="57">
        <f t="shared" si="14"/>
        <v>1571.19</v>
      </c>
      <c r="N136" s="60">
        <f t="shared" si="11"/>
        <v>1890.69</v>
      </c>
      <c r="O136" s="61">
        <f t="shared" si="12"/>
        <v>2084.91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174</v>
      </c>
      <c r="D137" s="36">
        <f t="shared" si="13"/>
        <v>0</v>
      </c>
      <c r="E137" s="36">
        <f t="shared" si="13"/>
        <v>0</v>
      </c>
      <c r="F137" s="36">
        <f t="shared" si="13"/>
        <v>50162</v>
      </c>
      <c r="G137" s="36">
        <f t="shared" si="13"/>
        <v>59</v>
      </c>
      <c r="H137" s="36">
        <f t="shared" si="13"/>
        <v>0</v>
      </c>
      <c r="I137" s="17">
        <f t="shared" si="10"/>
        <v>50395</v>
      </c>
      <c r="J137" s="18">
        <f t="shared" si="14"/>
        <v>3077</v>
      </c>
      <c r="K137" s="16">
        <f t="shared" si="14"/>
        <v>0</v>
      </c>
      <c r="L137" s="16">
        <f t="shared" si="14"/>
        <v>28365</v>
      </c>
      <c r="M137" s="16">
        <f t="shared" si="14"/>
        <v>158487</v>
      </c>
      <c r="N137" s="19">
        <f t="shared" si="11"/>
        <v>189929</v>
      </c>
      <c r="O137" s="20">
        <f t="shared" si="12"/>
        <v>240324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1.6</v>
      </c>
      <c r="D138" s="41">
        <f t="shared" si="13"/>
        <v>0</v>
      </c>
      <c r="E138" s="41">
        <f t="shared" si="13"/>
        <v>0</v>
      </c>
      <c r="F138" s="41">
        <f t="shared" si="13"/>
        <v>286.09999999999997</v>
      </c>
      <c r="G138" s="41">
        <f t="shared" si="13"/>
        <v>0.6</v>
      </c>
      <c r="H138" s="41">
        <f t="shared" si="13"/>
        <v>0</v>
      </c>
      <c r="I138" s="47">
        <f t="shared" si="10"/>
        <v>288.3</v>
      </c>
      <c r="J138" s="48">
        <f t="shared" si="14"/>
        <v>5.3</v>
      </c>
      <c r="K138" s="46">
        <f t="shared" si="14"/>
        <v>0</v>
      </c>
      <c r="L138" s="46">
        <f t="shared" si="14"/>
        <v>529.09999999999991</v>
      </c>
      <c r="M138" s="46">
        <f t="shared" si="14"/>
        <v>2329.2999999999997</v>
      </c>
      <c r="N138" s="49">
        <f t="shared" si="11"/>
        <v>2863.7</v>
      </c>
      <c r="O138" s="44">
        <f t="shared" si="12"/>
        <v>3152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8</v>
      </c>
      <c r="E3" s="104" t="s">
        <v>56</v>
      </c>
      <c r="F3" s="104" t="s">
        <v>10</v>
      </c>
      <c r="G3" s="104" t="s">
        <v>49</v>
      </c>
      <c r="H3" s="104" t="s">
        <v>12</v>
      </c>
      <c r="I3" s="100" t="s">
        <v>13</v>
      </c>
      <c r="J3" s="102" t="s">
        <v>126</v>
      </c>
      <c r="K3" s="104" t="s">
        <v>65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0.12</v>
      </c>
      <c r="N5" s="13">
        <f t="shared" ref="N5:N58" si="1">SUM(J5:M5)</f>
        <v>0.12</v>
      </c>
      <c r="O5" s="14">
        <f>SUM(N5,I5)</f>
        <v>0.12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124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129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0.09</v>
      </c>
      <c r="G11" s="77"/>
      <c r="H11" s="77"/>
      <c r="I11" s="26">
        <f t="shared" si="0"/>
        <v>0.09</v>
      </c>
      <c r="J11" s="78"/>
      <c r="K11" s="77"/>
      <c r="L11" s="77"/>
      <c r="M11" s="77">
        <v>6.23</v>
      </c>
      <c r="N11" s="27">
        <f t="shared" si="1"/>
        <v>6.23</v>
      </c>
      <c r="O11" s="28">
        <f t="shared" si="2"/>
        <v>6.32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5</v>
      </c>
      <c r="G12" s="71"/>
      <c r="H12" s="71"/>
      <c r="I12" s="17">
        <f t="shared" si="0"/>
        <v>5</v>
      </c>
      <c r="J12" s="72"/>
      <c r="K12" s="71"/>
      <c r="L12" s="71"/>
      <c r="M12" s="71">
        <v>151</v>
      </c>
      <c r="N12" s="19">
        <f t="shared" si="1"/>
        <v>151</v>
      </c>
      <c r="O12" s="20">
        <f t="shared" si="2"/>
        <v>156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0.7</v>
      </c>
      <c r="G13" s="80"/>
      <c r="H13" s="80"/>
      <c r="I13" s="29">
        <f t="shared" si="0"/>
        <v>0.7</v>
      </c>
      <c r="J13" s="81"/>
      <c r="K13" s="80"/>
      <c r="L13" s="80"/>
      <c r="M13" s="80">
        <v>13.1</v>
      </c>
      <c r="N13" s="30">
        <f t="shared" si="1"/>
        <v>13.1</v>
      </c>
      <c r="O13" s="31">
        <f t="shared" si="2"/>
        <v>13.799999999999999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21.01</v>
      </c>
      <c r="N14" s="27">
        <f t="shared" si="1"/>
        <v>21.01</v>
      </c>
      <c r="O14" s="28">
        <f t="shared" si="2"/>
        <v>21.01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632</v>
      </c>
      <c r="N15" s="19">
        <f t="shared" si="1"/>
        <v>632</v>
      </c>
      <c r="O15" s="20">
        <f t="shared" si="2"/>
        <v>632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42.4</v>
      </c>
      <c r="N16" s="30">
        <f t="shared" si="1"/>
        <v>42.4</v>
      </c>
      <c r="O16" s="31">
        <f t="shared" si="2"/>
        <v>42.4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>
        <v>0.3</v>
      </c>
      <c r="L17" s="77"/>
      <c r="M17" s="77">
        <v>9.7200000000000006</v>
      </c>
      <c r="N17" s="27">
        <f t="shared" si="1"/>
        <v>10.020000000000001</v>
      </c>
      <c r="O17" s="28">
        <f t="shared" si="2"/>
        <v>10.020000000000001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>
        <v>2</v>
      </c>
      <c r="L18" s="71"/>
      <c r="M18" s="71">
        <v>327</v>
      </c>
      <c r="N18" s="19">
        <f t="shared" si="1"/>
        <v>329</v>
      </c>
      <c r="O18" s="20">
        <f t="shared" si="2"/>
        <v>329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>
        <v>0.2</v>
      </c>
      <c r="L19" s="80"/>
      <c r="M19" s="80">
        <v>19.100000000000001</v>
      </c>
      <c r="N19" s="30">
        <f t="shared" si="1"/>
        <v>19.3</v>
      </c>
      <c r="O19" s="31">
        <f t="shared" si="2"/>
        <v>19.3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29.3</v>
      </c>
      <c r="N20" s="27">
        <f t="shared" si="1"/>
        <v>29.3</v>
      </c>
      <c r="O20" s="28">
        <f t="shared" si="2"/>
        <v>29.3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1554</v>
      </c>
      <c r="N21" s="19">
        <f t="shared" si="1"/>
        <v>1554</v>
      </c>
      <c r="O21" s="20">
        <f t="shared" si="2"/>
        <v>1554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62.8</v>
      </c>
      <c r="N22" s="30">
        <f t="shared" si="1"/>
        <v>62.8</v>
      </c>
      <c r="O22" s="31">
        <f t="shared" si="2"/>
        <v>62.8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1.46</v>
      </c>
      <c r="D23" s="77"/>
      <c r="E23" s="77"/>
      <c r="F23" s="77"/>
      <c r="G23" s="77"/>
      <c r="H23" s="77"/>
      <c r="I23" s="26">
        <f t="shared" si="0"/>
        <v>1.46</v>
      </c>
      <c r="J23" s="78"/>
      <c r="K23" s="77">
        <v>0.19</v>
      </c>
      <c r="L23" s="77">
        <v>0.66</v>
      </c>
      <c r="M23" s="77">
        <v>104.17</v>
      </c>
      <c r="N23" s="27">
        <f t="shared" si="1"/>
        <v>105.02</v>
      </c>
      <c r="O23" s="28">
        <f t="shared" si="2"/>
        <v>106.47999999999999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447</v>
      </c>
      <c r="D24" s="71"/>
      <c r="E24" s="71"/>
      <c r="F24" s="71"/>
      <c r="G24" s="71"/>
      <c r="H24" s="71"/>
      <c r="I24" s="17">
        <f t="shared" si="0"/>
        <v>447</v>
      </c>
      <c r="J24" s="72"/>
      <c r="K24" s="71">
        <v>10</v>
      </c>
      <c r="L24" s="71">
        <v>41</v>
      </c>
      <c r="M24" s="71">
        <v>6043</v>
      </c>
      <c r="N24" s="19">
        <f t="shared" si="1"/>
        <v>6094</v>
      </c>
      <c r="O24" s="20">
        <f t="shared" si="2"/>
        <v>6541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16.5</v>
      </c>
      <c r="D25" s="80"/>
      <c r="E25" s="80"/>
      <c r="F25" s="80"/>
      <c r="G25" s="80"/>
      <c r="H25" s="80"/>
      <c r="I25" s="29">
        <f t="shared" si="0"/>
        <v>16.5</v>
      </c>
      <c r="J25" s="81"/>
      <c r="K25" s="80">
        <v>0.6</v>
      </c>
      <c r="L25" s="80">
        <v>1.2</v>
      </c>
      <c r="M25" s="80">
        <v>186.6</v>
      </c>
      <c r="N25" s="30">
        <f t="shared" si="1"/>
        <v>188.4</v>
      </c>
      <c r="O25" s="31">
        <f t="shared" si="2"/>
        <v>204.9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0.82</v>
      </c>
      <c r="G26" s="77"/>
      <c r="H26" s="77"/>
      <c r="I26" s="26">
        <f t="shared" si="0"/>
        <v>0.82</v>
      </c>
      <c r="J26" s="78"/>
      <c r="K26" s="77"/>
      <c r="L26" s="77">
        <v>8.33</v>
      </c>
      <c r="M26" s="77">
        <v>115.35</v>
      </c>
      <c r="N26" s="27">
        <f t="shared" si="1"/>
        <v>123.67999999999999</v>
      </c>
      <c r="O26" s="28">
        <f t="shared" si="2"/>
        <v>124.49999999999999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120</v>
      </c>
      <c r="G27" s="71"/>
      <c r="H27" s="71"/>
      <c r="I27" s="17">
        <f t="shared" si="0"/>
        <v>120</v>
      </c>
      <c r="J27" s="72"/>
      <c r="K27" s="71"/>
      <c r="L27" s="71">
        <v>615</v>
      </c>
      <c r="M27" s="71">
        <v>8049</v>
      </c>
      <c r="N27" s="19">
        <f t="shared" si="1"/>
        <v>8664</v>
      </c>
      <c r="O27" s="20">
        <f t="shared" si="2"/>
        <v>8784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2.4</v>
      </c>
      <c r="G28" s="80"/>
      <c r="H28" s="80"/>
      <c r="I28" s="29">
        <f t="shared" si="0"/>
        <v>2.4</v>
      </c>
      <c r="J28" s="81"/>
      <c r="K28" s="80"/>
      <c r="L28" s="80">
        <v>18.600000000000001</v>
      </c>
      <c r="M28" s="80">
        <v>244</v>
      </c>
      <c r="N28" s="30">
        <f t="shared" si="1"/>
        <v>262.60000000000002</v>
      </c>
      <c r="O28" s="31">
        <f t="shared" si="2"/>
        <v>265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0.06</v>
      </c>
      <c r="D29" s="77"/>
      <c r="E29" s="77"/>
      <c r="F29" s="77">
        <v>0.11</v>
      </c>
      <c r="G29" s="77"/>
      <c r="H29" s="77"/>
      <c r="I29" s="26">
        <f t="shared" si="0"/>
        <v>0.16999999999999998</v>
      </c>
      <c r="J29" s="78"/>
      <c r="K29" s="77"/>
      <c r="L29" s="77">
        <v>4.43</v>
      </c>
      <c r="M29" s="77">
        <v>157.78</v>
      </c>
      <c r="N29" s="27">
        <f t="shared" si="1"/>
        <v>162.21</v>
      </c>
      <c r="O29" s="28">
        <f t="shared" si="2"/>
        <v>162.38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15</v>
      </c>
      <c r="D30" s="71"/>
      <c r="E30" s="71"/>
      <c r="F30" s="71">
        <v>22</v>
      </c>
      <c r="G30" s="71"/>
      <c r="H30" s="71"/>
      <c r="I30" s="17">
        <f t="shared" si="0"/>
        <v>37</v>
      </c>
      <c r="J30" s="72"/>
      <c r="K30" s="71"/>
      <c r="L30" s="71">
        <v>367</v>
      </c>
      <c r="M30" s="71">
        <v>12152</v>
      </c>
      <c r="N30" s="19">
        <f t="shared" si="1"/>
        <v>12519</v>
      </c>
      <c r="O30" s="20">
        <f t="shared" si="2"/>
        <v>12556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0.3</v>
      </c>
      <c r="D31" s="80"/>
      <c r="E31" s="80"/>
      <c r="F31" s="80">
        <v>0.3</v>
      </c>
      <c r="G31" s="80"/>
      <c r="H31" s="80"/>
      <c r="I31" s="29">
        <f t="shared" si="0"/>
        <v>0.6</v>
      </c>
      <c r="J31" s="81"/>
      <c r="K31" s="80"/>
      <c r="L31" s="80">
        <v>10.199999999999999</v>
      </c>
      <c r="M31" s="80">
        <v>338.6</v>
      </c>
      <c r="N31" s="30">
        <f t="shared" si="1"/>
        <v>348.8</v>
      </c>
      <c r="O31" s="31">
        <f t="shared" si="2"/>
        <v>349.40000000000003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0.34</v>
      </c>
      <c r="D32" s="77"/>
      <c r="E32" s="77"/>
      <c r="F32" s="77">
        <v>0.39</v>
      </c>
      <c r="G32" s="77"/>
      <c r="H32" s="77"/>
      <c r="I32" s="26">
        <f t="shared" si="0"/>
        <v>0.73</v>
      </c>
      <c r="J32" s="78"/>
      <c r="K32" s="77"/>
      <c r="L32" s="77">
        <v>0.9</v>
      </c>
      <c r="M32" s="77">
        <v>134.16999999999999</v>
      </c>
      <c r="N32" s="27">
        <f t="shared" si="1"/>
        <v>135.07</v>
      </c>
      <c r="O32" s="28">
        <f t="shared" si="2"/>
        <v>135.79999999999998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153</v>
      </c>
      <c r="D33" s="71"/>
      <c r="E33" s="71"/>
      <c r="F33" s="71">
        <v>69</v>
      </c>
      <c r="G33" s="71"/>
      <c r="H33" s="71"/>
      <c r="I33" s="17">
        <f t="shared" si="0"/>
        <v>222</v>
      </c>
      <c r="J33" s="72"/>
      <c r="K33" s="71"/>
      <c r="L33" s="71">
        <v>83</v>
      </c>
      <c r="M33" s="71">
        <v>11845</v>
      </c>
      <c r="N33" s="19">
        <f t="shared" si="1"/>
        <v>11928</v>
      </c>
      <c r="O33" s="20">
        <f t="shared" si="2"/>
        <v>12150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2.6</v>
      </c>
      <c r="D34" s="80"/>
      <c r="E34" s="80"/>
      <c r="F34" s="80">
        <v>0.9</v>
      </c>
      <c r="G34" s="80"/>
      <c r="H34" s="80"/>
      <c r="I34" s="29">
        <f t="shared" si="0"/>
        <v>3.5</v>
      </c>
      <c r="J34" s="81"/>
      <c r="K34" s="80"/>
      <c r="L34" s="80">
        <v>2.2000000000000002</v>
      </c>
      <c r="M34" s="80">
        <v>302.10000000000002</v>
      </c>
      <c r="N34" s="30">
        <f t="shared" si="1"/>
        <v>304.3</v>
      </c>
      <c r="O34" s="31">
        <f t="shared" si="2"/>
        <v>307.8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0.78</v>
      </c>
      <c r="D35" s="77"/>
      <c r="E35" s="77"/>
      <c r="F35" s="77">
        <v>0.14000000000000001</v>
      </c>
      <c r="G35" s="77"/>
      <c r="H35" s="77"/>
      <c r="I35" s="26">
        <f t="shared" si="0"/>
        <v>0.92</v>
      </c>
      <c r="J35" s="78"/>
      <c r="K35" s="77"/>
      <c r="L35" s="77">
        <v>3.77</v>
      </c>
      <c r="M35" s="77">
        <v>179.16</v>
      </c>
      <c r="N35" s="27">
        <f t="shared" si="1"/>
        <v>182.93</v>
      </c>
      <c r="O35" s="28">
        <f t="shared" si="2"/>
        <v>183.85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371</v>
      </c>
      <c r="D36" s="71"/>
      <c r="E36" s="71"/>
      <c r="F36" s="71">
        <v>31</v>
      </c>
      <c r="G36" s="71"/>
      <c r="H36" s="71"/>
      <c r="I36" s="17">
        <f t="shared" si="0"/>
        <v>402</v>
      </c>
      <c r="J36" s="72"/>
      <c r="K36" s="71"/>
      <c r="L36" s="71">
        <v>392</v>
      </c>
      <c r="M36" s="71">
        <v>16992</v>
      </c>
      <c r="N36" s="19">
        <f t="shared" si="1"/>
        <v>17384</v>
      </c>
      <c r="O36" s="20">
        <f t="shared" si="2"/>
        <v>17786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4.5</v>
      </c>
      <c r="D37" s="80"/>
      <c r="E37" s="80"/>
      <c r="F37" s="80">
        <v>0.3</v>
      </c>
      <c r="G37" s="80"/>
      <c r="H37" s="80"/>
      <c r="I37" s="29">
        <f t="shared" ref="I37:I50" si="3">SUM(C37:H37)</f>
        <v>4.8</v>
      </c>
      <c r="J37" s="81"/>
      <c r="K37" s="80"/>
      <c r="L37" s="80">
        <v>7.7</v>
      </c>
      <c r="M37" s="80">
        <v>335.6</v>
      </c>
      <c r="N37" s="30">
        <f t="shared" si="1"/>
        <v>343.3</v>
      </c>
      <c r="O37" s="31">
        <f t="shared" si="2"/>
        <v>348.1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1.22</v>
      </c>
      <c r="G38" s="77"/>
      <c r="H38" s="77"/>
      <c r="I38" s="26">
        <f t="shared" si="3"/>
        <v>1.22</v>
      </c>
      <c r="J38" s="78">
        <v>0.15</v>
      </c>
      <c r="K38" s="77">
        <v>0.38</v>
      </c>
      <c r="L38" s="77">
        <v>4.87</v>
      </c>
      <c r="M38" s="77">
        <v>367.66</v>
      </c>
      <c r="N38" s="27">
        <f t="shared" si="1"/>
        <v>373.06</v>
      </c>
      <c r="O38" s="28">
        <f t="shared" si="2"/>
        <v>374.28000000000003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303</v>
      </c>
      <c r="G39" s="71"/>
      <c r="H39" s="71"/>
      <c r="I39" s="17">
        <f t="shared" si="3"/>
        <v>303</v>
      </c>
      <c r="J39" s="72">
        <v>14</v>
      </c>
      <c r="K39" s="71">
        <v>26</v>
      </c>
      <c r="L39" s="71">
        <v>509</v>
      </c>
      <c r="M39" s="71">
        <v>36841</v>
      </c>
      <c r="N39" s="19">
        <f t="shared" si="1"/>
        <v>37390</v>
      </c>
      <c r="O39" s="20">
        <f t="shared" si="2"/>
        <v>37693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2.7</v>
      </c>
      <c r="G40" s="80"/>
      <c r="H40" s="80"/>
      <c r="I40" s="29">
        <f t="shared" si="3"/>
        <v>2.7</v>
      </c>
      <c r="J40" s="81">
        <v>0</v>
      </c>
      <c r="K40" s="80">
        <v>0.6</v>
      </c>
      <c r="L40" s="80">
        <v>10</v>
      </c>
      <c r="M40" s="80">
        <v>692.2</v>
      </c>
      <c r="N40" s="30">
        <f t="shared" si="1"/>
        <v>702.80000000000007</v>
      </c>
      <c r="O40" s="31">
        <f t="shared" si="2"/>
        <v>705.50000000000011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3.81</v>
      </c>
      <c r="G41" s="77">
        <v>0.16</v>
      </c>
      <c r="H41" s="77">
        <v>0.04</v>
      </c>
      <c r="I41" s="26">
        <f t="shared" si="3"/>
        <v>4.01</v>
      </c>
      <c r="J41" s="78">
        <v>0.18</v>
      </c>
      <c r="K41" s="77">
        <v>9.7200000000000006</v>
      </c>
      <c r="L41" s="77">
        <v>4.26</v>
      </c>
      <c r="M41" s="77">
        <v>854.01</v>
      </c>
      <c r="N41" s="27">
        <f t="shared" si="1"/>
        <v>868.17</v>
      </c>
      <c r="O41" s="28">
        <f t="shared" si="2"/>
        <v>872.18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880</v>
      </c>
      <c r="G42" s="71">
        <v>48</v>
      </c>
      <c r="H42" s="71">
        <v>7</v>
      </c>
      <c r="I42" s="17">
        <f t="shared" si="3"/>
        <v>935</v>
      </c>
      <c r="J42" s="72">
        <v>16</v>
      </c>
      <c r="K42" s="71">
        <v>720</v>
      </c>
      <c r="L42" s="71">
        <v>482</v>
      </c>
      <c r="M42" s="71">
        <v>91812</v>
      </c>
      <c r="N42" s="19">
        <f t="shared" si="1"/>
        <v>93030</v>
      </c>
      <c r="O42" s="20">
        <f t="shared" si="2"/>
        <v>93965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7.9</v>
      </c>
      <c r="G43" s="80">
        <v>0.6</v>
      </c>
      <c r="H43" s="80">
        <v>0.1</v>
      </c>
      <c r="I43" s="29">
        <f t="shared" si="3"/>
        <v>8.6</v>
      </c>
      <c r="J43" s="81">
        <v>0</v>
      </c>
      <c r="K43" s="80">
        <v>17.3</v>
      </c>
      <c r="L43" s="80">
        <v>8.1999999999999993</v>
      </c>
      <c r="M43" s="80">
        <v>1509.9</v>
      </c>
      <c r="N43" s="30">
        <f t="shared" si="1"/>
        <v>1535.4</v>
      </c>
      <c r="O43" s="31">
        <f t="shared" si="2"/>
        <v>1544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0.17</v>
      </c>
      <c r="D44" s="77"/>
      <c r="E44" s="77"/>
      <c r="F44" s="77">
        <v>9.5500000000000007</v>
      </c>
      <c r="G44" s="77"/>
      <c r="H44" s="77"/>
      <c r="I44" s="26">
        <f t="shared" si="3"/>
        <v>9.7200000000000006</v>
      </c>
      <c r="J44" s="78">
        <v>1.0900000000000001</v>
      </c>
      <c r="K44" s="77">
        <v>12.54</v>
      </c>
      <c r="L44" s="77">
        <v>15.58</v>
      </c>
      <c r="M44" s="77">
        <v>1123.3599999999999</v>
      </c>
      <c r="N44" s="27">
        <f t="shared" si="1"/>
        <v>1152.57</v>
      </c>
      <c r="O44" s="28">
        <f t="shared" si="2"/>
        <v>1162.29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91</v>
      </c>
      <c r="D45" s="71"/>
      <c r="E45" s="71"/>
      <c r="F45" s="71">
        <v>2410</v>
      </c>
      <c r="G45" s="71"/>
      <c r="H45" s="71"/>
      <c r="I45" s="17">
        <f t="shared" si="3"/>
        <v>2501</v>
      </c>
      <c r="J45" s="72">
        <v>98</v>
      </c>
      <c r="K45" s="71">
        <v>1282</v>
      </c>
      <c r="L45" s="71">
        <v>1778</v>
      </c>
      <c r="M45" s="71">
        <v>128793</v>
      </c>
      <c r="N45" s="19">
        <f t="shared" si="1"/>
        <v>131951</v>
      </c>
      <c r="O45" s="20">
        <f t="shared" si="2"/>
        <v>134452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0.8</v>
      </c>
      <c r="D46" s="80"/>
      <c r="E46" s="80"/>
      <c r="F46" s="80">
        <v>18.899999999999999</v>
      </c>
      <c r="G46" s="80"/>
      <c r="H46" s="80"/>
      <c r="I46" s="29">
        <f t="shared" si="3"/>
        <v>19.7</v>
      </c>
      <c r="J46" s="81">
        <v>0</v>
      </c>
      <c r="K46" s="80">
        <v>24.6</v>
      </c>
      <c r="L46" s="80">
        <v>20.3</v>
      </c>
      <c r="M46" s="80">
        <v>1481.2</v>
      </c>
      <c r="N46" s="30">
        <f t="shared" si="1"/>
        <v>1526.1000000000001</v>
      </c>
      <c r="O46" s="31">
        <f t="shared" si="2"/>
        <v>1545.8000000000002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0.06</v>
      </c>
      <c r="D47" s="77"/>
      <c r="E47" s="77"/>
      <c r="F47" s="77">
        <v>59</v>
      </c>
      <c r="G47" s="77"/>
      <c r="H47" s="77">
        <v>2.76</v>
      </c>
      <c r="I47" s="26">
        <f t="shared" si="3"/>
        <v>61.82</v>
      </c>
      <c r="J47" s="78"/>
      <c r="K47" s="77">
        <v>186.8</v>
      </c>
      <c r="L47" s="77">
        <v>65.989999999999995</v>
      </c>
      <c r="M47" s="77">
        <v>3089.9</v>
      </c>
      <c r="N47" s="27">
        <f t="shared" si="1"/>
        <v>3342.69</v>
      </c>
      <c r="O47" s="28">
        <f t="shared" si="2"/>
        <v>3404.51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34</v>
      </c>
      <c r="D48" s="71"/>
      <c r="E48" s="71"/>
      <c r="F48" s="71">
        <v>15370</v>
      </c>
      <c r="G48" s="71"/>
      <c r="H48" s="71">
        <v>741</v>
      </c>
      <c r="I48" s="17">
        <f t="shared" si="3"/>
        <v>16145</v>
      </c>
      <c r="J48" s="72"/>
      <c r="K48" s="71">
        <v>21724</v>
      </c>
      <c r="L48" s="71">
        <v>8211</v>
      </c>
      <c r="M48" s="71">
        <v>368641</v>
      </c>
      <c r="N48" s="19">
        <f t="shared" si="1"/>
        <v>398576</v>
      </c>
      <c r="O48" s="20">
        <f t="shared" si="2"/>
        <v>414721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0.2</v>
      </c>
      <c r="D49" s="80"/>
      <c r="E49" s="80"/>
      <c r="F49" s="80">
        <v>54.2</v>
      </c>
      <c r="G49" s="80"/>
      <c r="H49" s="80">
        <v>0</v>
      </c>
      <c r="I49" s="29">
        <f t="shared" si="3"/>
        <v>54.400000000000006</v>
      </c>
      <c r="J49" s="81"/>
      <c r="K49" s="80">
        <v>269.8</v>
      </c>
      <c r="L49" s="80">
        <v>39.200000000000003</v>
      </c>
      <c r="M49" s="80">
        <v>2110.5</v>
      </c>
      <c r="N49" s="30">
        <f t="shared" si="1"/>
        <v>2419.5</v>
      </c>
      <c r="O49" s="31">
        <f t="shared" si="2"/>
        <v>2473.9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2.87</v>
      </c>
      <c r="D50" s="68"/>
      <c r="E50" s="68"/>
      <c r="F50" s="68">
        <v>75.040000000000006</v>
      </c>
      <c r="G50" s="68">
        <v>0.16</v>
      </c>
      <c r="H50" s="68">
        <v>2.8</v>
      </c>
      <c r="I50" s="11">
        <f t="shared" si="3"/>
        <v>80.87</v>
      </c>
      <c r="J50" s="69">
        <v>1.42</v>
      </c>
      <c r="K50" s="68">
        <v>209.44</v>
      </c>
      <c r="L50" s="68">
        <v>108.79</v>
      </c>
      <c r="M50" s="68">
        <v>6191.82</v>
      </c>
      <c r="N50" s="13">
        <f t="shared" si="1"/>
        <v>6511.4699999999993</v>
      </c>
      <c r="O50" s="14">
        <f t="shared" si="2"/>
        <v>6592.3399999999992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1111</v>
      </c>
      <c r="D51" s="71"/>
      <c r="E51" s="71"/>
      <c r="F51" s="71">
        <v>19205</v>
      </c>
      <c r="G51" s="71">
        <v>48</v>
      </c>
      <c r="H51" s="71">
        <v>748</v>
      </c>
      <c r="I51" s="17">
        <f t="shared" ref="I51:I58" si="4">SUM(C51:H51)</f>
        <v>21112</v>
      </c>
      <c r="J51" s="72">
        <v>128</v>
      </c>
      <c r="K51" s="71">
        <v>23752</v>
      </c>
      <c r="L51" s="71">
        <v>12478</v>
      </c>
      <c r="M51" s="71">
        <v>683832</v>
      </c>
      <c r="N51" s="19">
        <f t="shared" si="1"/>
        <v>720190</v>
      </c>
      <c r="O51" s="20">
        <f>SUM(N51,I51)</f>
        <v>741302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24.9</v>
      </c>
      <c r="D52" s="80"/>
      <c r="E52" s="80"/>
      <c r="F52" s="80">
        <v>87.6</v>
      </c>
      <c r="G52" s="80">
        <v>0.6</v>
      </c>
      <c r="H52" s="80">
        <v>0.1</v>
      </c>
      <c r="I52" s="29">
        <f t="shared" si="4"/>
        <v>113.19999999999999</v>
      </c>
      <c r="J52" s="81">
        <v>0</v>
      </c>
      <c r="K52" s="80">
        <v>312.3</v>
      </c>
      <c r="L52" s="80">
        <v>117.6</v>
      </c>
      <c r="M52" s="80">
        <v>7338.1</v>
      </c>
      <c r="N52" s="30">
        <f t="shared" si="1"/>
        <v>7768</v>
      </c>
      <c r="O52" s="31">
        <f t="shared" si="2"/>
        <v>7881.2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1.41</v>
      </c>
      <c r="D53" s="77"/>
      <c r="E53" s="77"/>
      <c r="F53" s="77">
        <v>74.31</v>
      </c>
      <c r="G53" s="77">
        <v>0.16</v>
      </c>
      <c r="H53" s="77">
        <v>2.8</v>
      </c>
      <c r="I53" s="26">
        <f t="shared" si="4"/>
        <v>78.679999999999993</v>
      </c>
      <c r="J53" s="78">
        <v>1.42</v>
      </c>
      <c r="K53" s="77">
        <v>186.8</v>
      </c>
      <c r="L53" s="77">
        <v>108.79</v>
      </c>
      <c r="M53" s="77">
        <v>6179.59</v>
      </c>
      <c r="N53" s="27">
        <f t="shared" si="1"/>
        <v>6476.6</v>
      </c>
      <c r="O53" s="28">
        <f t="shared" si="2"/>
        <v>6555.2800000000007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664</v>
      </c>
      <c r="D54" s="71"/>
      <c r="E54" s="71"/>
      <c r="F54" s="71">
        <v>19102</v>
      </c>
      <c r="G54" s="71">
        <v>48</v>
      </c>
      <c r="H54" s="71">
        <v>748</v>
      </c>
      <c r="I54" s="17">
        <f t="shared" si="4"/>
        <v>20562</v>
      </c>
      <c r="J54" s="72">
        <v>128</v>
      </c>
      <c r="K54" s="71">
        <v>21724</v>
      </c>
      <c r="L54" s="71">
        <v>12478</v>
      </c>
      <c r="M54" s="71">
        <v>683482</v>
      </c>
      <c r="N54" s="19">
        <f t="shared" si="1"/>
        <v>717812</v>
      </c>
      <c r="O54" s="20">
        <f t="shared" si="2"/>
        <v>738374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8.4</v>
      </c>
      <c r="D55" s="74"/>
      <c r="E55" s="74"/>
      <c r="F55" s="74">
        <v>85.5</v>
      </c>
      <c r="G55" s="74">
        <v>0.6</v>
      </c>
      <c r="H55" s="74">
        <v>0.1</v>
      </c>
      <c r="I55" s="23">
        <f t="shared" si="4"/>
        <v>94.6</v>
      </c>
      <c r="J55" s="75">
        <v>0</v>
      </c>
      <c r="K55" s="74">
        <v>269.8</v>
      </c>
      <c r="L55" s="74">
        <v>117.6</v>
      </c>
      <c r="M55" s="74">
        <v>7311.4</v>
      </c>
      <c r="N55" s="23">
        <f t="shared" si="1"/>
        <v>7698.7999999999993</v>
      </c>
      <c r="O55" s="25">
        <f t="shared" si="2"/>
        <v>7793.4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2.87</v>
      </c>
      <c r="D56" s="10">
        <f t="shared" si="5"/>
        <v>0</v>
      </c>
      <c r="E56" s="10">
        <f t="shared" si="5"/>
        <v>0</v>
      </c>
      <c r="F56" s="10">
        <f t="shared" si="5"/>
        <v>75.13</v>
      </c>
      <c r="G56" s="10">
        <f t="shared" si="5"/>
        <v>0.16</v>
      </c>
      <c r="H56" s="10">
        <f t="shared" si="5"/>
        <v>2.8</v>
      </c>
      <c r="I56" s="34">
        <f>SUM(C56:H56)</f>
        <v>80.959999999999994</v>
      </c>
      <c r="J56" s="33">
        <f>SUM(J5,J8,J11,J14,J17,J20,J23,J26,J29,J32,J35,J38,J41,J44,J47)</f>
        <v>1.42</v>
      </c>
      <c r="K56" s="10">
        <f>SUM(K5,K8,K11,K14,K17,K20,K23,K26,K29,K32,K35,K38,K41,K44,K47)</f>
        <v>209.93</v>
      </c>
      <c r="L56" s="10">
        <f>SUM(L5,L8,L11,L14,L17,L20,L23,L26,L29,L32,L35,L38,L41,L44,L47)</f>
        <v>108.78999999999999</v>
      </c>
      <c r="M56" s="10">
        <f>SUM(M5,M8,M11,M14,M17,M20,M23,M26,M29,M32,M35,M38,M41,M44,M47)</f>
        <v>6191.9400000000005</v>
      </c>
      <c r="N56" s="12">
        <f t="shared" si="1"/>
        <v>6512.0800000000008</v>
      </c>
      <c r="O56" s="14">
        <f t="shared" si="2"/>
        <v>6593.0400000000009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1111</v>
      </c>
      <c r="D57" s="36">
        <f t="shared" si="5"/>
        <v>0</v>
      </c>
      <c r="E57" s="36">
        <f t="shared" si="5"/>
        <v>0</v>
      </c>
      <c r="F57" s="36">
        <f t="shared" si="5"/>
        <v>19210</v>
      </c>
      <c r="G57" s="36">
        <f t="shared" si="5"/>
        <v>48</v>
      </c>
      <c r="H57" s="36">
        <f t="shared" si="5"/>
        <v>748</v>
      </c>
      <c r="I57" s="37">
        <f t="shared" si="4"/>
        <v>21117</v>
      </c>
      <c r="J57" s="35">
        <f t="shared" ref="J57:M58" si="6">SUM(J6,J9,J12,J15,J18,J21,J24,J27,J30,J33,J36,J39,J42,J45,J48)</f>
        <v>128</v>
      </c>
      <c r="K57" s="36">
        <f t="shared" si="6"/>
        <v>23764</v>
      </c>
      <c r="L57" s="36">
        <f t="shared" si="6"/>
        <v>12478</v>
      </c>
      <c r="M57" s="36">
        <f t="shared" si="6"/>
        <v>683832</v>
      </c>
      <c r="N57" s="38">
        <f t="shared" si="1"/>
        <v>720202</v>
      </c>
      <c r="O57" s="20">
        <f t="shared" si="2"/>
        <v>741319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24.900000000000002</v>
      </c>
      <c r="D58" s="41">
        <f t="shared" si="5"/>
        <v>0</v>
      </c>
      <c r="E58" s="41">
        <f t="shared" si="5"/>
        <v>0</v>
      </c>
      <c r="F58" s="41">
        <f t="shared" si="5"/>
        <v>88.3</v>
      </c>
      <c r="G58" s="41">
        <f t="shared" si="5"/>
        <v>0.6</v>
      </c>
      <c r="H58" s="41">
        <f t="shared" si="5"/>
        <v>0.1</v>
      </c>
      <c r="I58" s="42">
        <f t="shared" si="4"/>
        <v>113.89999999999999</v>
      </c>
      <c r="J58" s="40">
        <f t="shared" si="6"/>
        <v>0</v>
      </c>
      <c r="K58" s="41">
        <f t="shared" si="6"/>
        <v>313.10000000000002</v>
      </c>
      <c r="L58" s="41">
        <f t="shared" si="6"/>
        <v>117.60000000000001</v>
      </c>
      <c r="M58" s="41">
        <f t="shared" si="6"/>
        <v>7338.1</v>
      </c>
      <c r="N58" s="43">
        <f t="shared" si="1"/>
        <v>7768.8</v>
      </c>
      <c r="O58" s="44">
        <f t="shared" si="2"/>
        <v>7882.7</v>
      </c>
      <c r="P58" s="45">
        <f>SUM(O56,P53,P54,P57)</f>
        <v>6593.0400000000009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8</v>
      </c>
      <c r="E61" s="104" t="s">
        <v>9</v>
      </c>
      <c r="F61" s="104" t="s">
        <v>48</v>
      </c>
      <c r="G61" s="104" t="s">
        <v>11</v>
      </c>
      <c r="H61" s="104" t="s">
        <v>12</v>
      </c>
      <c r="I61" s="100" t="s">
        <v>13</v>
      </c>
      <c r="J61" s="102" t="s">
        <v>127</v>
      </c>
      <c r="K61" s="104" t="s">
        <v>65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0.12</v>
      </c>
      <c r="N63" s="13">
        <f>SUM(J63:M63)</f>
        <v>0.12</v>
      </c>
      <c r="O63" s="14">
        <f>SUM(N63,I63)</f>
        <v>0.12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46</v>
      </c>
      <c r="Q65" s="134" t="s">
        <v>124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129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0.09</v>
      </c>
      <c r="G69" s="77"/>
      <c r="H69" s="77"/>
      <c r="I69" s="26">
        <f t="shared" si="7"/>
        <v>0.09</v>
      </c>
      <c r="J69" s="78"/>
      <c r="K69" s="77"/>
      <c r="L69" s="77"/>
      <c r="M69" s="77">
        <v>6.23</v>
      </c>
      <c r="N69" s="27">
        <f t="shared" si="8"/>
        <v>6.23</v>
      </c>
      <c r="O69" s="28">
        <f t="shared" si="9"/>
        <v>6.32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5</v>
      </c>
      <c r="G70" s="71"/>
      <c r="H70" s="71"/>
      <c r="I70" s="17">
        <f t="shared" si="7"/>
        <v>5</v>
      </c>
      <c r="J70" s="72"/>
      <c r="K70" s="71"/>
      <c r="L70" s="71"/>
      <c r="M70" s="71">
        <v>151</v>
      </c>
      <c r="N70" s="19">
        <f t="shared" si="8"/>
        <v>151</v>
      </c>
      <c r="O70" s="20">
        <f t="shared" si="9"/>
        <v>156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0.7</v>
      </c>
      <c r="G71" s="80"/>
      <c r="H71" s="80"/>
      <c r="I71" s="29">
        <f t="shared" si="7"/>
        <v>0.7</v>
      </c>
      <c r="J71" s="81"/>
      <c r="K71" s="80"/>
      <c r="L71" s="80"/>
      <c r="M71" s="80">
        <v>13.1</v>
      </c>
      <c r="N71" s="30">
        <f t="shared" si="8"/>
        <v>13.1</v>
      </c>
      <c r="O71" s="31">
        <f t="shared" si="9"/>
        <v>13.799999999999999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21.01</v>
      </c>
      <c r="N72" s="27">
        <f t="shared" si="8"/>
        <v>21.01</v>
      </c>
      <c r="O72" s="28">
        <f t="shared" si="9"/>
        <v>21.01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632</v>
      </c>
      <c r="N73" s="19">
        <f t="shared" si="8"/>
        <v>632</v>
      </c>
      <c r="O73" s="20">
        <f t="shared" si="9"/>
        <v>632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42.4</v>
      </c>
      <c r="N74" s="30">
        <f t="shared" si="8"/>
        <v>42.4</v>
      </c>
      <c r="O74" s="31">
        <f t="shared" si="9"/>
        <v>42.4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>
        <v>0.3</v>
      </c>
      <c r="L75" s="77"/>
      <c r="M75" s="77">
        <v>9.7200000000000006</v>
      </c>
      <c r="N75" s="27">
        <f t="shared" si="8"/>
        <v>10.020000000000001</v>
      </c>
      <c r="O75" s="28">
        <f t="shared" si="9"/>
        <v>10.020000000000001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>
        <v>2</v>
      </c>
      <c r="L76" s="71"/>
      <c r="M76" s="71">
        <v>327</v>
      </c>
      <c r="N76" s="19">
        <f t="shared" si="8"/>
        <v>329</v>
      </c>
      <c r="O76" s="20">
        <f t="shared" si="9"/>
        <v>329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>
        <v>0.2</v>
      </c>
      <c r="L77" s="80"/>
      <c r="M77" s="80">
        <v>19.100000000000001</v>
      </c>
      <c r="N77" s="30">
        <f t="shared" si="8"/>
        <v>19.3</v>
      </c>
      <c r="O77" s="31">
        <f t="shared" si="9"/>
        <v>19.3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29.3</v>
      </c>
      <c r="N78" s="27">
        <f t="shared" si="8"/>
        <v>29.3</v>
      </c>
      <c r="O78" s="28">
        <f t="shared" si="9"/>
        <v>29.3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1554</v>
      </c>
      <c r="N79" s="19">
        <f t="shared" si="8"/>
        <v>1554</v>
      </c>
      <c r="O79" s="20">
        <f t="shared" si="9"/>
        <v>1554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62.8</v>
      </c>
      <c r="N80" s="30">
        <f t="shared" si="8"/>
        <v>62.8</v>
      </c>
      <c r="O80" s="31">
        <f t="shared" si="9"/>
        <v>62.8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1.46</v>
      </c>
      <c r="D81" s="77"/>
      <c r="E81" s="77"/>
      <c r="F81" s="77"/>
      <c r="G81" s="77"/>
      <c r="H81" s="77"/>
      <c r="I81" s="26">
        <f t="shared" si="7"/>
        <v>1.46</v>
      </c>
      <c r="J81" s="78"/>
      <c r="K81" s="77">
        <v>0.19</v>
      </c>
      <c r="L81" s="77">
        <v>0.66</v>
      </c>
      <c r="M81" s="77">
        <v>104.17</v>
      </c>
      <c r="N81" s="27">
        <f t="shared" si="8"/>
        <v>105.02</v>
      </c>
      <c r="O81" s="28">
        <f t="shared" si="9"/>
        <v>106.47999999999999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447</v>
      </c>
      <c r="D82" s="71"/>
      <c r="E82" s="71"/>
      <c r="F82" s="71"/>
      <c r="G82" s="71"/>
      <c r="H82" s="71"/>
      <c r="I82" s="17">
        <f t="shared" si="7"/>
        <v>447</v>
      </c>
      <c r="J82" s="72"/>
      <c r="K82" s="71">
        <v>10</v>
      </c>
      <c r="L82" s="71">
        <v>41</v>
      </c>
      <c r="M82" s="71">
        <v>6043</v>
      </c>
      <c r="N82" s="19">
        <f t="shared" si="8"/>
        <v>6094</v>
      </c>
      <c r="O82" s="20">
        <f t="shared" si="9"/>
        <v>6541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16.5</v>
      </c>
      <c r="D83" s="80"/>
      <c r="E83" s="80"/>
      <c r="F83" s="80"/>
      <c r="G83" s="80"/>
      <c r="H83" s="80"/>
      <c r="I83" s="29">
        <f t="shared" si="7"/>
        <v>16.5</v>
      </c>
      <c r="J83" s="81"/>
      <c r="K83" s="80">
        <v>0.6</v>
      </c>
      <c r="L83" s="80">
        <v>1.2</v>
      </c>
      <c r="M83" s="80">
        <v>186.6</v>
      </c>
      <c r="N83" s="30">
        <f t="shared" si="8"/>
        <v>188.4</v>
      </c>
      <c r="O83" s="31">
        <f t="shared" si="9"/>
        <v>204.9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0.82</v>
      </c>
      <c r="G84" s="77"/>
      <c r="H84" s="77"/>
      <c r="I84" s="26">
        <f t="shared" si="7"/>
        <v>0.82</v>
      </c>
      <c r="J84" s="78"/>
      <c r="K84" s="77"/>
      <c r="L84" s="77">
        <v>8.33</v>
      </c>
      <c r="M84" s="77">
        <v>115.35</v>
      </c>
      <c r="N84" s="27">
        <f t="shared" si="8"/>
        <v>123.67999999999999</v>
      </c>
      <c r="O84" s="28">
        <f t="shared" si="9"/>
        <v>124.49999999999999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120</v>
      </c>
      <c r="G85" s="71"/>
      <c r="H85" s="71"/>
      <c r="I85" s="17">
        <f t="shared" si="7"/>
        <v>120</v>
      </c>
      <c r="J85" s="72"/>
      <c r="K85" s="71"/>
      <c r="L85" s="71">
        <v>615</v>
      </c>
      <c r="M85" s="71">
        <v>8049</v>
      </c>
      <c r="N85" s="19">
        <f t="shared" si="8"/>
        <v>8664</v>
      </c>
      <c r="O85" s="20">
        <f t="shared" si="9"/>
        <v>8784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2.4</v>
      </c>
      <c r="G86" s="80"/>
      <c r="H86" s="80"/>
      <c r="I86" s="29">
        <f t="shared" si="7"/>
        <v>2.4</v>
      </c>
      <c r="J86" s="81"/>
      <c r="K86" s="80"/>
      <c r="L86" s="80">
        <v>18.600000000000001</v>
      </c>
      <c r="M86" s="80">
        <v>244</v>
      </c>
      <c r="N86" s="30">
        <f t="shared" si="8"/>
        <v>262.60000000000002</v>
      </c>
      <c r="O86" s="31">
        <f t="shared" si="9"/>
        <v>265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0.06</v>
      </c>
      <c r="D87" s="77"/>
      <c r="E87" s="77"/>
      <c r="F87" s="77">
        <v>0.11</v>
      </c>
      <c r="G87" s="77"/>
      <c r="H87" s="77"/>
      <c r="I87" s="26">
        <f t="shared" si="7"/>
        <v>0.16999999999999998</v>
      </c>
      <c r="J87" s="78"/>
      <c r="K87" s="77"/>
      <c r="L87" s="77">
        <v>4.43</v>
      </c>
      <c r="M87" s="77">
        <v>157.78</v>
      </c>
      <c r="N87" s="27">
        <f t="shared" si="8"/>
        <v>162.21</v>
      </c>
      <c r="O87" s="28">
        <f t="shared" si="9"/>
        <v>162.38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15</v>
      </c>
      <c r="D88" s="71"/>
      <c r="E88" s="71"/>
      <c r="F88" s="71">
        <v>22</v>
      </c>
      <c r="G88" s="71"/>
      <c r="H88" s="71"/>
      <c r="I88" s="17">
        <f t="shared" si="7"/>
        <v>37</v>
      </c>
      <c r="J88" s="72"/>
      <c r="K88" s="71"/>
      <c r="L88" s="71">
        <v>367</v>
      </c>
      <c r="M88" s="71">
        <v>12152</v>
      </c>
      <c r="N88" s="19">
        <f t="shared" si="8"/>
        <v>12519</v>
      </c>
      <c r="O88" s="20">
        <f t="shared" si="9"/>
        <v>12556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0.3</v>
      </c>
      <c r="D89" s="80"/>
      <c r="E89" s="80"/>
      <c r="F89" s="80">
        <v>0.3</v>
      </c>
      <c r="G89" s="80"/>
      <c r="H89" s="80"/>
      <c r="I89" s="29">
        <f t="shared" si="7"/>
        <v>0.6</v>
      </c>
      <c r="J89" s="81"/>
      <c r="K89" s="80"/>
      <c r="L89" s="80">
        <v>10.199999999999999</v>
      </c>
      <c r="M89" s="80">
        <v>338.6</v>
      </c>
      <c r="N89" s="30">
        <f t="shared" si="8"/>
        <v>348.8</v>
      </c>
      <c r="O89" s="31">
        <f t="shared" si="9"/>
        <v>349.40000000000003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0.34</v>
      </c>
      <c r="D90" s="77"/>
      <c r="E90" s="77"/>
      <c r="F90" s="77">
        <v>0.39</v>
      </c>
      <c r="G90" s="77"/>
      <c r="H90" s="77"/>
      <c r="I90" s="26">
        <f t="shared" si="7"/>
        <v>0.73</v>
      </c>
      <c r="J90" s="78"/>
      <c r="K90" s="77"/>
      <c r="L90" s="77">
        <v>0.9</v>
      </c>
      <c r="M90" s="77">
        <v>134.16999999999999</v>
      </c>
      <c r="N90" s="27">
        <f t="shared" si="8"/>
        <v>135.07</v>
      </c>
      <c r="O90" s="28">
        <f t="shared" si="9"/>
        <v>135.79999999999998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153</v>
      </c>
      <c r="D91" s="71"/>
      <c r="E91" s="71"/>
      <c r="F91" s="71">
        <v>69</v>
      </c>
      <c r="G91" s="71"/>
      <c r="H91" s="71"/>
      <c r="I91" s="17">
        <f t="shared" si="7"/>
        <v>222</v>
      </c>
      <c r="J91" s="72"/>
      <c r="K91" s="71"/>
      <c r="L91" s="71">
        <v>83</v>
      </c>
      <c r="M91" s="71">
        <v>11845</v>
      </c>
      <c r="N91" s="19">
        <f t="shared" si="8"/>
        <v>11928</v>
      </c>
      <c r="O91" s="20">
        <f t="shared" si="9"/>
        <v>12150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2.6</v>
      </c>
      <c r="D92" s="80"/>
      <c r="E92" s="80"/>
      <c r="F92" s="80">
        <v>0.9</v>
      </c>
      <c r="G92" s="80"/>
      <c r="H92" s="80"/>
      <c r="I92" s="29">
        <f t="shared" si="7"/>
        <v>3.5</v>
      </c>
      <c r="J92" s="81"/>
      <c r="K92" s="80"/>
      <c r="L92" s="80">
        <v>2.2000000000000002</v>
      </c>
      <c r="M92" s="80">
        <v>302.10000000000002</v>
      </c>
      <c r="N92" s="30">
        <f t="shared" si="8"/>
        <v>304.3</v>
      </c>
      <c r="O92" s="31">
        <f t="shared" si="9"/>
        <v>307.8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0.78</v>
      </c>
      <c r="D93" s="77"/>
      <c r="E93" s="77"/>
      <c r="F93" s="77">
        <v>0.14000000000000001</v>
      </c>
      <c r="G93" s="77"/>
      <c r="H93" s="77"/>
      <c r="I93" s="26">
        <f t="shared" si="7"/>
        <v>0.92</v>
      </c>
      <c r="J93" s="78"/>
      <c r="K93" s="77"/>
      <c r="L93" s="77">
        <v>3.77</v>
      </c>
      <c r="M93" s="77">
        <v>179.16</v>
      </c>
      <c r="N93" s="27">
        <f t="shared" si="8"/>
        <v>182.93</v>
      </c>
      <c r="O93" s="28">
        <f t="shared" si="9"/>
        <v>183.85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371</v>
      </c>
      <c r="D94" s="71"/>
      <c r="E94" s="71"/>
      <c r="F94" s="71">
        <v>31</v>
      </c>
      <c r="G94" s="71"/>
      <c r="H94" s="71"/>
      <c r="I94" s="17">
        <f t="shared" si="7"/>
        <v>402</v>
      </c>
      <c r="J94" s="72"/>
      <c r="K94" s="71"/>
      <c r="L94" s="71">
        <v>392</v>
      </c>
      <c r="M94" s="71">
        <v>16992</v>
      </c>
      <c r="N94" s="19">
        <f t="shared" si="8"/>
        <v>17384</v>
      </c>
      <c r="O94" s="20">
        <f t="shared" si="9"/>
        <v>17786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4.5</v>
      </c>
      <c r="D95" s="80"/>
      <c r="E95" s="80"/>
      <c r="F95" s="80">
        <v>0.3</v>
      </c>
      <c r="G95" s="80"/>
      <c r="H95" s="80"/>
      <c r="I95" s="29">
        <f t="shared" si="7"/>
        <v>4.8</v>
      </c>
      <c r="J95" s="81"/>
      <c r="K95" s="80"/>
      <c r="L95" s="80">
        <v>7.7</v>
      </c>
      <c r="M95" s="80">
        <v>335.6</v>
      </c>
      <c r="N95" s="30">
        <f t="shared" si="8"/>
        <v>343.3</v>
      </c>
      <c r="O95" s="31">
        <f t="shared" si="9"/>
        <v>348.1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1.22</v>
      </c>
      <c r="G96" s="77"/>
      <c r="H96" s="77"/>
      <c r="I96" s="26">
        <f t="shared" si="7"/>
        <v>1.22</v>
      </c>
      <c r="J96" s="78">
        <v>0.15</v>
      </c>
      <c r="K96" s="77">
        <v>0.38</v>
      </c>
      <c r="L96" s="77">
        <v>4.87</v>
      </c>
      <c r="M96" s="77">
        <v>367.66</v>
      </c>
      <c r="N96" s="27">
        <f t="shared" si="8"/>
        <v>373.06</v>
      </c>
      <c r="O96" s="28">
        <f t="shared" si="9"/>
        <v>374.28000000000003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303</v>
      </c>
      <c r="G97" s="71"/>
      <c r="H97" s="71"/>
      <c r="I97" s="17">
        <f t="shared" si="7"/>
        <v>303</v>
      </c>
      <c r="J97" s="72">
        <v>14</v>
      </c>
      <c r="K97" s="71">
        <v>26</v>
      </c>
      <c r="L97" s="71">
        <v>509</v>
      </c>
      <c r="M97" s="71">
        <v>36841</v>
      </c>
      <c r="N97" s="19">
        <f t="shared" si="8"/>
        <v>37390</v>
      </c>
      <c r="O97" s="20">
        <f t="shared" si="9"/>
        <v>37693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2.7</v>
      </c>
      <c r="G98" s="80"/>
      <c r="H98" s="80"/>
      <c r="I98" s="29">
        <f t="shared" si="7"/>
        <v>2.7</v>
      </c>
      <c r="J98" s="81">
        <v>0</v>
      </c>
      <c r="K98" s="80">
        <v>0.6</v>
      </c>
      <c r="L98" s="80">
        <v>10</v>
      </c>
      <c r="M98" s="80">
        <v>692.2</v>
      </c>
      <c r="N98" s="30">
        <f t="shared" si="8"/>
        <v>702.80000000000007</v>
      </c>
      <c r="O98" s="31">
        <f t="shared" si="9"/>
        <v>705.50000000000011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3.81</v>
      </c>
      <c r="G99" s="77">
        <v>0.16</v>
      </c>
      <c r="H99" s="77">
        <v>0.04</v>
      </c>
      <c r="I99" s="26">
        <f t="shared" si="7"/>
        <v>4.01</v>
      </c>
      <c r="J99" s="78">
        <v>0.18</v>
      </c>
      <c r="K99" s="77">
        <v>9.7200000000000006</v>
      </c>
      <c r="L99" s="77">
        <v>4.26</v>
      </c>
      <c r="M99" s="77">
        <v>854.01</v>
      </c>
      <c r="N99" s="27">
        <f t="shared" si="8"/>
        <v>868.17</v>
      </c>
      <c r="O99" s="28">
        <f t="shared" si="9"/>
        <v>872.18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880</v>
      </c>
      <c r="G100" s="71">
        <v>48</v>
      </c>
      <c r="H100" s="71">
        <v>7</v>
      </c>
      <c r="I100" s="17">
        <f t="shared" si="7"/>
        <v>935</v>
      </c>
      <c r="J100" s="72">
        <v>16</v>
      </c>
      <c r="K100" s="71">
        <v>720</v>
      </c>
      <c r="L100" s="71">
        <v>482</v>
      </c>
      <c r="M100" s="71">
        <v>91812</v>
      </c>
      <c r="N100" s="19">
        <f t="shared" si="8"/>
        <v>93030</v>
      </c>
      <c r="O100" s="20">
        <f t="shared" si="9"/>
        <v>93965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7.9</v>
      </c>
      <c r="G101" s="80">
        <v>0.6</v>
      </c>
      <c r="H101" s="80">
        <v>0.1</v>
      </c>
      <c r="I101" s="29">
        <f t="shared" si="7"/>
        <v>8.6</v>
      </c>
      <c r="J101" s="81">
        <v>0</v>
      </c>
      <c r="K101" s="80">
        <v>17.3</v>
      </c>
      <c r="L101" s="80">
        <v>8.1999999999999993</v>
      </c>
      <c r="M101" s="80">
        <v>1509.9</v>
      </c>
      <c r="N101" s="30">
        <f t="shared" si="8"/>
        <v>1535.4</v>
      </c>
      <c r="O101" s="31">
        <f t="shared" si="9"/>
        <v>1544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0.17</v>
      </c>
      <c r="D102" s="77"/>
      <c r="E102" s="77"/>
      <c r="F102" s="77">
        <v>9.5500000000000007</v>
      </c>
      <c r="G102" s="77"/>
      <c r="H102" s="77"/>
      <c r="I102" s="26">
        <f t="shared" si="7"/>
        <v>9.7200000000000006</v>
      </c>
      <c r="J102" s="78">
        <v>1.0900000000000001</v>
      </c>
      <c r="K102" s="77">
        <v>12.54</v>
      </c>
      <c r="L102" s="77">
        <v>15.58</v>
      </c>
      <c r="M102" s="77">
        <v>1123.3599999999999</v>
      </c>
      <c r="N102" s="27">
        <f t="shared" si="8"/>
        <v>1152.57</v>
      </c>
      <c r="O102" s="28">
        <f t="shared" si="9"/>
        <v>1162.29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91</v>
      </c>
      <c r="D103" s="71"/>
      <c r="E103" s="71"/>
      <c r="F103" s="71">
        <v>2410</v>
      </c>
      <c r="G103" s="71"/>
      <c r="H103" s="71"/>
      <c r="I103" s="17">
        <f t="shared" si="7"/>
        <v>2501</v>
      </c>
      <c r="J103" s="72">
        <v>98</v>
      </c>
      <c r="K103" s="71">
        <v>1282</v>
      </c>
      <c r="L103" s="71">
        <v>1778</v>
      </c>
      <c r="M103" s="71">
        <v>128793</v>
      </c>
      <c r="N103" s="19">
        <f t="shared" si="8"/>
        <v>131951</v>
      </c>
      <c r="O103" s="20">
        <f t="shared" si="9"/>
        <v>134452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0.8</v>
      </c>
      <c r="D104" s="80"/>
      <c r="E104" s="80"/>
      <c r="F104" s="80">
        <v>18.899999999999999</v>
      </c>
      <c r="G104" s="80"/>
      <c r="H104" s="80"/>
      <c r="I104" s="29">
        <f t="shared" si="7"/>
        <v>19.7</v>
      </c>
      <c r="J104" s="81">
        <v>0</v>
      </c>
      <c r="K104" s="80">
        <v>24.6</v>
      </c>
      <c r="L104" s="80">
        <v>20.3</v>
      </c>
      <c r="M104" s="80">
        <v>1481.2</v>
      </c>
      <c r="N104" s="30">
        <f t="shared" si="8"/>
        <v>1526.1000000000001</v>
      </c>
      <c r="O104" s="31">
        <f t="shared" si="9"/>
        <v>1545.8000000000002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11.04</v>
      </c>
      <c r="G105" s="77"/>
      <c r="H105" s="77"/>
      <c r="I105" s="26">
        <f t="shared" si="7"/>
        <v>11.04</v>
      </c>
      <c r="J105" s="78"/>
      <c r="K105" s="77">
        <v>22.42</v>
      </c>
      <c r="L105" s="77">
        <v>19.93</v>
      </c>
      <c r="M105" s="77">
        <v>1200.6500000000001</v>
      </c>
      <c r="N105" s="27">
        <f t="shared" si="8"/>
        <v>1243</v>
      </c>
      <c r="O105" s="28">
        <f t="shared" si="9"/>
        <v>1254.04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2768</v>
      </c>
      <c r="G106" s="71"/>
      <c r="H106" s="71"/>
      <c r="I106" s="17">
        <f t="shared" si="7"/>
        <v>2768</v>
      </c>
      <c r="J106" s="72"/>
      <c r="K106" s="71">
        <v>2054</v>
      </c>
      <c r="L106" s="71">
        <v>2462</v>
      </c>
      <c r="M106" s="71">
        <v>139849</v>
      </c>
      <c r="N106" s="19">
        <f t="shared" si="8"/>
        <v>144365</v>
      </c>
      <c r="O106" s="20">
        <f t="shared" si="9"/>
        <v>147133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16.8</v>
      </c>
      <c r="G107" s="80"/>
      <c r="H107" s="80"/>
      <c r="I107" s="29">
        <f t="shared" si="7"/>
        <v>16.8</v>
      </c>
      <c r="J107" s="81"/>
      <c r="K107" s="80">
        <v>38.799999999999997</v>
      </c>
      <c r="L107" s="80">
        <v>22.8</v>
      </c>
      <c r="M107" s="80">
        <v>1337.7</v>
      </c>
      <c r="N107" s="30">
        <f t="shared" si="8"/>
        <v>1399.3</v>
      </c>
      <c r="O107" s="31">
        <f t="shared" si="9"/>
        <v>1416.1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0.06</v>
      </c>
      <c r="D108" s="77"/>
      <c r="E108" s="77"/>
      <c r="F108" s="77">
        <v>9.5500000000000007</v>
      </c>
      <c r="G108" s="77"/>
      <c r="H108" s="77"/>
      <c r="I108" s="26">
        <f t="shared" si="7"/>
        <v>9.6100000000000012</v>
      </c>
      <c r="J108" s="78"/>
      <c r="K108" s="77">
        <v>15.87</v>
      </c>
      <c r="L108" s="77">
        <v>15.06</v>
      </c>
      <c r="M108" s="77">
        <v>748.72</v>
      </c>
      <c r="N108" s="27">
        <f t="shared" si="8"/>
        <v>779.65</v>
      </c>
      <c r="O108" s="28">
        <f t="shared" si="9"/>
        <v>789.26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34</v>
      </c>
      <c r="D109" s="71"/>
      <c r="E109" s="71"/>
      <c r="F109" s="71">
        <v>2515</v>
      </c>
      <c r="G109" s="71"/>
      <c r="H109" s="71"/>
      <c r="I109" s="17">
        <f t="shared" si="7"/>
        <v>2549</v>
      </c>
      <c r="J109" s="72"/>
      <c r="K109" s="71">
        <v>1602</v>
      </c>
      <c r="L109" s="71">
        <v>1969</v>
      </c>
      <c r="M109" s="71">
        <v>90200</v>
      </c>
      <c r="N109" s="19">
        <f t="shared" si="8"/>
        <v>93771</v>
      </c>
      <c r="O109" s="20">
        <f t="shared" si="9"/>
        <v>96320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0.2</v>
      </c>
      <c r="D110" s="80"/>
      <c r="E110" s="80"/>
      <c r="F110" s="80">
        <v>12.4</v>
      </c>
      <c r="G110" s="80"/>
      <c r="H110" s="80"/>
      <c r="I110" s="29">
        <f t="shared" si="7"/>
        <v>12.6</v>
      </c>
      <c r="J110" s="81"/>
      <c r="K110" s="80">
        <v>28.4</v>
      </c>
      <c r="L110" s="80">
        <v>16.399999999999999</v>
      </c>
      <c r="M110" s="80">
        <v>772.8</v>
      </c>
      <c r="N110" s="30">
        <f t="shared" si="8"/>
        <v>817.59999999999991</v>
      </c>
      <c r="O110" s="31">
        <f t="shared" si="9"/>
        <v>830.19999999999993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8.89</v>
      </c>
      <c r="G111" s="77"/>
      <c r="H111" s="77"/>
      <c r="I111" s="26">
        <f t="shared" si="7"/>
        <v>8.89</v>
      </c>
      <c r="J111" s="78"/>
      <c r="K111" s="77">
        <v>43.27</v>
      </c>
      <c r="L111" s="77">
        <v>19.16</v>
      </c>
      <c r="M111" s="77">
        <v>390.49</v>
      </c>
      <c r="N111" s="27">
        <f t="shared" si="8"/>
        <v>452.92</v>
      </c>
      <c r="O111" s="28">
        <f t="shared" si="9"/>
        <v>461.81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2179</v>
      </c>
      <c r="G112" s="71"/>
      <c r="H112" s="71"/>
      <c r="I112" s="17">
        <f t="shared" si="7"/>
        <v>2179</v>
      </c>
      <c r="J112" s="72"/>
      <c r="K112" s="71">
        <v>4548</v>
      </c>
      <c r="L112" s="71">
        <v>2189</v>
      </c>
      <c r="M112" s="71">
        <v>48529</v>
      </c>
      <c r="N112" s="19">
        <f t="shared" si="8"/>
        <v>55266</v>
      </c>
      <c r="O112" s="20">
        <f t="shared" si="9"/>
        <v>57445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8.5</v>
      </c>
      <c r="G113" s="80"/>
      <c r="H113" s="80"/>
      <c r="I113" s="29">
        <f t="shared" si="7"/>
        <v>8.5</v>
      </c>
      <c r="J113" s="81"/>
      <c r="K113" s="80">
        <v>63.8</v>
      </c>
      <c r="L113" s="80">
        <v>0</v>
      </c>
      <c r="M113" s="80">
        <v>0</v>
      </c>
      <c r="N113" s="30">
        <f t="shared" si="8"/>
        <v>63.8</v>
      </c>
      <c r="O113" s="31">
        <f t="shared" si="9"/>
        <v>72.3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4.22</v>
      </c>
      <c r="G114" s="77"/>
      <c r="H114" s="77"/>
      <c r="I114" s="26">
        <f t="shared" si="7"/>
        <v>4.22</v>
      </c>
      <c r="J114" s="78"/>
      <c r="K114" s="77">
        <v>11.89</v>
      </c>
      <c r="L114" s="77">
        <v>3.41</v>
      </c>
      <c r="M114" s="77">
        <v>223.49</v>
      </c>
      <c r="N114" s="27">
        <f t="shared" si="8"/>
        <v>238.79000000000002</v>
      </c>
      <c r="O114" s="28">
        <f t="shared" si="9"/>
        <v>243.01000000000002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1126</v>
      </c>
      <c r="G115" s="71"/>
      <c r="H115" s="71"/>
      <c r="I115" s="17">
        <f t="shared" si="7"/>
        <v>1126</v>
      </c>
      <c r="J115" s="72"/>
      <c r="K115" s="71">
        <v>1506</v>
      </c>
      <c r="L115" s="71">
        <v>475</v>
      </c>
      <c r="M115" s="71">
        <v>27863</v>
      </c>
      <c r="N115" s="19">
        <f t="shared" si="8"/>
        <v>29844</v>
      </c>
      <c r="O115" s="20">
        <f t="shared" si="9"/>
        <v>30970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4.2</v>
      </c>
      <c r="G116" s="89"/>
      <c r="H116" s="89"/>
      <c r="I116" s="47">
        <f t="shared" si="7"/>
        <v>4.2</v>
      </c>
      <c r="J116" s="90"/>
      <c r="K116" s="89">
        <v>21.1</v>
      </c>
      <c r="L116" s="89">
        <v>0</v>
      </c>
      <c r="M116" s="89">
        <v>0</v>
      </c>
      <c r="N116" s="49">
        <f t="shared" si="8"/>
        <v>21.1</v>
      </c>
      <c r="O116" s="44">
        <f t="shared" si="9"/>
        <v>25.3</v>
      </c>
      <c r="P116" s="45">
        <f>SUM(O136,P111,P112,P115)</f>
        <v>6593.04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8</v>
      </c>
      <c r="E119" s="104" t="s">
        <v>43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128</v>
      </c>
      <c r="K119" s="104" t="s">
        <v>51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8.1999999999999993</v>
      </c>
      <c r="G121" s="68"/>
      <c r="H121" s="68"/>
      <c r="I121" s="11">
        <f t="shared" si="7"/>
        <v>8.1999999999999993</v>
      </c>
      <c r="J121" s="69"/>
      <c r="K121" s="68">
        <v>46.46</v>
      </c>
      <c r="L121" s="68">
        <v>4.95</v>
      </c>
      <c r="M121" s="68">
        <v>306.02</v>
      </c>
      <c r="N121" s="13">
        <f t="shared" si="8"/>
        <v>357.43</v>
      </c>
      <c r="O121" s="14">
        <f t="shared" si="9"/>
        <v>365.63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2151</v>
      </c>
      <c r="G122" s="71"/>
      <c r="H122" s="71"/>
      <c r="I122" s="17">
        <f t="shared" si="7"/>
        <v>2151</v>
      </c>
      <c r="J122" s="72"/>
      <c r="K122" s="71">
        <v>5573</v>
      </c>
      <c r="L122" s="71">
        <v>657</v>
      </c>
      <c r="M122" s="71">
        <v>34710</v>
      </c>
      <c r="N122" s="19">
        <f t="shared" si="8"/>
        <v>40940</v>
      </c>
      <c r="O122" s="20">
        <f t="shared" si="9"/>
        <v>43091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5.5</v>
      </c>
      <c r="G123" s="80"/>
      <c r="H123" s="80"/>
      <c r="I123" s="29">
        <f t="shared" si="7"/>
        <v>5.5</v>
      </c>
      <c r="J123" s="81"/>
      <c r="K123" s="80">
        <v>72.3</v>
      </c>
      <c r="L123" s="80">
        <v>0</v>
      </c>
      <c r="M123" s="80">
        <v>0</v>
      </c>
      <c r="N123" s="30">
        <f t="shared" si="8"/>
        <v>72.3</v>
      </c>
      <c r="O123" s="31">
        <f t="shared" si="9"/>
        <v>77.8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6.33</v>
      </c>
      <c r="G124" s="77"/>
      <c r="H124" s="77"/>
      <c r="I124" s="26">
        <f t="shared" si="7"/>
        <v>6.33</v>
      </c>
      <c r="J124" s="78"/>
      <c r="K124" s="77">
        <v>18.940000000000001</v>
      </c>
      <c r="L124" s="77">
        <v>2.79</v>
      </c>
      <c r="M124" s="77">
        <v>117.15</v>
      </c>
      <c r="N124" s="27">
        <f t="shared" si="8"/>
        <v>138.88</v>
      </c>
      <c r="O124" s="28">
        <f t="shared" si="9"/>
        <v>145.21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1684</v>
      </c>
      <c r="G125" s="71"/>
      <c r="H125" s="71"/>
      <c r="I125" s="17">
        <f t="shared" si="7"/>
        <v>1684</v>
      </c>
      <c r="J125" s="72"/>
      <c r="K125" s="71">
        <v>2459</v>
      </c>
      <c r="L125" s="71">
        <v>367</v>
      </c>
      <c r="M125" s="71">
        <v>14769</v>
      </c>
      <c r="N125" s="19">
        <f t="shared" si="8"/>
        <v>17595</v>
      </c>
      <c r="O125" s="20">
        <f t="shared" si="9"/>
        <v>19279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4.7</v>
      </c>
      <c r="G126" s="80"/>
      <c r="H126" s="80"/>
      <c r="I126" s="29">
        <f t="shared" si="7"/>
        <v>4.7</v>
      </c>
      <c r="J126" s="81"/>
      <c r="K126" s="80">
        <v>31.3</v>
      </c>
      <c r="L126" s="80">
        <v>0</v>
      </c>
      <c r="M126" s="80">
        <v>0</v>
      </c>
      <c r="N126" s="30">
        <f t="shared" si="8"/>
        <v>31.3</v>
      </c>
      <c r="O126" s="31">
        <f t="shared" si="9"/>
        <v>36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10.77</v>
      </c>
      <c r="G127" s="77"/>
      <c r="H127" s="77">
        <v>2.76</v>
      </c>
      <c r="I127" s="26">
        <f t="shared" si="7"/>
        <v>13.53</v>
      </c>
      <c r="J127" s="78"/>
      <c r="K127" s="77">
        <v>27.95</v>
      </c>
      <c r="L127" s="77">
        <v>0.69</v>
      </c>
      <c r="M127" s="77">
        <v>103.38</v>
      </c>
      <c r="N127" s="27">
        <f t="shared" si="8"/>
        <v>132.01999999999998</v>
      </c>
      <c r="O127" s="28">
        <f t="shared" si="9"/>
        <v>145.54999999999998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2947</v>
      </c>
      <c r="G128" s="71"/>
      <c r="H128" s="71">
        <v>741</v>
      </c>
      <c r="I128" s="17">
        <f t="shared" si="7"/>
        <v>3688</v>
      </c>
      <c r="J128" s="72"/>
      <c r="K128" s="71">
        <v>3982</v>
      </c>
      <c r="L128" s="71">
        <v>92</v>
      </c>
      <c r="M128" s="71">
        <v>12721</v>
      </c>
      <c r="N128" s="19">
        <f t="shared" si="8"/>
        <v>16795</v>
      </c>
      <c r="O128" s="20">
        <f t="shared" si="9"/>
        <v>20483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2.1</v>
      </c>
      <c r="G129" s="80"/>
      <c r="H129" s="80">
        <v>0</v>
      </c>
      <c r="I129" s="29">
        <f t="shared" si="7"/>
        <v>2.1</v>
      </c>
      <c r="J129" s="81"/>
      <c r="K129" s="80">
        <v>14.1</v>
      </c>
      <c r="L129" s="80">
        <v>0</v>
      </c>
      <c r="M129" s="80">
        <v>0</v>
      </c>
      <c r="N129" s="30">
        <f t="shared" si="8"/>
        <v>14.1</v>
      </c>
      <c r="O129" s="31">
        <f t="shared" si="9"/>
        <v>16.2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2.87</v>
      </c>
      <c r="D130" s="68"/>
      <c r="E130" s="68"/>
      <c r="F130" s="68">
        <v>75.040000000000006</v>
      </c>
      <c r="G130" s="68">
        <v>0.16</v>
      </c>
      <c r="H130" s="68">
        <v>2.8</v>
      </c>
      <c r="I130" s="11">
        <f t="shared" si="7"/>
        <v>80.87</v>
      </c>
      <c r="J130" s="69">
        <v>1.42</v>
      </c>
      <c r="K130" s="68">
        <v>209.44</v>
      </c>
      <c r="L130" s="68">
        <v>108.79</v>
      </c>
      <c r="M130" s="68">
        <v>6191.82</v>
      </c>
      <c r="N130" s="13">
        <f>SUM(J130:M130)</f>
        <v>6511.4699999999993</v>
      </c>
      <c r="O130" s="14">
        <f t="shared" si="9"/>
        <v>6592.3399999999992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1111</v>
      </c>
      <c r="D131" s="71"/>
      <c r="E131" s="71"/>
      <c r="F131" s="71">
        <v>19205</v>
      </c>
      <c r="G131" s="71">
        <v>48</v>
      </c>
      <c r="H131" s="71">
        <v>748</v>
      </c>
      <c r="I131" s="17">
        <f t="shared" si="7"/>
        <v>21112</v>
      </c>
      <c r="J131" s="72">
        <v>128</v>
      </c>
      <c r="K131" s="71">
        <v>23752</v>
      </c>
      <c r="L131" s="71">
        <v>12478</v>
      </c>
      <c r="M131" s="71">
        <v>683832</v>
      </c>
      <c r="N131" s="19">
        <f t="shared" si="8"/>
        <v>720190</v>
      </c>
      <c r="O131" s="20">
        <f t="shared" si="9"/>
        <v>741302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24.9</v>
      </c>
      <c r="D132" s="80"/>
      <c r="E132" s="80"/>
      <c r="F132" s="80">
        <v>87.6</v>
      </c>
      <c r="G132" s="80">
        <v>0.6</v>
      </c>
      <c r="H132" s="80">
        <v>0.1</v>
      </c>
      <c r="I132" s="29">
        <f t="shared" ref="I132:I138" si="10">SUM(C132:H132)</f>
        <v>113.19999999999999</v>
      </c>
      <c r="J132" s="81">
        <v>0</v>
      </c>
      <c r="K132" s="80">
        <v>312.3</v>
      </c>
      <c r="L132" s="80">
        <v>117.6</v>
      </c>
      <c r="M132" s="80">
        <v>7338.1</v>
      </c>
      <c r="N132" s="30">
        <f t="shared" ref="N132:N138" si="11">SUM(J132:M132)</f>
        <v>7768</v>
      </c>
      <c r="O132" s="31">
        <f t="shared" ref="O132:O138" si="12">SUM(N132,I132)</f>
        <v>7881.2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1.41</v>
      </c>
      <c r="D133" s="77"/>
      <c r="E133" s="77"/>
      <c r="F133" s="77">
        <v>74.31</v>
      </c>
      <c r="G133" s="77">
        <v>0.16</v>
      </c>
      <c r="H133" s="77">
        <v>2.8</v>
      </c>
      <c r="I133" s="26">
        <f t="shared" si="10"/>
        <v>78.679999999999993</v>
      </c>
      <c r="J133" s="78">
        <v>1.42</v>
      </c>
      <c r="K133" s="77">
        <v>186.8</v>
      </c>
      <c r="L133" s="77">
        <v>108.79</v>
      </c>
      <c r="M133" s="77">
        <v>6179.59</v>
      </c>
      <c r="N133" s="27">
        <f t="shared" si="11"/>
        <v>6476.6</v>
      </c>
      <c r="O133" s="28">
        <f t="shared" si="12"/>
        <v>6555.2800000000007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664</v>
      </c>
      <c r="D134" s="71"/>
      <c r="E134" s="71"/>
      <c r="F134" s="71">
        <v>19102</v>
      </c>
      <c r="G134" s="71">
        <v>48</v>
      </c>
      <c r="H134" s="71">
        <v>748</v>
      </c>
      <c r="I134" s="17">
        <f t="shared" si="10"/>
        <v>20562</v>
      </c>
      <c r="J134" s="72">
        <v>128</v>
      </c>
      <c r="K134" s="71">
        <v>21724</v>
      </c>
      <c r="L134" s="71">
        <v>12478</v>
      </c>
      <c r="M134" s="71">
        <v>683482</v>
      </c>
      <c r="N134" s="19">
        <f t="shared" si="11"/>
        <v>717812</v>
      </c>
      <c r="O134" s="20">
        <f t="shared" si="12"/>
        <v>738374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8.4</v>
      </c>
      <c r="D135" s="89"/>
      <c r="E135" s="89"/>
      <c r="F135" s="89">
        <v>85.5</v>
      </c>
      <c r="G135" s="89">
        <v>0.6</v>
      </c>
      <c r="H135" s="89">
        <v>0.1</v>
      </c>
      <c r="I135" s="47">
        <f t="shared" si="10"/>
        <v>94.6</v>
      </c>
      <c r="J135" s="90">
        <v>0</v>
      </c>
      <c r="K135" s="89">
        <v>269.8</v>
      </c>
      <c r="L135" s="89">
        <v>117.6</v>
      </c>
      <c r="M135" s="89">
        <v>7311.4</v>
      </c>
      <c r="N135" s="49">
        <f t="shared" si="11"/>
        <v>7698.7999999999993</v>
      </c>
      <c r="O135" s="44">
        <f t="shared" si="12"/>
        <v>7793.4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2.87</v>
      </c>
      <c r="D136" s="57">
        <f t="shared" si="13"/>
        <v>0</v>
      </c>
      <c r="E136" s="57">
        <f t="shared" si="13"/>
        <v>0</v>
      </c>
      <c r="F136" s="57">
        <f t="shared" si="13"/>
        <v>75.13</v>
      </c>
      <c r="G136" s="57">
        <f t="shared" si="13"/>
        <v>0.16</v>
      </c>
      <c r="H136" s="57">
        <f t="shared" si="13"/>
        <v>2.8</v>
      </c>
      <c r="I136" s="58">
        <f t="shared" si="10"/>
        <v>80.959999999999994</v>
      </c>
      <c r="J136" s="59">
        <f t="shared" ref="J136:M138" si="14">SUM(J63,J66,J69,J72,J75,J78,J81,J84,J87,J90,J93,J96,J99,J102,J105,J108,J111,J114,J121,J124,J127)</f>
        <v>1.42</v>
      </c>
      <c r="K136" s="57">
        <f t="shared" si="14"/>
        <v>209.92999999999998</v>
      </c>
      <c r="L136" s="57">
        <f t="shared" si="14"/>
        <v>108.78999999999999</v>
      </c>
      <c r="M136" s="57">
        <f t="shared" si="14"/>
        <v>6191.94</v>
      </c>
      <c r="N136" s="60">
        <f t="shared" si="11"/>
        <v>6512.08</v>
      </c>
      <c r="O136" s="61">
        <f t="shared" si="12"/>
        <v>6593.04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1111</v>
      </c>
      <c r="D137" s="36">
        <f t="shared" si="13"/>
        <v>0</v>
      </c>
      <c r="E137" s="36">
        <f t="shared" si="13"/>
        <v>0</v>
      </c>
      <c r="F137" s="36">
        <f t="shared" si="13"/>
        <v>19210</v>
      </c>
      <c r="G137" s="36">
        <f t="shared" si="13"/>
        <v>48</v>
      </c>
      <c r="H137" s="36">
        <f t="shared" si="13"/>
        <v>748</v>
      </c>
      <c r="I137" s="17">
        <f t="shared" si="10"/>
        <v>21117</v>
      </c>
      <c r="J137" s="18">
        <f t="shared" si="14"/>
        <v>128</v>
      </c>
      <c r="K137" s="16">
        <f t="shared" si="14"/>
        <v>23764</v>
      </c>
      <c r="L137" s="16">
        <f t="shared" si="14"/>
        <v>12478</v>
      </c>
      <c r="M137" s="16">
        <f t="shared" si="14"/>
        <v>683832</v>
      </c>
      <c r="N137" s="19">
        <f t="shared" si="11"/>
        <v>720202</v>
      </c>
      <c r="O137" s="20">
        <f t="shared" si="12"/>
        <v>741319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24.900000000000002</v>
      </c>
      <c r="D138" s="41">
        <f t="shared" si="13"/>
        <v>0</v>
      </c>
      <c r="E138" s="41">
        <f t="shared" si="13"/>
        <v>0</v>
      </c>
      <c r="F138" s="41">
        <f t="shared" si="13"/>
        <v>88.299999999999983</v>
      </c>
      <c r="G138" s="41">
        <f t="shared" si="13"/>
        <v>0.6</v>
      </c>
      <c r="H138" s="41">
        <f t="shared" si="13"/>
        <v>0.1</v>
      </c>
      <c r="I138" s="47">
        <f t="shared" si="10"/>
        <v>113.89999999999998</v>
      </c>
      <c r="J138" s="48">
        <f t="shared" si="14"/>
        <v>0</v>
      </c>
      <c r="K138" s="46">
        <f t="shared" si="14"/>
        <v>313.10000000000002</v>
      </c>
      <c r="L138" s="46">
        <f t="shared" si="14"/>
        <v>117.6</v>
      </c>
      <c r="M138" s="46">
        <f t="shared" si="14"/>
        <v>7338.1</v>
      </c>
      <c r="N138" s="49">
        <f t="shared" si="11"/>
        <v>7768.8</v>
      </c>
      <c r="O138" s="44">
        <f t="shared" si="12"/>
        <v>7882.7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9</v>
      </c>
      <c r="F3" s="104" t="s">
        <v>48</v>
      </c>
      <c r="G3" s="104" t="s">
        <v>130</v>
      </c>
      <c r="H3" s="104" t="s">
        <v>12</v>
      </c>
      <c r="I3" s="100" t="s">
        <v>13</v>
      </c>
      <c r="J3" s="102" t="s">
        <v>131</v>
      </c>
      <c r="K3" s="104" t="s">
        <v>51</v>
      </c>
      <c r="L3" s="104" t="s">
        <v>132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133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6.67</v>
      </c>
      <c r="N11" s="27">
        <f t="shared" si="1"/>
        <v>6.67</v>
      </c>
      <c r="O11" s="28">
        <f t="shared" si="2"/>
        <v>6.67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172</v>
      </c>
      <c r="N12" s="19">
        <f t="shared" si="1"/>
        <v>172</v>
      </c>
      <c r="O12" s="20">
        <f t="shared" si="2"/>
        <v>172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15.5</v>
      </c>
      <c r="N13" s="30">
        <f t="shared" si="1"/>
        <v>15.5</v>
      </c>
      <c r="O13" s="31">
        <f t="shared" si="2"/>
        <v>15.5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0.11</v>
      </c>
      <c r="N14" s="27">
        <f t="shared" si="1"/>
        <v>0.11</v>
      </c>
      <c r="O14" s="28">
        <f t="shared" si="2"/>
        <v>0.11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5</v>
      </c>
      <c r="N15" s="19">
        <f t="shared" si="1"/>
        <v>5</v>
      </c>
      <c r="O15" s="20">
        <f t="shared" si="2"/>
        <v>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0.3</v>
      </c>
      <c r="N16" s="30">
        <f t="shared" si="1"/>
        <v>0.3</v>
      </c>
      <c r="O16" s="31">
        <f t="shared" si="2"/>
        <v>0.3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0.1</v>
      </c>
      <c r="G17" s="77"/>
      <c r="H17" s="77"/>
      <c r="I17" s="26">
        <f t="shared" si="0"/>
        <v>0.1</v>
      </c>
      <c r="J17" s="78"/>
      <c r="K17" s="77"/>
      <c r="L17" s="77"/>
      <c r="M17" s="77">
        <v>5.65</v>
      </c>
      <c r="N17" s="27">
        <f t="shared" si="1"/>
        <v>5.65</v>
      </c>
      <c r="O17" s="28">
        <f t="shared" si="2"/>
        <v>5.75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12</v>
      </c>
      <c r="G18" s="71"/>
      <c r="H18" s="71"/>
      <c r="I18" s="17">
        <f t="shared" si="0"/>
        <v>12</v>
      </c>
      <c r="J18" s="72"/>
      <c r="K18" s="71"/>
      <c r="L18" s="71"/>
      <c r="M18" s="71">
        <v>233</v>
      </c>
      <c r="N18" s="19">
        <f t="shared" si="1"/>
        <v>233</v>
      </c>
      <c r="O18" s="20">
        <f t="shared" si="2"/>
        <v>245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0.6</v>
      </c>
      <c r="G19" s="80"/>
      <c r="H19" s="80"/>
      <c r="I19" s="29">
        <f t="shared" si="0"/>
        <v>0.6</v>
      </c>
      <c r="J19" s="81"/>
      <c r="K19" s="80"/>
      <c r="L19" s="80"/>
      <c r="M19" s="80">
        <v>12</v>
      </c>
      <c r="N19" s="30">
        <f t="shared" si="1"/>
        <v>12</v>
      </c>
      <c r="O19" s="31">
        <f t="shared" si="2"/>
        <v>12.6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31.09</v>
      </c>
      <c r="N20" s="27">
        <f t="shared" si="1"/>
        <v>31.09</v>
      </c>
      <c r="O20" s="28">
        <f t="shared" si="2"/>
        <v>31.09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1476</v>
      </c>
      <c r="N21" s="19">
        <f t="shared" si="1"/>
        <v>1476</v>
      </c>
      <c r="O21" s="20">
        <f t="shared" si="2"/>
        <v>1476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60.1</v>
      </c>
      <c r="N22" s="30">
        <f t="shared" si="1"/>
        <v>60.1</v>
      </c>
      <c r="O22" s="31">
        <f t="shared" si="2"/>
        <v>60.1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13.21</v>
      </c>
      <c r="N23" s="27">
        <f t="shared" si="1"/>
        <v>13.21</v>
      </c>
      <c r="O23" s="28">
        <f t="shared" si="2"/>
        <v>13.21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821</v>
      </c>
      <c r="N24" s="19">
        <f t="shared" si="1"/>
        <v>821</v>
      </c>
      <c r="O24" s="20">
        <f t="shared" si="2"/>
        <v>821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25.3</v>
      </c>
      <c r="N25" s="30">
        <f t="shared" si="1"/>
        <v>25.3</v>
      </c>
      <c r="O25" s="31">
        <f t="shared" si="2"/>
        <v>25.3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/>
      <c r="M26" s="77">
        <v>25.22</v>
      </c>
      <c r="N26" s="27">
        <f t="shared" si="1"/>
        <v>25.22</v>
      </c>
      <c r="O26" s="28">
        <f t="shared" si="2"/>
        <v>25.22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/>
      <c r="M27" s="71">
        <v>1772</v>
      </c>
      <c r="N27" s="19">
        <f t="shared" si="1"/>
        <v>1772</v>
      </c>
      <c r="O27" s="20">
        <f t="shared" si="2"/>
        <v>1772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/>
      <c r="M28" s="80">
        <v>53</v>
      </c>
      <c r="N28" s="30">
        <f t="shared" si="1"/>
        <v>53</v>
      </c>
      <c r="O28" s="31">
        <f t="shared" si="2"/>
        <v>53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</v>
      </c>
      <c r="D29" s="77"/>
      <c r="E29" s="77"/>
      <c r="F29" s="77">
        <v>2.44</v>
      </c>
      <c r="G29" s="77"/>
      <c r="H29" s="77"/>
      <c r="I29" s="26">
        <f t="shared" si="0"/>
        <v>2.54</v>
      </c>
      <c r="J29" s="78"/>
      <c r="K29" s="77">
        <v>1.19</v>
      </c>
      <c r="L29" s="77"/>
      <c r="M29" s="77">
        <v>24.38</v>
      </c>
      <c r="N29" s="27">
        <f t="shared" si="1"/>
        <v>25.57</v>
      </c>
      <c r="O29" s="28">
        <f t="shared" si="2"/>
        <v>28.11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41</v>
      </c>
      <c r="D30" s="71"/>
      <c r="E30" s="71"/>
      <c r="F30" s="71">
        <v>493</v>
      </c>
      <c r="G30" s="71"/>
      <c r="H30" s="71"/>
      <c r="I30" s="17">
        <f t="shared" si="0"/>
        <v>534</v>
      </c>
      <c r="J30" s="72"/>
      <c r="K30" s="71">
        <v>90</v>
      </c>
      <c r="L30" s="71"/>
      <c r="M30" s="71">
        <v>2059</v>
      </c>
      <c r="N30" s="19">
        <f t="shared" si="1"/>
        <v>2149</v>
      </c>
      <c r="O30" s="20">
        <f t="shared" si="2"/>
        <v>2683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0.9</v>
      </c>
      <c r="D31" s="80"/>
      <c r="E31" s="80"/>
      <c r="F31" s="80">
        <v>7.4</v>
      </c>
      <c r="G31" s="80"/>
      <c r="H31" s="80"/>
      <c r="I31" s="29">
        <f t="shared" si="0"/>
        <v>8.3000000000000007</v>
      </c>
      <c r="J31" s="81"/>
      <c r="K31" s="80">
        <v>3.1</v>
      </c>
      <c r="L31" s="80"/>
      <c r="M31" s="80">
        <v>57.5</v>
      </c>
      <c r="N31" s="30">
        <f t="shared" si="1"/>
        <v>60.6</v>
      </c>
      <c r="O31" s="31">
        <f t="shared" si="2"/>
        <v>68.900000000000006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0.43</v>
      </c>
      <c r="D32" s="77"/>
      <c r="E32" s="77"/>
      <c r="F32" s="77">
        <v>0.59</v>
      </c>
      <c r="G32" s="77"/>
      <c r="H32" s="77">
        <v>6.93</v>
      </c>
      <c r="I32" s="26">
        <f t="shared" si="0"/>
        <v>7.9499999999999993</v>
      </c>
      <c r="J32" s="78"/>
      <c r="K32" s="77"/>
      <c r="L32" s="77"/>
      <c r="M32" s="77">
        <v>74.680000000000007</v>
      </c>
      <c r="N32" s="27">
        <f t="shared" si="1"/>
        <v>74.680000000000007</v>
      </c>
      <c r="O32" s="28">
        <f t="shared" si="2"/>
        <v>82.63000000000001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197</v>
      </c>
      <c r="D33" s="71"/>
      <c r="E33" s="71"/>
      <c r="F33" s="71">
        <v>111</v>
      </c>
      <c r="G33" s="71"/>
      <c r="H33" s="71">
        <v>588</v>
      </c>
      <c r="I33" s="17">
        <f t="shared" si="0"/>
        <v>896</v>
      </c>
      <c r="J33" s="72"/>
      <c r="K33" s="71"/>
      <c r="L33" s="71"/>
      <c r="M33" s="71">
        <v>5049</v>
      </c>
      <c r="N33" s="19">
        <f t="shared" si="1"/>
        <v>5049</v>
      </c>
      <c r="O33" s="20">
        <f t="shared" si="2"/>
        <v>5945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3.3</v>
      </c>
      <c r="D34" s="80"/>
      <c r="E34" s="80"/>
      <c r="F34" s="80">
        <v>1.4</v>
      </c>
      <c r="G34" s="80"/>
      <c r="H34" s="80">
        <v>16.5</v>
      </c>
      <c r="I34" s="29">
        <f t="shared" si="0"/>
        <v>21.2</v>
      </c>
      <c r="J34" s="81"/>
      <c r="K34" s="80"/>
      <c r="L34" s="80"/>
      <c r="M34" s="80">
        <v>126.8</v>
      </c>
      <c r="N34" s="30">
        <f t="shared" si="1"/>
        <v>126.8</v>
      </c>
      <c r="O34" s="31">
        <f t="shared" si="2"/>
        <v>148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14.22</v>
      </c>
      <c r="G35" s="77"/>
      <c r="H35" s="77">
        <v>11.06</v>
      </c>
      <c r="I35" s="26">
        <f t="shared" si="0"/>
        <v>25.28</v>
      </c>
      <c r="J35" s="78"/>
      <c r="K35" s="77">
        <v>64.69</v>
      </c>
      <c r="L35" s="77"/>
      <c r="M35" s="77">
        <v>1611.93</v>
      </c>
      <c r="N35" s="27">
        <f t="shared" si="1"/>
        <v>1676.6200000000001</v>
      </c>
      <c r="O35" s="28">
        <f t="shared" si="2"/>
        <v>1701.9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2777</v>
      </c>
      <c r="G36" s="71"/>
      <c r="H36" s="71">
        <v>474</v>
      </c>
      <c r="I36" s="17">
        <f t="shared" si="0"/>
        <v>3251</v>
      </c>
      <c r="J36" s="72"/>
      <c r="K36" s="71">
        <v>3391</v>
      </c>
      <c r="L36" s="71"/>
      <c r="M36" s="71">
        <v>96086</v>
      </c>
      <c r="N36" s="19">
        <f t="shared" si="1"/>
        <v>99477</v>
      </c>
      <c r="O36" s="20">
        <f t="shared" si="2"/>
        <v>102728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31.5</v>
      </c>
      <c r="G37" s="80"/>
      <c r="H37" s="80">
        <v>10.9</v>
      </c>
      <c r="I37" s="29">
        <f t="shared" ref="I37:I50" si="3">SUM(C37:H37)</f>
        <v>42.4</v>
      </c>
      <c r="J37" s="81"/>
      <c r="K37" s="80">
        <v>91.5</v>
      </c>
      <c r="L37" s="80"/>
      <c r="M37" s="80">
        <v>1746.2</v>
      </c>
      <c r="N37" s="30">
        <f t="shared" si="1"/>
        <v>1837.7</v>
      </c>
      <c r="O37" s="31">
        <f t="shared" si="2"/>
        <v>1880.1000000000001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10.87</v>
      </c>
      <c r="G38" s="77">
        <v>1.7</v>
      </c>
      <c r="H38" s="77">
        <v>43.12</v>
      </c>
      <c r="I38" s="26">
        <f t="shared" si="3"/>
        <v>55.69</v>
      </c>
      <c r="J38" s="78"/>
      <c r="K38" s="77"/>
      <c r="L38" s="77"/>
      <c r="M38" s="77">
        <v>1111.44</v>
      </c>
      <c r="N38" s="27">
        <f t="shared" si="1"/>
        <v>1111.44</v>
      </c>
      <c r="O38" s="28">
        <f t="shared" si="2"/>
        <v>1167.1300000000001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2543</v>
      </c>
      <c r="G39" s="71">
        <v>499</v>
      </c>
      <c r="H39" s="71">
        <v>4331</v>
      </c>
      <c r="I39" s="17">
        <f t="shared" si="3"/>
        <v>7373</v>
      </c>
      <c r="J39" s="72"/>
      <c r="K39" s="71"/>
      <c r="L39" s="71"/>
      <c r="M39" s="71">
        <v>76653</v>
      </c>
      <c r="N39" s="19">
        <f t="shared" si="1"/>
        <v>76653</v>
      </c>
      <c r="O39" s="20">
        <f t="shared" si="2"/>
        <v>84026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22.7</v>
      </c>
      <c r="G40" s="80">
        <v>6.5</v>
      </c>
      <c r="H40" s="80">
        <v>82.3</v>
      </c>
      <c r="I40" s="29">
        <f t="shared" si="3"/>
        <v>111.5</v>
      </c>
      <c r="J40" s="81"/>
      <c r="K40" s="80"/>
      <c r="L40" s="80"/>
      <c r="M40" s="80">
        <v>1390.1</v>
      </c>
      <c r="N40" s="30">
        <f t="shared" si="1"/>
        <v>1390.1</v>
      </c>
      <c r="O40" s="31">
        <f t="shared" si="2"/>
        <v>1501.6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0.03</v>
      </c>
      <c r="D41" s="77"/>
      <c r="E41" s="77"/>
      <c r="F41" s="77">
        <v>17.07</v>
      </c>
      <c r="G41" s="77">
        <v>0.15</v>
      </c>
      <c r="H41" s="77">
        <v>152.84</v>
      </c>
      <c r="I41" s="26">
        <f t="shared" si="3"/>
        <v>170.09</v>
      </c>
      <c r="J41" s="78"/>
      <c r="K41" s="77">
        <v>19.28</v>
      </c>
      <c r="L41" s="77">
        <v>0.13</v>
      </c>
      <c r="M41" s="77">
        <v>1126.6300000000001</v>
      </c>
      <c r="N41" s="27">
        <f t="shared" si="1"/>
        <v>1146.0400000000002</v>
      </c>
      <c r="O41" s="28">
        <f t="shared" si="2"/>
        <v>1316.13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15</v>
      </c>
      <c r="D42" s="71"/>
      <c r="E42" s="71"/>
      <c r="F42" s="71">
        <v>4210</v>
      </c>
      <c r="G42" s="71">
        <v>45</v>
      </c>
      <c r="H42" s="71">
        <v>17918</v>
      </c>
      <c r="I42" s="17">
        <f t="shared" si="3"/>
        <v>22188</v>
      </c>
      <c r="J42" s="72"/>
      <c r="K42" s="71">
        <v>999</v>
      </c>
      <c r="L42" s="71">
        <v>15</v>
      </c>
      <c r="M42" s="71">
        <v>99736</v>
      </c>
      <c r="N42" s="19">
        <f t="shared" si="1"/>
        <v>100750</v>
      </c>
      <c r="O42" s="20">
        <f t="shared" si="2"/>
        <v>122938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0.2</v>
      </c>
      <c r="D43" s="80"/>
      <c r="E43" s="80"/>
      <c r="F43" s="80">
        <v>37.5</v>
      </c>
      <c r="G43" s="80">
        <v>0.6</v>
      </c>
      <c r="H43" s="80">
        <v>340.3</v>
      </c>
      <c r="I43" s="29">
        <f t="shared" si="3"/>
        <v>378.6</v>
      </c>
      <c r="J43" s="81"/>
      <c r="K43" s="80">
        <v>24</v>
      </c>
      <c r="L43" s="80">
        <v>0.3</v>
      </c>
      <c r="M43" s="80">
        <v>1635.6</v>
      </c>
      <c r="N43" s="30">
        <f t="shared" si="1"/>
        <v>1659.8999999999999</v>
      </c>
      <c r="O43" s="31">
        <f t="shared" si="2"/>
        <v>2038.5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0.38</v>
      </c>
      <c r="D44" s="77"/>
      <c r="E44" s="77"/>
      <c r="F44" s="77">
        <v>32.19</v>
      </c>
      <c r="G44" s="77"/>
      <c r="H44" s="77">
        <v>43.12</v>
      </c>
      <c r="I44" s="26">
        <f t="shared" si="3"/>
        <v>75.69</v>
      </c>
      <c r="J44" s="78"/>
      <c r="K44" s="77"/>
      <c r="L44" s="77"/>
      <c r="M44" s="77">
        <v>815.77</v>
      </c>
      <c r="N44" s="27">
        <f t="shared" si="1"/>
        <v>815.77</v>
      </c>
      <c r="O44" s="28">
        <f t="shared" si="2"/>
        <v>891.46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254</v>
      </c>
      <c r="D45" s="71"/>
      <c r="E45" s="71"/>
      <c r="F45" s="71">
        <v>7932</v>
      </c>
      <c r="G45" s="71"/>
      <c r="H45" s="71">
        <v>4760</v>
      </c>
      <c r="I45" s="17">
        <f t="shared" si="3"/>
        <v>12946</v>
      </c>
      <c r="J45" s="72"/>
      <c r="K45" s="71"/>
      <c r="L45" s="71"/>
      <c r="M45" s="71">
        <v>82742</v>
      </c>
      <c r="N45" s="19">
        <f t="shared" si="1"/>
        <v>82742</v>
      </c>
      <c r="O45" s="20">
        <f t="shared" si="2"/>
        <v>95688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2.2999999999999998</v>
      </c>
      <c r="D46" s="80"/>
      <c r="E46" s="80"/>
      <c r="F46" s="80">
        <v>60.8</v>
      </c>
      <c r="G46" s="80"/>
      <c r="H46" s="80">
        <v>85.7</v>
      </c>
      <c r="I46" s="29">
        <f t="shared" si="3"/>
        <v>148.80000000000001</v>
      </c>
      <c r="J46" s="81"/>
      <c r="K46" s="80"/>
      <c r="L46" s="80"/>
      <c r="M46" s="80">
        <v>991.8</v>
      </c>
      <c r="N46" s="30">
        <f t="shared" si="1"/>
        <v>991.8</v>
      </c>
      <c r="O46" s="31">
        <f t="shared" si="2"/>
        <v>1140.5999999999999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139.74</v>
      </c>
      <c r="G47" s="77"/>
      <c r="H47" s="77">
        <v>2105.33</v>
      </c>
      <c r="I47" s="26">
        <f t="shared" si="3"/>
        <v>2245.0699999999997</v>
      </c>
      <c r="J47" s="78"/>
      <c r="K47" s="77">
        <v>840.92</v>
      </c>
      <c r="L47" s="77">
        <v>3.22</v>
      </c>
      <c r="M47" s="77">
        <v>5543.23</v>
      </c>
      <c r="N47" s="27">
        <f t="shared" si="1"/>
        <v>6387.37</v>
      </c>
      <c r="O47" s="28">
        <f t="shared" si="2"/>
        <v>8632.4399999999987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36327</v>
      </c>
      <c r="G48" s="71"/>
      <c r="H48" s="71">
        <v>397566</v>
      </c>
      <c r="I48" s="17">
        <f t="shared" si="3"/>
        <v>433893</v>
      </c>
      <c r="J48" s="72"/>
      <c r="K48" s="71">
        <v>111647</v>
      </c>
      <c r="L48" s="71">
        <v>342</v>
      </c>
      <c r="M48" s="71">
        <v>558324</v>
      </c>
      <c r="N48" s="19">
        <f t="shared" si="1"/>
        <v>670313</v>
      </c>
      <c r="O48" s="20">
        <f t="shared" si="2"/>
        <v>1104206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158.80000000000001</v>
      </c>
      <c r="G49" s="80"/>
      <c r="H49" s="80">
        <v>563.79999999999995</v>
      </c>
      <c r="I49" s="29">
        <f t="shared" si="3"/>
        <v>722.59999999999991</v>
      </c>
      <c r="J49" s="81"/>
      <c r="K49" s="80">
        <v>386</v>
      </c>
      <c r="L49" s="80">
        <v>0</v>
      </c>
      <c r="M49" s="80">
        <v>1811.6</v>
      </c>
      <c r="N49" s="30">
        <f t="shared" si="1"/>
        <v>2197.6</v>
      </c>
      <c r="O49" s="31">
        <f t="shared" si="2"/>
        <v>2920.2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0.94</v>
      </c>
      <c r="D50" s="68"/>
      <c r="E50" s="68"/>
      <c r="F50" s="68">
        <v>217.12</v>
      </c>
      <c r="G50" s="68">
        <v>1.85</v>
      </c>
      <c r="H50" s="68">
        <v>2362.4</v>
      </c>
      <c r="I50" s="11">
        <f t="shared" si="3"/>
        <v>2582.31</v>
      </c>
      <c r="J50" s="69"/>
      <c r="K50" s="68">
        <v>924.89</v>
      </c>
      <c r="L50" s="68">
        <v>3.35</v>
      </c>
      <c r="M50" s="68">
        <v>10390.01</v>
      </c>
      <c r="N50" s="13">
        <f t="shared" si="1"/>
        <v>11318.25</v>
      </c>
      <c r="O50" s="14">
        <f t="shared" si="2"/>
        <v>13900.56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507</v>
      </c>
      <c r="D51" s="71"/>
      <c r="E51" s="71"/>
      <c r="F51" s="71">
        <v>54393</v>
      </c>
      <c r="G51" s="71">
        <v>544</v>
      </c>
      <c r="H51" s="71">
        <v>425637</v>
      </c>
      <c r="I51" s="17">
        <f t="shared" ref="I51:I58" si="4">SUM(C51:H51)</f>
        <v>481081</v>
      </c>
      <c r="J51" s="72"/>
      <c r="K51" s="71">
        <v>116037</v>
      </c>
      <c r="L51" s="71">
        <v>357</v>
      </c>
      <c r="M51" s="71">
        <v>925128</v>
      </c>
      <c r="N51" s="19">
        <f t="shared" si="1"/>
        <v>1041522</v>
      </c>
      <c r="O51" s="20">
        <f>SUM(N51,I51)</f>
        <v>1522603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6.7</v>
      </c>
      <c r="D52" s="80"/>
      <c r="E52" s="80"/>
      <c r="F52" s="80">
        <v>320.10000000000002</v>
      </c>
      <c r="G52" s="80">
        <v>7.1</v>
      </c>
      <c r="H52" s="80">
        <v>1099.5</v>
      </c>
      <c r="I52" s="29">
        <f t="shared" si="4"/>
        <v>1433.4</v>
      </c>
      <c r="J52" s="81"/>
      <c r="K52" s="80">
        <v>501.5</v>
      </c>
      <c r="L52" s="80">
        <v>0.3</v>
      </c>
      <c r="M52" s="80">
        <v>7925.8</v>
      </c>
      <c r="N52" s="30">
        <f t="shared" si="1"/>
        <v>8427.6</v>
      </c>
      <c r="O52" s="31">
        <f t="shared" si="2"/>
        <v>9861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0.94</v>
      </c>
      <c r="D53" s="77"/>
      <c r="E53" s="77"/>
      <c r="F53" s="77">
        <v>217.12</v>
      </c>
      <c r="G53" s="77">
        <v>1.85</v>
      </c>
      <c r="H53" s="77">
        <v>2301.29</v>
      </c>
      <c r="I53" s="26">
        <f t="shared" si="4"/>
        <v>2521.1999999999998</v>
      </c>
      <c r="J53" s="78"/>
      <c r="K53" s="77">
        <v>840.92</v>
      </c>
      <c r="L53" s="77">
        <v>3.35</v>
      </c>
      <c r="M53" s="77">
        <v>10383.23</v>
      </c>
      <c r="N53" s="27">
        <f t="shared" si="1"/>
        <v>11227.5</v>
      </c>
      <c r="O53" s="28">
        <f t="shared" si="2"/>
        <v>13748.7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507</v>
      </c>
      <c r="D54" s="71"/>
      <c r="E54" s="71"/>
      <c r="F54" s="71">
        <v>54393</v>
      </c>
      <c r="G54" s="71">
        <v>544</v>
      </c>
      <c r="H54" s="71">
        <v>420244</v>
      </c>
      <c r="I54" s="17">
        <f t="shared" si="4"/>
        <v>475688</v>
      </c>
      <c r="J54" s="72"/>
      <c r="K54" s="71">
        <v>111647</v>
      </c>
      <c r="L54" s="71">
        <v>357</v>
      </c>
      <c r="M54" s="71">
        <v>924951</v>
      </c>
      <c r="N54" s="19">
        <f t="shared" si="1"/>
        <v>1036955</v>
      </c>
      <c r="O54" s="20">
        <f t="shared" si="2"/>
        <v>1512643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6.7</v>
      </c>
      <c r="D55" s="74"/>
      <c r="E55" s="74"/>
      <c r="F55" s="74">
        <v>320.10000000000002</v>
      </c>
      <c r="G55" s="74">
        <v>7.1</v>
      </c>
      <c r="H55" s="74">
        <v>989.8</v>
      </c>
      <c r="I55" s="23">
        <f t="shared" si="4"/>
        <v>1323.7</v>
      </c>
      <c r="J55" s="75"/>
      <c r="K55" s="74">
        <v>386</v>
      </c>
      <c r="L55" s="74">
        <v>0.3</v>
      </c>
      <c r="M55" s="74">
        <v>7910</v>
      </c>
      <c r="N55" s="23">
        <f t="shared" si="1"/>
        <v>8296.2999999999993</v>
      </c>
      <c r="O55" s="25">
        <f t="shared" si="2"/>
        <v>9620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0.94000000000000006</v>
      </c>
      <c r="D56" s="10">
        <f t="shared" si="5"/>
        <v>0</v>
      </c>
      <c r="E56" s="10">
        <f t="shared" si="5"/>
        <v>0</v>
      </c>
      <c r="F56" s="10">
        <f t="shared" si="5"/>
        <v>217.22</v>
      </c>
      <c r="G56" s="10">
        <f t="shared" si="5"/>
        <v>1.8499999999999999</v>
      </c>
      <c r="H56" s="10">
        <f t="shared" si="5"/>
        <v>2362.4</v>
      </c>
      <c r="I56" s="34">
        <f>SUM(C56:H56)</f>
        <v>2582.41</v>
      </c>
      <c r="J56" s="33">
        <f>SUM(J5,J8,J11,J14,J17,J20,J23,J26,J29,J32,J35,J38,J41,J44,J47)</f>
        <v>0</v>
      </c>
      <c r="K56" s="10">
        <f>SUM(K5,K8,K11,K14,K17,K20,K23,K26,K29,K32,K35,K38,K41,K44,K47)</f>
        <v>926.07999999999993</v>
      </c>
      <c r="L56" s="10">
        <f>SUM(L5,L8,L11,L14,L17,L20,L23,L26,L29,L32,L35,L38,L41,L44,L47)</f>
        <v>3.35</v>
      </c>
      <c r="M56" s="10">
        <f>SUM(M5,M8,M11,M14,M17,M20,M23,M26,M29,M32,M35,M38,M41,M44,M47)</f>
        <v>10390.01</v>
      </c>
      <c r="N56" s="12">
        <f t="shared" si="1"/>
        <v>11319.44</v>
      </c>
      <c r="O56" s="14">
        <f t="shared" si="2"/>
        <v>13901.85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507</v>
      </c>
      <c r="D57" s="36">
        <f t="shared" si="5"/>
        <v>0</v>
      </c>
      <c r="E57" s="36">
        <f t="shared" si="5"/>
        <v>0</v>
      </c>
      <c r="F57" s="36">
        <f t="shared" si="5"/>
        <v>54405</v>
      </c>
      <c r="G57" s="36">
        <f t="shared" si="5"/>
        <v>544</v>
      </c>
      <c r="H57" s="36">
        <f t="shared" si="5"/>
        <v>425637</v>
      </c>
      <c r="I57" s="37">
        <f t="shared" si="4"/>
        <v>481093</v>
      </c>
      <c r="J57" s="35">
        <f t="shared" ref="J57:M58" si="6">SUM(J6,J9,J12,J15,J18,J21,J24,J27,J30,J33,J36,J39,J42,J45,J48)</f>
        <v>0</v>
      </c>
      <c r="K57" s="36">
        <f t="shared" si="6"/>
        <v>116127</v>
      </c>
      <c r="L57" s="36">
        <f t="shared" si="6"/>
        <v>357</v>
      </c>
      <c r="M57" s="36">
        <f t="shared" si="6"/>
        <v>925128</v>
      </c>
      <c r="N57" s="38">
        <f t="shared" si="1"/>
        <v>1041612</v>
      </c>
      <c r="O57" s="20">
        <f t="shared" si="2"/>
        <v>1522705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6.7</v>
      </c>
      <c r="D58" s="41">
        <f t="shared" si="5"/>
        <v>0</v>
      </c>
      <c r="E58" s="41">
        <f t="shared" si="5"/>
        <v>0</v>
      </c>
      <c r="F58" s="41">
        <f t="shared" si="5"/>
        <v>320.7</v>
      </c>
      <c r="G58" s="41">
        <f t="shared" si="5"/>
        <v>7.1</v>
      </c>
      <c r="H58" s="41">
        <f t="shared" si="5"/>
        <v>1099.5</v>
      </c>
      <c r="I58" s="42">
        <f t="shared" si="4"/>
        <v>1434</v>
      </c>
      <c r="J58" s="40">
        <f t="shared" si="6"/>
        <v>0</v>
      </c>
      <c r="K58" s="41">
        <f t="shared" si="6"/>
        <v>504.6</v>
      </c>
      <c r="L58" s="41">
        <f t="shared" si="6"/>
        <v>0.3</v>
      </c>
      <c r="M58" s="41">
        <f t="shared" si="6"/>
        <v>7925.7999999999993</v>
      </c>
      <c r="N58" s="43">
        <f t="shared" si="1"/>
        <v>8430.6999999999989</v>
      </c>
      <c r="O58" s="44">
        <f t="shared" si="2"/>
        <v>9864.6999999999989</v>
      </c>
      <c r="P58" s="45">
        <f>SUM(O56,P53,P54,P57)</f>
        <v>13901.85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76</v>
      </c>
      <c r="E61" s="104" t="s">
        <v>56</v>
      </c>
      <c r="F61" s="104" t="s">
        <v>48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86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46</v>
      </c>
      <c r="Q65" s="134" t="s">
        <v>124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133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6.67</v>
      </c>
      <c r="N69" s="27">
        <f t="shared" si="8"/>
        <v>6.67</v>
      </c>
      <c r="O69" s="28">
        <f t="shared" si="9"/>
        <v>6.67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172</v>
      </c>
      <c r="N70" s="19">
        <f t="shared" si="8"/>
        <v>172</v>
      </c>
      <c r="O70" s="20">
        <f t="shared" si="9"/>
        <v>172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15.5</v>
      </c>
      <c r="N71" s="30">
        <f t="shared" si="8"/>
        <v>15.5</v>
      </c>
      <c r="O71" s="31">
        <f t="shared" si="9"/>
        <v>15.5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0.11</v>
      </c>
      <c r="N72" s="27">
        <f t="shared" si="8"/>
        <v>0.11</v>
      </c>
      <c r="O72" s="28">
        <f t="shared" si="9"/>
        <v>0.11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5</v>
      </c>
      <c r="N73" s="19">
        <f t="shared" si="8"/>
        <v>5</v>
      </c>
      <c r="O73" s="20">
        <f t="shared" si="9"/>
        <v>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0.3</v>
      </c>
      <c r="N74" s="30">
        <f t="shared" si="8"/>
        <v>0.3</v>
      </c>
      <c r="O74" s="31">
        <f t="shared" si="9"/>
        <v>0.3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0.1</v>
      </c>
      <c r="G75" s="77"/>
      <c r="H75" s="77"/>
      <c r="I75" s="26">
        <f t="shared" si="7"/>
        <v>0.1</v>
      </c>
      <c r="J75" s="78"/>
      <c r="K75" s="77"/>
      <c r="L75" s="77"/>
      <c r="M75" s="77">
        <v>5.65</v>
      </c>
      <c r="N75" s="27">
        <f t="shared" si="8"/>
        <v>5.65</v>
      </c>
      <c r="O75" s="28">
        <f t="shared" si="9"/>
        <v>5.75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12</v>
      </c>
      <c r="G76" s="71"/>
      <c r="H76" s="71"/>
      <c r="I76" s="17">
        <f t="shared" si="7"/>
        <v>12</v>
      </c>
      <c r="J76" s="72"/>
      <c r="K76" s="71"/>
      <c r="L76" s="71"/>
      <c r="M76" s="71">
        <v>233</v>
      </c>
      <c r="N76" s="19">
        <f t="shared" si="8"/>
        <v>233</v>
      </c>
      <c r="O76" s="20">
        <f t="shared" si="9"/>
        <v>245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0.6</v>
      </c>
      <c r="G77" s="80"/>
      <c r="H77" s="80"/>
      <c r="I77" s="29">
        <f t="shared" si="7"/>
        <v>0.6</v>
      </c>
      <c r="J77" s="81"/>
      <c r="K77" s="80"/>
      <c r="L77" s="80"/>
      <c r="M77" s="80">
        <v>12</v>
      </c>
      <c r="N77" s="30">
        <f t="shared" si="8"/>
        <v>12</v>
      </c>
      <c r="O77" s="31">
        <f t="shared" si="9"/>
        <v>12.6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31.09</v>
      </c>
      <c r="N78" s="27">
        <f t="shared" si="8"/>
        <v>31.09</v>
      </c>
      <c r="O78" s="28">
        <f t="shared" si="9"/>
        <v>31.09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1476</v>
      </c>
      <c r="N79" s="19">
        <f t="shared" si="8"/>
        <v>1476</v>
      </c>
      <c r="O79" s="20">
        <f t="shared" si="9"/>
        <v>1476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60.1</v>
      </c>
      <c r="N80" s="30">
        <f t="shared" si="8"/>
        <v>60.1</v>
      </c>
      <c r="O80" s="31">
        <f t="shared" si="9"/>
        <v>60.1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13.21</v>
      </c>
      <c r="N81" s="27">
        <f t="shared" si="8"/>
        <v>13.21</v>
      </c>
      <c r="O81" s="28">
        <f t="shared" si="9"/>
        <v>13.21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821</v>
      </c>
      <c r="N82" s="19">
        <f t="shared" si="8"/>
        <v>821</v>
      </c>
      <c r="O82" s="20">
        <f t="shared" si="9"/>
        <v>821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25.3</v>
      </c>
      <c r="N83" s="30">
        <f t="shared" si="8"/>
        <v>25.3</v>
      </c>
      <c r="O83" s="31">
        <f t="shared" si="9"/>
        <v>25.3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/>
      <c r="M84" s="77">
        <v>25.22</v>
      </c>
      <c r="N84" s="27">
        <f t="shared" si="8"/>
        <v>25.22</v>
      </c>
      <c r="O84" s="28">
        <f t="shared" si="9"/>
        <v>25.22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/>
      <c r="M85" s="71">
        <v>1772</v>
      </c>
      <c r="N85" s="19">
        <f t="shared" si="8"/>
        <v>1772</v>
      </c>
      <c r="O85" s="20">
        <f t="shared" si="9"/>
        <v>1772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/>
      <c r="M86" s="80">
        <v>53</v>
      </c>
      <c r="N86" s="30">
        <f t="shared" si="8"/>
        <v>53</v>
      </c>
      <c r="O86" s="31">
        <f t="shared" si="9"/>
        <v>53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</v>
      </c>
      <c r="D87" s="77"/>
      <c r="E87" s="77"/>
      <c r="F87" s="77">
        <v>2.44</v>
      </c>
      <c r="G87" s="77"/>
      <c r="H87" s="77"/>
      <c r="I87" s="26">
        <f t="shared" si="7"/>
        <v>2.54</v>
      </c>
      <c r="J87" s="78"/>
      <c r="K87" s="77">
        <v>1.19</v>
      </c>
      <c r="L87" s="77"/>
      <c r="M87" s="77">
        <v>24.38</v>
      </c>
      <c r="N87" s="27">
        <f t="shared" si="8"/>
        <v>25.57</v>
      </c>
      <c r="O87" s="28">
        <f t="shared" si="9"/>
        <v>28.11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41</v>
      </c>
      <c r="D88" s="71"/>
      <c r="E88" s="71"/>
      <c r="F88" s="71">
        <v>493</v>
      </c>
      <c r="G88" s="71"/>
      <c r="H88" s="71"/>
      <c r="I88" s="17">
        <f t="shared" si="7"/>
        <v>534</v>
      </c>
      <c r="J88" s="72"/>
      <c r="K88" s="71">
        <v>90</v>
      </c>
      <c r="L88" s="71"/>
      <c r="M88" s="71">
        <v>2059</v>
      </c>
      <c r="N88" s="19">
        <f t="shared" si="8"/>
        <v>2149</v>
      </c>
      <c r="O88" s="20">
        <f t="shared" si="9"/>
        <v>2683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0.9</v>
      </c>
      <c r="D89" s="80"/>
      <c r="E89" s="80"/>
      <c r="F89" s="80">
        <v>7.4</v>
      </c>
      <c r="G89" s="80"/>
      <c r="H89" s="80"/>
      <c r="I89" s="29">
        <f t="shared" si="7"/>
        <v>8.3000000000000007</v>
      </c>
      <c r="J89" s="81"/>
      <c r="K89" s="80">
        <v>3.1</v>
      </c>
      <c r="L89" s="80"/>
      <c r="M89" s="80">
        <v>57.5</v>
      </c>
      <c r="N89" s="30">
        <f t="shared" si="8"/>
        <v>60.6</v>
      </c>
      <c r="O89" s="31">
        <f t="shared" si="9"/>
        <v>68.900000000000006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0.43</v>
      </c>
      <c r="D90" s="77"/>
      <c r="E90" s="77"/>
      <c r="F90" s="77">
        <v>0.59</v>
      </c>
      <c r="G90" s="77"/>
      <c r="H90" s="77">
        <v>6.93</v>
      </c>
      <c r="I90" s="26">
        <f t="shared" si="7"/>
        <v>7.9499999999999993</v>
      </c>
      <c r="J90" s="78"/>
      <c r="K90" s="77"/>
      <c r="L90" s="77"/>
      <c r="M90" s="77">
        <v>74.680000000000007</v>
      </c>
      <c r="N90" s="27">
        <f t="shared" si="8"/>
        <v>74.680000000000007</v>
      </c>
      <c r="O90" s="28">
        <f t="shared" si="9"/>
        <v>82.63000000000001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197</v>
      </c>
      <c r="D91" s="71"/>
      <c r="E91" s="71"/>
      <c r="F91" s="71">
        <v>111</v>
      </c>
      <c r="G91" s="71"/>
      <c r="H91" s="71">
        <v>588</v>
      </c>
      <c r="I91" s="17">
        <f t="shared" si="7"/>
        <v>896</v>
      </c>
      <c r="J91" s="72"/>
      <c r="K91" s="71"/>
      <c r="L91" s="71"/>
      <c r="M91" s="71">
        <v>5049</v>
      </c>
      <c r="N91" s="19">
        <f t="shared" si="8"/>
        <v>5049</v>
      </c>
      <c r="O91" s="20">
        <f t="shared" si="9"/>
        <v>5945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3.3</v>
      </c>
      <c r="D92" s="80"/>
      <c r="E92" s="80"/>
      <c r="F92" s="80">
        <v>1.4</v>
      </c>
      <c r="G92" s="80"/>
      <c r="H92" s="80">
        <v>16.5</v>
      </c>
      <c r="I92" s="29">
        <f t="shared" si="7"/>
        <v>21.2</v>
      </c>
      <c r="J92" s="81"/>
      <c r="K92" s="80"/>
      <c r="L92" s="80"/>
      <c r="M92" s="80">
        <v>126.8</v>
      </c>
      <c r="N92" s="30">
        <f t="shared" si="8"/>
        <v>126.8</v>
      </c>
      <c r="O92" s="31">
        <f t="shared" si="9"/>
        <v>148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14.22</v>
      </c>
      <c r="G93" s="77"/>
      <c r="H93" s="77">
        <v>11.06</v>
      </c>
      <c r="I93" s="26">
        <f t="shared" si="7"/>
        <v>25.28</v>
      </c>
      <c r="J93" s="78"/>
      <c r="K93" s="77">
        <v>64.69</v>
      </c>
      <c r="L93" s="77"/>
      <c r="M93" s="77">
        <v>1611.93</v>
      </c>
      <c r="N93" s="27">
        <f t="shared" si="8"/>
        <v>1676.6200000000001</v>
      </c>
      <c r="O93" s="28">
        <f t="shared" si="9"/>
        <v>1701.9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2777</v>
      </c>
      <c r="G94" s="71"/>
      <c r="H94" s="71">
        <v>474</v>
      </c>
      <c r="I94" s="17">
        <f t="shared" si="7"/>
        <v>3251</v>
      </c>
      <c r="J94" s="72"/>
      <c r="K94" s="71">
        <v>3391</v>
      </c>
      <c r="L94" s="71"/>
      <c r="M94" s="71">
        <v>96086</v>
      </c>
      <c r="N94" s="19">
        <f t="shared" si="8"/>
        <v>99477</v>
      </c>
      <c r="O94" s="20">
        <f t="shared" si="9"/>
        <v>102728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31.5</v>
      </c>
      <c r="G95" s="80"/>
      <c r="H95" s="80">
        <v>10.9</v>
      </c>
      <c r="I95" s="29">
        <f t="shared" si="7"/>
        <v>42.4</v>
      </c>
      <c r="J95" s="81"/>
      <c r="K95" s="80">
        <v>91.5</v>
      </c>
      <c r="L95" s="80"/>
      <c r="M95" s="80">
        <v>1746.2</v>
      </c>
      <c r="N95" s="30">
        <f t="shared" si="8"/>
        <v>1837.7</v>
      </c>
      <c r="O95" s="31">
        <f t="shared" si="9"/>
        <v>1880.1000000000001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10.87</v>
      </c>
      <c r="G96" s="77">
        <v>1.7</v>
      </c>
      <c r="H96" s="77">
        <v>43.12</v>
      </c>
      <c r="I96" s="26">
        <f t="shared" si="7"/>
        <v>55.69</v>
      </c>
      <c r="J96" s="78"/>
      <c r="K96" s="77"/>
      <c r="L96" s="77"/>
      <c r="M96" s="77">
        <v>1111.44</v>
      </c>
      <c r="N96" s="27">
        <f t="shared" si="8"/>
        <v>1111.44</v>
      </c>
      <c r="O96" s="28">
        <f t="shared" si="9"/>
        <v>1167.1300000000001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2543</v>
      </c>
      <c r="G97" s="71">
        <v>499</v>
      </c>
      <c r="H97" s="71">
        <v>4331</v>
      </c>
      <c r="I97" s="17">
        <f t="shared" si="7"/>
        <v>7373</v>
      </c>
      <c r="J97" s="72"/>
      <c r="K97" s="71"/>
      <c r="L97" s="71"/>
      <c r="M97" s="71">
        <v>76653</v>
      </c>
      <c r="N97" s="19">
        <f t="shared" si="8"/>
        <v>76653</v>
      </c>
      <c r="O97" s="20">
        <f t="shared" si="9"/>
        <v>84026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22.7</v>
      </c>
      <c r="G98" s="80">
        <v>6.5</v>
      </c>
      <c r="H98" s="80">
        <v>82.3</v>
      </c>
      <c r="I98" s="29">
        <f t="shared" si="7"/>
        <v>111.5</v>
      </c>
      <c r="J98" s="81"/>
      <c r="K98" s="80"/>
      <c r="L98" s="80"/>
      <c r="M98" s="80">
        <v>1390.1</v>
      </c>
      <c r="N98" s="30">
        <f t="shared" si="8"/>
        <v>1390.1</v>
      </c>
      <c r="O98" s="31">
        <f t="shared" si="9"/>
        <v>1501.6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0.03</v>
      </c>
      <c r="D99" s="77"/>
      <c r="E99" s="77"/>
      <c r="F99" s="77">
        <v>17.07</v>
      </c>
      <c r="G99" s="77">
        <v>0.15</v>
      </c>
      <c r="H99" s="77">
        <v>152.84</v>
      </c>
      <c r="I99" s="26">
        <f t="shared" si="7"/>
        <v>170.09</v>
      </c>
      <c r="J99" s="78"/>
      <c r="K99" s="77">
        <v>19.28</v>
      </c>
      <c r="L99" s="77">
        <v>0.13</v>
      </c>
      <c r="M99" s="77">
        <v>1126.6300000000001</v>
      </c>
      <c r="N99" s="27">
        <f t="shared" si="8"/>
        <v>1146.0400000000002</v>
      </c>
      <c r="O99" s="28">
        <f t="shared" si="9"/>
        <v>1316.13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15</v>
      </c>
      <c r="D100" s="71"/>
      <c r="E100" s="71"/>
      <c r="F100" s="71">
        <v>4210</v>
      </c>
      <c r="G100" s="71">
        <v>45</v>
      </c>
      <c r="H100" s="71">
        <v>17918</v>
      </c>
      <c r="I100" s="17">
        <f t="shared" si="7"/>
        <v>22188</v>
      </c>
      <c r="J100" s="72"/>
      <c r="K100" s="71">
        <v>999</v>
      </c>
      <c r="L100" s="71">
        <v>15</v>
      </c>
      <c r="M100" s="71">
        <v>99736</v>
      </c>
      <c r="N100" s="19">
        <f t="shared" si="8"/>
        <v>100750</v>
      </c>
      <c r="O100" s="20">
        <f t="shared" si="9"/>
        <v>122938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0.2</v>
      </c>
      <c r="D101" s="80"/>
      <c r="E101" s="80"/>
      <c r="F101" s="80">
        <v>37.5</v>
      </c>
      <c r="G101" s="80">
        <v>0.6</v>
      </c>
      <c r="H101" s="80">
        <v>340.3</v>
      </c>
      <c r="I101" s="29">
        <f t="shared" si="7"/>
        <v>378.6</v>
      </c>
      <c r="J101" s="81"/>
      <c r="K101" s="80">
        <v>24</v>
      </c>
      <c r="L101" s="80">
        <v>0.3</v>
      </c>
      <c r="M101" s="80">
        <v>1635.6</v>
      </c>
      <c r="N101" s="30">
        <f t="shared" si="8"/>
        <v>1659.8999999999999</v>
      </c>
      <c r="O101" s="31">
        <f t="shared" si="9"/>
        <v>2038.5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0.38</v>
      </c>
      <c r="D102" s="77"/>
      <c r="E102" s="77"/>
      <c r="F102" s="77">
        <v>32.19</v>
      </c>
      <c r="G102" s="77"/>
      <c r="H102" s="77">
        <v>43.12</v>
      </c>
      <c r="I102" s="26">
        <f t="shared" si="7"/>
        <v>75.69</v>
      </c>
      <c r="J102" s="78"/>
      <c r="K102" s="77"/>
      <c r="L102" s="77"/>
      <c r="M102" s="77">
        <v>815.77</v>
      </c>
      <c r="N102" s="27">
        <f t="shared" si="8"/>
        <v>815.77</v>
      </c>
      <c r="O102" s="28">
        <f t="shared" si="9"/>
        <v>891.46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254</v>
      </c>
      <c r="D103" s="71"/>
      <c r="E103" s="71"/>
      <c r="F103" s="71">
        <v>7932</v>
      </c>
      <c r="G103" s="71"/>
      <c r="H103" s="71">
        <v>4760</v>
      </c>
      <c r="I103" s="17">
        <f t="shared" si="7"/>
        <v>12946</v>
      </c>
      <c r="J103" s="72"/>
      <c r="K103" s="71"/>
      <c r="L103" s="71"/>
      <c r="M103" s="71">
        <v>82742</v>
      </c>
      <c r="N103" s="19">
        <f t="shared" si="8"/>
        <v>82742</v>
      </c>
      <c r="O103" s="20">
        <f t="shared" si="9"/>
        <v>95688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2.2999999999999998</v>
      </c>
      <c r="D104" s="80"/>
      <c r="E104" s="80"/>
      <c r="F104" s="80">
        <v>60.8</v>
      </c>
      <c r="G104" s="80"/>
      <c r="H104" s="80">
        <v>85.7</v>
      </c>
      <c r="I104" s="29">
        <f t="shared" si="7"/>
        <v>148.80000000000001</v>
      </c>
      <c r="J104" s="81"/>
      <c r="K104" s="80"/>
      <c r="L104" s="80"/>
      <c r="M104" s="80">
        <v>991.8</v>
      </c>
      <c r="N104" s="30">
        <f t="shared" si="8"/>
        <v>991.8</v>
      </c>
      <c r="O104" s="31">
        <f t="shared" si="9"/>
        <v>1140.5999999999999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41.19</v>
      </c>
      <c r="G105" s="77"/>
      <c r="H105" s="77">
        <v>45.18</v>
      </c>
      <c r="I105" s="26">
        <f t="shared" si="7"/>
        <v>86.37</v>
      </c>
      <c r="J105" s="78"/>
      <c r="K105" s="77">
        <v>15.66</v>
      </c>
      <c r="L105" s="77"/>
      <c r="M105" s="77">
        <v>1022.13</v>
      </c>
      <c r="N105" s="27">
        <f t="shared" si="8"/>
        <v>1037.79</v>
      </c>
      <c r="O105" s="28">
        <f t="shared" si="9"/>
        <v>1124.1599999999999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10346</v>
      </c>
      <c r="G106" s="71"/>
      <c r="H106" s="71">
        <v>7138</v>
      </c>
      <c r="I106" s="17">
        <f t="shared" si="7"/>
        <v>17484</v>
      </c>
      <c r="J106" s="72"/>
      <c r="K106" s="71">
        <v>1409</v>
      </c>
      <c r="L106" s="71"/>
      <c r="M106" s="71">
        <v>107540</v>
      </c>
      <c r="N106" s="19">
        <f t="shared" si="8"/>
        <v>108949</v>
      </c>
      <c r="O106" s="20">
        <f t="shared" si="9"/>
        <v>126433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62</v>
      </c>
      <c r="G107" s="80"/>
      <c r="H107" s="80">
        <v>114.2</v>
      </c>
      <c r="I107" s="29">
        <f t="shared" si="7"/>
        <v>176.2</v>
      </c>
      <c r="J107" s="81"/>
      <c r="K107" s="80">
        <v>26.8</v>
      </c>
      <c r="L107" s="80"/>
      <c r="M107" s="80">
        <v>1085.3</v>
      </c>
      <c r="N107" s="30">
        <f t="shared" si="8"/>
        <v>1112.0999999999999</v>
      </c>
      <c r="O107" s="31">
        <f t="shared" si="9"/>
        <v>1288.3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31.5</v>
      </c>
      <c r="G108" s="77"/>
      <c r="H108" s="77">
        <v>81.3</v>
      </c>
      <c r="I108" s="26">
        <f t="shared" si="7"/>
        <v>112.8</v>
      </c>
      <c r="J108" s="78"/>
      <c r="K108" s="77">
        <v>9.19</v>
      </c>
      <c r="L108" s="77"/>
      <c r="M108" s="77">
        <v>755.34</v>
      </c>
      <c r="N108" s="27">
        <f t="shared" si="8"/>
        <v>764.53000000000009</v>
      </c>
      <c r="O108" s="28">
        <f t="shared" si="9"/>
        <v>877.33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8156</v>
      </c>
      <c r="G109" s="71"/>
      <c r="H109" s="71">
        <v>12312</v>
      </c>
      <c r="I109" s="17">
        <f t="shared" si="7"/>
        <v>20468</v>
      </c>
      <c r="J109" s="72"/>
      <c r="K109" s="71">
        <v>1161</v>
      </c>
      <c r="L109" s="71"/>
      <c r="M109" s="71">
        <v>83991</v>
      </c>
      <c r="N109" s="19">
        <f t="shared" si="8"/>
        <v>85152</v>
      </c>
      <c r="O109" s="20">
        <f t="shared" si="9"/>
        <v>105620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39.799999999999997</v>
      </c>
      <c r="G110" s="80"/>
      <c r="H110" s="80">
        <v>172.2</v>
      </c>
      <c r="I110" s="29">
        <f t="shared" si="7"/>
        <v>212</v>
      </c>
      <c r="J110" s="81"/>
      <c r="K110" s="80">
        <v>17.899999999999999</v>
      </c>
      <c r="L110" s="80"/>
      <c r="M110" s="80">
        <v>726.3</v>
      </c>
      <c r="N110" s="30">
        <f t="shared" si="8"/>
        <v>744.19999999999993</v>
      </c>
      <c r="O110" s="31">
        <f t="shared" si="9"/>
        <v>956.19999999999993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17.64</v>
      </c>
      <c r="G111" s="77"/>
      <c r="H111" s="77">
        <v>19.239999999999998</v>
      </c>
      <c r="I111" s="26">
        <f t="shared" si="7"/>
        <v>36.879999999999995</v>
      </c>
      <c r="J111" s="78"/>
      <c r="K111" s="77">
        <v>35.28</v>
      </c>
      <c r="L111" s="77"/>
      <c r="M111" s="77">
        <v>646.77</v>
      </c>
      <c r="N111" s="27">
        <f t="shared" si="8"/>
        <v>682.05</v>
      </c>
      <c r="O111" s="28">
        <f t="shared" si="9"/>
        <v>718.93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4724</v>
      </c>
      <c r="G112" s="71"/>
      <c r="H112" s="71">
        <v>3437</v>
      </c>
      <c r="I112" s="17">
        <f t="shared" si="7"/>
        <v>8161</v>
      </c>
      <c r="J112" s="72"/>
      <c r="K112" s="71">
        <v>3475</v>
      </c>
      <c r="L112" s="71"/>
      <c r="M112" s="71">
        <v>69768</v>
      </c>
      <c r="N112" s="19">
        <f t="shared" si="8"/>
        <v>73243</v>
      </c>
      <c r="O112" s="20">
        <f t="shared" si="9"/>
        <v>81404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19</v>
      </c>
      <c r="G113" s="80"/>
      <c r="H113" s="80">
        <v>41.3</v>
      </c>
      <c r="I113" s="29">
        <f t="shared" si="7"/>
        <v>60.3</v>
      </c>
      <c r="J113" s="81"/>
      <c r="K113" s="80">
        <v>48.7</v>
      </c>
      <c r="L113" s="80"/>
      <c r="M113" s="80">
        <v>0</v>
      </c>
      <c r="N113" s="30">
        <f t="shared" si="8"/>
        <v>48.7</v>
      </c>
      <c r="O113" s="31">
        <f t="shared" si="9"/>
        <v>109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12.98</v>
      </c>
      <c r="G114" s="77"/>
      <c r="H114" s="77">
        <v>42.93</v>
      </c>
      <c r="I114" s="26">
        <f t="shared" si="7"/>
        <v>55.91</v>
      </c>
      <c r="J114" s="78"/>
      <c r="K114" s="77">
        <v>31.49</v>
      </c>
      <c r="L114" s="77"/>
      <c r="M114" s="77">
        <v>654.38</v>
      </c>
      <c r="N114" s="27">
        <f t="shared" si="8"/>
        <v>685.87</v>
      </c>
      <c r="O114" s="28">
        <f t="shared" si="9"/>
        <v>741.78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3428</v>
      </c>
      <c r="G115" s="71"/>
      <c r="H115" s="71">
        <v>6354</v>
      </c>
      <c r="I115" s="17">
        <f t="shared" si="7"/>
        <v>9782</v>
      </c>
      <c r="J115" s="72"/>
      <c r="K115" s="71">
        <v>2999</v>
      </c>
      <c r="L115" s="71"/>
      <c r="M115" s="71">
        <v>68920</v>
      </c>
      <c r="N115" s="19">
        <f t="shared" si="8"/>
        <v>71919</v>
      </c>
      <c r="O115" s="20">
        <f t="shared" si="9"/>
        <v>81701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13.7</v>
      </c>
      <c r="G116" s="89"/>
      <c r="H116" s="89">
        <v>76.099999999999994</v>
      </c>
      <c r="I116" s="47">
        <f t="shared" si="7"/>
        <v>89.8</v>
      </c>
      <c r="J116" s="90"/>
      <c r="K116" s="89">
        <v>41.9</v>
      </c>
      <c r="L116" s="89"/>
      <c r="M116" s="89">
        <v>0</v>
      </c>
      <c r="N116" s="49">
        <f t="shared" si="8"/>
        <v>41.9</v>
      </c>
      <c r="O116" s="44">
        <f t="shared" si="9"/>
        <v>131.69999999999999</v>
      </c>
      <c r="P116" s="45">
        <f>SUM(O136,P111,P112,P115)</f>
        <v>13901.85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43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51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16.940000000000001</v>
      </c>
      <c r="G121" s="68"/>
      <c r="H121" s="68">
        <v>12.75</v>
      </c>
      <c r="I121" s="11">
        <f t="shared" si="7"/>
        <v>29.69</v>
      </c>
      <c r="J121" s="69"/>
      <c r="K121" s="68"/>
      <c r="L121" s="68"/>
      <c r="M121" s="68">
        <v>125.79</v>
      </c>
      <c r="N121" s="13">
        <f t="shared" si="8"/>
        <v>125.79</v>
      </c>
      <c r="O121" s="14">
        <f t="shared" si="9"/>
        <v>155.48000000000002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4484</v>
      </c>
      <c r="G122" s="71"/>
      <c r="H122" s="71">
        <v>2388</v>
      </c>
      <c r="I122" s="17">
        <f t="shared" si="7"/>
        <v>6872</v>
      </c>
      <c r="J122" s="72"/>
      <c r="K122" s="71"/>
      <c r="L122" s="71"/>
      <c r="M122" s="71">
        <v>13190</v>
      </c>
      <c r="N122" s="19">
        <f t="shared" si="8"/>
        <v>13190</v>
      </c>
      <c r="O122" s="20">
        <f t="shared" si="9"/>
        <v>20062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13.4</v>
      </c>
      <c r="G123" s="80"/>
      <c r="H123" s="80">
        <v>21.5</v>
      </c>
      <c r="I123" s="29">
        <f t="shared" si="7"/>
        <v>34.9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34.9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10.65</v>
      </c>
      <c r="G124" s="77"/>
      <c r="H124" s="77">
        <v>7.86</v>
      </c>
      <c r="I124" s="26">
        <f t="shared" si="7"/>
        <v>18.510000000000002</v>
      </c>
      <c r="J124" s="78"/>
      <c r="K124" s="77">
        <v>45.15</v>
      </c>
      <c r="L124" s="77">
        <v>2.2799999999999998</v>
      </c>
      <c r="M124" s="77">
        <v>180.25</v>
      </c>
      <c r="N124" s="27">
        <f t="shared" si="8"/>
        <v>227.68</v>
      </c>
      <c r="O124" s="28">
        <f t="shared" si="9"/>
        <v>246.19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2887</v>
      </c>
      <c r="G125" s="71"/>
      <c r="H125" s="71">
        <v>1556</v>
      </c>
      <c r="I125" s="17">
        <f t="shared" si="7"/>
        <v>4443</v>
      </c>
      <c r="J125" s="72"/>
      <c r="K125" s="71">
        <v>7630</v>
      </c>
      <c r="L125" s="71">
        <v>242</v>
      </c>
      <c r="M125" s="71">
        <v>20337</v>
      </c>
      <c r="N125" s="19">
        <f t="shared" si="8"/>
        <v>28209</v>
      </c>
      <c r="O125" s="20">
        <f t="shared" si="9"/>
        <v>32652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8.6999999999999993</v>
      </c>
      <c r="G126" s="80"/>
      <c r="H126" s="80">
        <v>14</v>
      </c>
      <c r="I126" s="29">
        <f t="shared" si="7"/>
        <v>22.7</v>
      </c>
      <c r="J126" s="81"/>
      <c r="K126" s="80">
        <v>91.6</v>
      </c>
      <c r="L126" s="80">
        <v>0</v>
      </c>
      <c r="M126" s="80">
        <v>0</v>
      </c>
      <c r="N126" s="30">
        <f t="shared" si="8"/>
        <v>91.6</v>
      </c>
      <c r="O126" s="31">
        <f t="shared" si="9"/>
        <v>114.3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8.84</v>
      </c>
      <c r="G127" s="77"/>
      <c r="H127" s="77">
        <v>1896.07</v>
      </c>
      <c r="I127" s="26">
        <f t="shared" si="7"/>
        <v>1904.9099999999999</v>
      </c>
      <c r="J127" s="78"/>
      <c r="K127" s="77">
        <v>704.15</v>
      </c>
      <c r="L127" s="77">
        <v>0.94</v>
      </c>
      <c r="M127" s="77">
        <v>2158.5700000000002</v>
      </c>
      <c r="N127" s="27">
        <f t="shared" si="8"/>
        <v>2863.6600000000003</v>
      </c>
      <c r="O127" s="28">
        <f t="shared" si="9"/>
        <v>4768.57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2302</v>
      </c>
      <c r="G128" s="71"/>
      <c r="H128" s="71">
        <v>364381</v>
      </c>
      <c r="I128" s="17">
        <f t="shared" si="7"/>
        <v>366683</v>
      </c>
      <c r="J128" s="72"/>
      <c r="K128" s="71">
        <v>94973</v>
      </c>
      <c r="L128" s="71">
        <v>100</v>
      </c>
      <c r="M128" s="71">
        <v>194578</v>
      </c>
      <c r="N128" s="19">
        <f t="shared" si="8"/>
        <v>289651</v>
      </c>
      <c r="O128" s="20">
        <f t="shared" si="9"/>
        <v>656334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2.2000000000000002</v>
      </c>
      <c r="G129" s="80"/>
      <c r="H129" s="80">
        <v>124.5</v>
      </c>
      <c r="I129" s="29">
        <f t="shared" si="7"/>
        <v>126.7</v>
      </c>
      <c r="J129" s="81"/>
      <c r="K129" s="80">
        <v>159.1</v>
      </c>
      <c r="L129" s="80">
        <v>0</v>
      </c>
      <c r="M129" s="80">
        <v>0</v>
      </c>
      <c r="N129" s="30">
        <f t="shared" si="8"/>
        <v>159.1</v>
      </c>
      <c r="O129" s="31">
        <f t="shared" si="9"/>
        <v>285.8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0.94</v>
      </c>
      <c r="D130" s="68"/>
      <c r="E130" s="68"/>
      <c r="F130" s="68">
        <v>217.12</v>
      </c>
      <c r="G130" s="68">
        <v>1.85</v>
      </c>
      <c r="H130" s="68">
        <v>2362.4</v>
      </c>
      <c r="I130" s="11">
        <f t="shared" si="7"/>
        <v>2582.31</v>
      </c>
      <c r="J130" s="69"/>
      <c r="K130" s="68">
        <v>924.89</v>
      </c>
      <c r="L130" s="68">
        <v>3.35</v>
      </c>
      <c r="M130" s="68">
        <v>10390.01</v>
      </c>
      <c r="N130" s="13">
        <f>SUM(J130:M130)</f>
        <v>11318.25</v>
      </c>
      <c r="O130" s="14">
        <f t="shared" si="9"/>
        <v>13900.56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507</v>
      </c>
      <c r="D131" s="71"/>
      <c r="E131" s="71"/>
      <c r="F131" s="71">
        <v>54393</v>
      </c>
      <c r="G131" s="71">
        <v>544</v>
      </c>
      <c r="H131" s="71">
        <v>425637</v>
      </c>
      <c r="I131" s="17">
        <f t="shared" si="7"/>
        <v>481081</v>
      </c>
      <c r="J131" s="72"/>
      <c r="K131" s="71">
        <v>116037</v>
      </c>
      <c r="L131" s="71">
        <v>357</v>
      </c>
      <c r="M131" s="71">
        <v>925128</v>
      </c>
      <c r="N131" s="19">
        <f t="shared" si="8"/>
        <v>1041522</v>
      </c>
      <c r="O131" s="20">
        <f t="shared" si="9"/>
        <v>1522603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6.7</v>
      </c>
      <c r="D132" s="80"/>
      <c r="E132" s="80"/>
      <c r="F132" s="80">
        <v>320.10000000000002</v>
      </c>
      <c r="G132" s="80">
        <v>7.1</v>
      </c>
      <c r="H132" s="80">
        <v>1099.5</v>
      </c>
      <c r="I132" s="29">
        <f t="shared" ref="I132:I138" si="10">SUM(C132:H132)</f>
        <v>1433.4</v>
      </c>
      <c r="J132" s="81"/>
      <c r="K132" s="80">
        <v>501.5</v>
      </c>
      <c r="L132" s="80">
        <v>0.3</v>
      </c>
      <c r="M132" s="80">
        <v>7925.8</v>
      </c>
      <c r="N132" s="30">
        <f t="shared" ref="N132:N138" si="11">SUM(J132:M132)</f>
        <v>8427.6</v>
      </c>
      <c r="O132" s="31">
        <f t="shared" ref="O132:O138" si="12">SUM(N132,I132)</f>
        <v>9861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0.94</v>
      </c>
      <c r="D133" s="77"/>
      <c r="E133" s="77"/>
      <c r="F133" s="77">
        <v>217.12</v>
      </c>
      <c r="G133" s="77">
        <v>1.85</v>
      </c>
      <c r="H133" s="77">
        <v>2301.29</v>
      </c>
      <c r="I133" s="26">
        <f t="shared" si="10"/>
        <v>2521.1999999999998</v>
      </c>
      <c r="J133" s="78"/>
      <c r="K133" s="77">
        <v>840.92</v>
      </c>
      <c r="L133" s="77">
        <v>3.35</v>
      </c>
      <c r="M133" s="77">
        <v>10383.23</v>
      </c>
      <c r="N133" s="27">
        <f t="shared" si="11"/>
        <v>11227.5</v>
      </c>
      <c r="O133" s="28">
        <f t="shared" si="12"/>
        <v>13748.7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507</v>
      </c>
      <c r="D134" s="71"/>
      <c r="E134" s="71"/>
      <c r="F134" s="71">
        <v>54393</v>
      </c>
      <c r="G134" s="71">
        <v>544</v>
      </c>
      <c r="H134" s="71">
        <v>420244</v>
      </c>
      <c r="I134" s="17">
        <f t="shared" si="10"/>
        <v>475688</v>
      </c>
      <c r="J134" s="72"/>
      <c r="K134" s="71">
        <v>111647</v>
      </c>
      <c r="L134" s="71">
        <v>357</v>
      </c>
      <c r="M134" s="71">
        <v>924951</v>
      </c>
      <c r="N134" s="19">
        <f t="shared" si="11"/>
        <v>1036955</v>
      </c>
      <c r="O134" s="20">
        <f t="shared" si="12"/>
        <v>1512643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6.7</v>
      </c>
      <c r="D135" s="89"/>
      <c r="E135" s="89"/>
      <c r="F135" s="89">
        <v>320.10000000000002</v>
      </c>
      <c r="G135" s="89">
        <v>7.1</v>
      </c>
      <c r="H135" s="89">
        <v>989.8</v>
      </c>
      <c r="I135" s="47">
        <f t="shared" si="10"/>
        <v>1323.7</v>
      </c>
      <c r="J135" s="90"/>
      <c r="K135" s="89">
        <v>386</v>
      </c>
      <c r="L135" s="89">
        <v>0.3</v>
      </c>
      <c r="M135" s="89">
        <v>7910</v>
      </c>
      <c r="N135" s="49">
        <f t="shared" si="11"/>
        <v>8296.2999999999993</v>
      </c>
      <c r="O135" s="44">
        <f t="shared" si="12"/>
        <v>9620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0.94000000000000006</v>
      </c>
      <c r="D136" s="57">
        <f t="shared" si="13"/>
        <v>0</v>
      </c>
      <c r="E136" s="57">
        <f t="shared" si="13"/>
        <v>0</v>
      </c>
      <c r="F136" s="57">
        <f t="shared" si="13"/>
        <v>217.22</v>
      </c>
      <c r="G136" s="57">
        <f t="shared" si="13"/>
        <v>1.8499999999999999</v>
      </c>
      <c r="H136" s="57">
        <f t="shared" si="13"/>
        <v>2362.4</v>
      </c>
      <c r="I136" s="58">
        <f t="shared" si="10"/>
        <v>2582.41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926.07999999999993</v>
      </c>
      <c r="L136" s="57">
        <f t="shared" si="14"/>
        <v>3.3499999999999996</v>
      </c>
      <c r="M136" s="57">
        <f t="shared" si="14"/>
        <v>10390.01</v>
      </c>
      <c r="N136" s="60">
        <f t="shared" si="11"/>
        <v>11319.44</v>
      </c>
      <c r="O136" s="61">
        <f t="shared" si="12"/>
        <v>13901.85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507</v>
      </c>
      <c r="D137" s="36">
        <f t="shared" si="13"/>
        <v>0</v>
      </c>
      <c r="E137" s="36">
        <f t="shared" si="13"/>
        <v>0</v>
      </c>
      <c r="F137" s="36">
        <f t="shared" si="13"/>
        <v>54405</v>
      </c>
      <c r="G137" s="36">
        <f t="shared" si="13"/>
        <v>544</v>
      </c>
      <c r="H137" s="36">
        <f t="shared" si="13"/>
        <v>425637</v>
      </c>
      <c r="I137" s="17">
        <f t="shared" si="10"/>
        <v>481093</v>
      </c>
      <c r="J137" s="18">
        <f t="shared" si="14"/>
        <v>0</v>
      </c>
      <c r="K137" s="16">
        <f t="shared" si="14"/>
        <v>116127</v>
      </c>
      <c r="L137" s="16">
        <f t="shared" si="14"/>
        <v>357</v>
      </c>
      <c r="M137" s="16">
        <f t="shared" si="14"/>
        <v>925128</v>
      </c>
      <c r="N137" s="19">
        <f t="shared" si="11"/>
        <v>1041612</v>
      </c>
      <c r="O137" s="20">
        <f t="shared" si="12"/>
        <v>1522705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6.7</v>
      </c>
      <c r="D138" s="41">
        <f t="shared" si="13"/>
        <v>0</v>
      </c>
      <c r="E138" s="41">
        <f t="shared" si="13"/>
        <v>0</v>
      </c>
      <c r="F138" s="41">
        <f t="shared" si="13"/>
        <v>320.69999999999993</v>
      </c>
      <c r="G138" s="41">
        <f t="shared" si="13"/>
        <v>7.1</v>
      </c>
      <c r="H138" s="41">
        <f t="shared" si="13"/>
        <v>1099.5</v>
      </c>
      <c r="I138" s="47">
        <f t="shared" si="10"/>
        <v>1434</v>
      </c>
      <c r="J138" s="48">
        <f t="shared" si="14"/>
        <v>0</v>
      </c>
      <c r="K138" s="46">
        <f t="shared" si="14"/>
        <v>504.6</v>
      </c>
      <c r="L138" s="46">
        <f t="shared" si="14"/>
        <v>0.3</v>
      </c>
      <c r="M138" s="46">
        <f t="shared" si="14"/>
        <v>7925.8</v>
      </c>
      <c r="N138" s="49">
        <f t="shared" si="11"/>
        <v>8430.7000000000007</v>
      </c>
      <c r="O138" s="44">
        <f t="shared" si="12"/>
        <v>9864.7000000000007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47</v>
      </c>
      <c r="E3" s="104" t="s">
        <v>43</v>
      </c>
      <c r="F3" s="104" t="s">
        <v>48</v>
      </c>
      <c r="G3" s="104" t="s">
        <v>49</v>
      </c>
      <c r="H3" s="104" t="s">
        <v>12</v>
      </c>
      <c r="I3" s="100" t="s">
        <v>13</v>
      </c>
      <c r="J3" s="102" t="s">
        <v>50</v>
      </c>
      <c r="K3" s="104" t="s">
        <v>65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>
        <v>9.75</v>
      </c>
      <c r="H8" s="77"/>
      <c r="I8" s="26">
        <f t="shared" si="0"/>
        <v>9.75</v>
      </c>
      <c r="J8" s="78"/>
      <c r="K8" s="77"/>
      <c r="L8" s="77"/>
      <c r="M8" s="77"/>
      <c r="N8" s="27">
        <f t="shared" si="1"/>
        <v>0</v>
      </c>
      <c r="O8" s="28">
        <f t="shared" si="2"/>
        <v>9.75</v>
      </c>
      <c r="P8" s="21" t="s">
        <v>25</v>
      </c>
      <c r="Q8" s="134" t="s">
        <v>134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>
        <v>0</v>
      </c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>
        <v>0</v>
      </c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2.59</v>
      </c>
      <c r="N11" s="27">
        <f t="shared" si="1"/>
        <v>2.59</v>
      </c>
      <c r="O11" s="28">
        <f t="shared" si="2"/>
        <v>2.59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66</v>
      </c>
      <c r="N12" s="19">
        <f t="shared" si="1"/>
        <v>66</v>
      </c>
      <c r="O12" s="20">
        <f t="shared" si="2"/>
        <v>66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5.7</v>
      </c>
      <c r="N13" s="30">
        <f t="shared" si="1"/>
        <v>5.7</v>
      </c>
      <c r="O13" s="31">
        <f t="shared" si="2"/>
        <v>5.7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5.96</v>
      </c>
      <c r="N14" s="27">
        <f t="shared" si="1"/>
        <v>5.96</v>
      </c>
      <c r="O14" s="28">
        <f t="shared" si="2"/>
        <v>5.96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195</v>
      </c>
      <c r="N15" s="19">
        <f t="shared" si="1"/>
        <v>195</v>
      </c>
      <c r="O15" s="20">
        <f t="shared" si="2"/>
        <v>195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13.2</v>
      </c>
      <c r="N16" s="30">
        <f t="shared" si="1"/>
        <v>13.2</v>
      </c>
      <c r="O16" s="31">
        <f t="shared" si="2"/>
        <v>13.2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7.0000000000000007E-2</v>
      </c>
      <c r="G17" s="77"/>
      <c r="H17" s="77"/>
      <c r="I17" s="26">
        <f t="shared" si="0"/>
        <v>7.0000000000000007E-2</v>
      </c>
      <c r="J17" s="78"/>
      <c r="K17" s="77"/>
      <c r="L17" s="77">
        <v>0.27</v>
      </c>
      <c r="M17" s="77">
        <v>12.91</v>
      </c>
      <c r="N17" s="27">
        <f t="shared" si="1"/>
        <v>13.18</v>
      </c>
      <c r="O17" s="28">
        <f t="shared" si="2"/>
        <v>13.25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8</v>
      </c>
      <c r="G18" s="71"/>
      <c r="H18" s="71"/>
      <c r="I18" s="17">
        <f t="shared" si="0"/>
        <v>8</v>
      </c>
      <c r="J18" s="72"/>
      <c r="K18" s="71"/>
      <c r="L18" s="71">
        <v>11</v>
      </c>
      <c r="M18" s="71">
        <v>483</v>
      </c>
      <c r="N18" s="19">
        <f t="shared" si="1"/>
        <v>494</v>
      </c>
      <c r="O18" s="20">
        <f t="shared" si="2"/>
        <v>502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0.4</v>
      </c>
      <c r="G19" s="80"/>
      <c r="H19" s="80"/>
      <c r="I19" s="29">
        <f t="shared" si="0"/>
        <v>0.4</v>
      </c>
      <c r="J19" s="81"/>
      <c r="K19" s="80"/>
      <c r="L19" s="80">
        <v>0.6</v>
      </c>
      <c r="M19" s="80">
        <v>25.1</v>
      </c>
      <c r="N19" s="30">
        <f t="shared" si="1"/>
        <v>25.700000000000003</v>
      </c>
      <c r="O19" s="31">
        <f t="shared" si="2"/>
        <v>26.1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0.7</v>
      </c>
      <c r="G20" s="77"/>
      <c r="H20" s="77"/>
      <c r="I20" s="26">
        <f t="shared" si="0"/>
        <v>0.7</v>
      </c>
      <c r="J20" s="78"/>
      <c r="K20" s="77"/>
      <c r="L20" s="77">
        <v>0.3</v>
      </c>
      <c r="M20" s="77">
        <v>35.1</v>
      </c>
      <c r="N20" s="27">
        <f t="shared" si="1"/>
        <v>35.4</v>
      </c>
      <c r="O20" s="28">
        <f t="shared" si="2"/>
        <v>36.1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95</v>
      </c>
      <c r="G21" s="71"/>
      <c r="H21" s="71"/>
      <c r="I21" s="17">
        <f t="shared" si="0"/>
        <v>95</v>
      </c>
      <c r="J21" s="72"/>
      <c r="K21" s="71"/>
      <c r="L21" s="71">
        <v>11</v>
      </c>
      <c r="M21" s="71">
        <v>1748</v>
      </c>
      <c r="N21" s="19">
        <f t="shared" si="1"/>
        <v>1759</v>
      </c>
      <c r="O21" s="20">
        <f t="shared" si="2"/>
        <v>1854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3.5</v>
      </c>
      <c r="G22" s="80"/>
      <c r="H22" s="80"/>
      <c r="I22" s="29">
        <f t="shared" si="0"/>
        <v>3.5</v>
      </c>
      <c r="J22" s="81"/>
      <c r="K22" s="80"/>
      <c r="L22" s="80">
        <v>0.4</v>
      </c>
      <c r="M22" s="80">
        <v>72</v>
      </c>
      <c r="N22" s="30">
        <f t="shared" si="1"/>
        <v>72.400000000000006</v>
      </c>
      <c r="O22" s="31">
        <f t="shared" si="2"/>
        <v>75.900000000000006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31.15</v>
      </c>
      <c r="N23" s="27">
        <f t="shared" si="1"/>
        <v>31.15</v>
      </c>
      <c r="O23" s="28">
        <f t="shared" si="2"/>
        <v>31.15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1955</v>
      </c>
      <c r="N24" s="19">
        <f t="shared" si="1"/>
        <v>1955</v>
      </c>
      <c r="O24" s="20">
        <f t="shared" si="2"/>
        <v>1955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61.4</v>
      </c>
      <c r="N25" s="30">
        <f t="shared" si="1"/>
        <v>61.4</v>
      </c>
      <c r="O25" s="31">
        <f t="shared" si="2"/>
        <v>61.4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>
        <v>1.59</v>
      </c>
      <c r="M26" s="77">
        <v>51.45</v>
      </c>
      <c r="N26" s="27">
        <f t="shared" si="1"/>
        <v>53.040000000000006</v>
      </c>
      <c r="O26" s="28">
        <f t="shared" si="2"/>
        <v>53.040000000000006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>
        <v>106</v>
      </c>
      <c r="M27" s="71">
        <v>3672</v>
      </c>
      <c r="N27" s="19">
        <f t="shared" si="1"/>
        <v>3778</v>
      </c>
      <c r="O27" s="20">
        <f t="shared" si="2"/>
        <v>3778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>
        <v>3.2</v>
      </c>
      <c r="M28" s="80">
        <v>111</v>
      </c>
      <c r="N28" s="30">
        <f t="shared" si="1"/>
        <v>114.2</v>
      </c>
      <c r="O28" s="31">
        <f t="shared" si="2"/>
        <v>114.2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0.28999999999999998</v>
      </c>
      <c r="G29" s="77"/>
      <c r="H29" s="77"/>
      <c r="I29" s="26">
        <f t="shared" si="0"/>
        <v>0.28999999999999998</v>
      </c>
      <c r="J29" s="78"/>
      <c r="K29" s="77"/>
      <c r="L29" s="77">
        <v>1.18</v>
      </c>
      <c r="M29" s="77">
        <v>25.48</v>
      </c>
      <c r="N29" s="27">
        <f t="shared" si="1"/>
        <v>26.66</v>
      </c>
      <c r="O29" s="28">
        <f t="shared" si="2"/>
        <v>26.95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57</v>
      </c>
      <c r="G30" s="71"/>
      <c r="H30" s="71"/>
      <c r="I30" s="17">
        <f t="shared" si="0"/>
        <v>57</v>
      </c>
      <c r="J30" s="72"/>
      <c r="K30" s="71"/>
      <c r="L30" s="71">
        <v>95</v>
      </c>
      <c r="M30" s="71">
        <v>2108</v>
      </c>
      <c r="N30" s="19">
        <f t="shared" si="1"/>
        <v>2203</v>
      </c>
      <c r="O30" s="20">
        <f t="shared" si="2"/>
        <v>2260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0.8</v>
      </c>
      <c r="G31" s="80"/>
      <c r="H31" s="80"/>
      <c r="I31" s="29">
        <f t="shared" si="0"/>
        <v>0.8</v>
      </c>
      <c r="J31" s="81"/>
      <c r="K31" s="80"/>
      <c r="L31" s="80">
        <v>2.6</v>
      </c>
      <c r="M31" s="80">
        <v>59.5</v>
      </c>
      <c r="N31" s="30">
        <f t="shared" si="1"/>
        <v>62.1</v>
      </c>
      <c r="O31" s="31">
        <f t="shared" si="2"/>
        <v>62.9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0.28999999999999998</v>
      </c>
      <c r="G32" s="77"/>
      <c r="H32" s="77"/>
      <c r="I32" s="26">
        <f t="shared" si="0"/>
        <v>0.28999999999999998</v>
      </c>
      <c r="J32" s="78"/>
      <c r="K32" s="77"/>
      <c r="L32" s="77">
        <v>2.0099999999999998</v>
      </c>
      <c r="M32" s="77">
        <v>24.14</v>
      </c>
      <c r="N32" s="27">
        <f t="shared" si="1"/>
        <v>26.15</v>
      </c>
      <c r="O32" s="28">
        <f t="shared" si="2"/>
        <v>26.439999999999998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61</v>
      </c>
      <c r="G33" s="71"/>
      <c r="H33" s="71"/>
      <c r="I33" s="17">
        <f t="shared" si="0"/>
        <v>61</v>
      </c>
      <c r="J33" s="72"/>
      <c r="K33" s="71"/>
      <c r="L33" s="71">
        <v>189</v>
      </c>
      <c r="M33" s="71">
        <v>2206</v>
      </c>
      <c r="N33" s="19">
        <f t="shared" si="1"/>
        <v>2395</v>
      </c>
      <c r="O33" s="20">
        <f t="shared" si="2"/>
        <v>2456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0.8</v>
      </c>
      <c r="G34" s="80"/>
      <c r="H34" s="80"/>
      <c r="I34" s="29">
        <f t="shared" si="0"/>
        <v>0.8</v>
      </c>
      <c r="J34" s="81"/>
      <c r="K34" s="80"/>
      <c r="L34" s="80">
        <v>4.8</v>
      </c>
      <c r="M34" s="80">
        <v>57</v>
      </c>
      <c r="N34" s="30">
        <f t="shared" si="1"/>
        <v>61.8</v>
      </c>
      <c r="O34" s="31">
        <f t="shared" si="2"/>
        <v>62.599999999999994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0.16</v>
      </c>
      <c r="D35" s="77"/>
      <c r="E35" s="77"/>
      <c r="F35" s="77">
        <v>1.23</v>
      </c>
      <c r="G35" s="77"/>
      <c r="H35" s="77"/>
      <c r="I35" s="26">
        <f t="shared" si="0"/>
        <v>1.39</v>
      </c>
      <c r="J35" s="78"/>
      <c r="K35" s="77"/>
      <c r="L35" s="77">
        <v>3.1</v>
      </c>
      <c r="M35" s="77">
        <v>30.73</v>
      </c>
      <c r="N35" s="27">
        <f t="shared" si="1"/>
        <v>33.83</v>
      </c>
      <c r="O35" s="28">
        <f t="shared" si="2"/>
        <v>35.22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76</v>
      </c>
      <c r="D36" s="71"/>
      <c r="E36" s="71"/>
      <c r="F36" s="71">
        <v>263</v>
      </c>
      <c r="G36" s="71"/>
      <c r="H36" s="71"/>
      <c r="I36" s="17">
        <f t="shared" si="0"/>
        <v>339</v>
      </c>
      <c r="J36" s="72"/>
      <c r="K36" s="71"/>
      <c r="L36" s="71">
        <v>319</v>
      </c>
      <c r="M36" s="71">
        <v>3105</v>
      </c>
      <c r="N36" s="19">
        <f t="shared" si="1"/>
        <v>3424</v>
      </c>
      <c r="O36" s="20">
        <f t="shared" si="2"/>
        <v>3763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0.9</v>
      </c>
      <c r="D37" s="80"/>
      <c r="E37" s="80"/>
      <c r="F37" s="80">
        <v>3</v>
      </c>
      <c r="G37" s="80"/>
      <c r="H37" s="80"/>
      <c r="I37" s="29">
        <f t="shared" ref="I37:I50" si="3">SUM(C37:H37)</f>
        <v>3.9</v>
      </c>
      <c r="J37" s="81"/>
      <c r="K37" s="80"/>
      <c r="L37" s="80">
        <v>6.4</v>
      </c>
      <c r="M37" s="80">
        <v>62.1</v>
      </c>
      <c r="N37" s="30">
        <f t="shared" si="1"/>
        <v>68.5</v>
      </c>
      <c r="O37" s="31">
        <f t="shared" si="2"/>
        <v>72.400000000000006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0.48</v>
      </c>
      <c r="G38" s="77">
        <v>0.34</v>
      </c>
      <c r="H38" s="77"/>
      <c r="I38" s="26">
        <f t="shared" si="3"/>
        <v>0.82000000000000006</v>
      </c>
      <c r="J38" s="78"/>
      <c r="K38" s="77"/>
      <c r="L38" s="77">
        <v>10.039999999999999</v>
      </c>
      <c r="M38" s="77">
        <v>54.29</v>
      </c>
      <c r="N38" s="27">
        <f t="shared" si="1"/>
        <v>64.33</v>
      </c>
      <c r="O38" s="28">
        <f t="shared" si="2"/>
        <v>65.149999999999991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113</v>
      </c>
      <c r="G39" s="71">
        <v>100</v>
      </c>
      <c r="H39" s="71"/>
      <c r="I39" s="17">
        <f t="shared" si="3"/>
        <v>213</v>
      </c>
      <c r="J39" s="72"/>
      <c r="K39" s="71"/>
      <c r="L39" s="71">
        <v>1068</v>
      </c>
      <c r="M39" s="71">
        <v>5749</v>
      </c>
      <c r="N39" s="19">
        <f t="shared" si="1"/>
        <v>6817</v>
      </c>
      <c r="O39" s="20">
        <f t="shared" si="2"/>
        <v>7030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</v>
      </c>
      <c r="G40" s="80">
        <v>1.3</v>
      </c>
      <c r="H40" s="80"/>
      <c r="I40" s="29">
        <f t="shared" si="3"/>
        <v>2.2999999999999998</v>
      </c>
      <c r="J40" s="81"/>
      <c r="K40" s="80"/>
      <c r="L40" s="80">
        <v>20.8</v>
      </c>
      <c r="M40" s="80">
        <v>112.2</v>
      </c>
      <c r="N40" s="30">
        <f t="shared" si="1"/>
        <v>133</v>
      </c>
      <c r="O40" s="31">
        <f t="shared" si="2"/>
        <v>135.30000000000001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0.09</v>
      </c>
      <c r="D41" s="77"/>
      <c r="E41" s="77"/>
      <c r="F41" s="77">
        <v>5.87</v>
      </c>
      <c r="G41" s="77"/>
      <c r="H41" s="77"/>
      <c r="I41" s="26">
        <f t="shared" si="3"/>
        <v>5.96</v>
      </c>
      <c r="J41" s="78"/>
      <c r="K41" s="77"/>
      <c r="L41" s="77">
        <v>18</v>
      </c>
      <c r="M41" s="77">
        <v>66.459999999999994</v>
      </c>
      <c r="N41" s="27">
        <f t="shared" si="1"/>
        <v>84.46</v>
      </c>
      <c r="O41" s="28">
        <f t="shared" si="2"/>
        <v>90.419999999999987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48</v>
      </c>
      <c r="D42" s="71"/>
      <c r="E42" s="71"/>
      <c r="F42" s="71">
        <v>1393</v>
      </c>
      <c r="G42" s="71"/>
      <c r="H42" s="71"/>
      <c r="I42" s="17">
        <f t="shared" si="3"/>
        <v>1441</v>
      </c>
      <c r="J42" s="72"/>
      <c r="K42" s="71"/>
      <c r="L42" s="71">
        <v>2130</v>
      </c>
      <c r="M42" s="71">
        <v>7783</v>
      </c>
      <c r="N42" s="19">
        <f t="shared" si="1"/>
        <v>9913</v>
      </c>
      <c r="O42" s="20">
        <f t="shared" si="2"/>
        <v>11354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0.4</v>
      </c>
      <c r="D43" s="80"/>
      <c r="E43" s="80"/>
      <c r="F43" s="80">
        <v>12.3</v>
      </c>
      <c r="G43" s="80"/>
      <c r="H43" s="80"/>
      <c r="I43" s="29">
        <f t="shared" si="3"/>
        <v>12.700000000000001</v>
      </c>
      <c r="J43" s="81"/>
      <c r="K43" s="80"/>
      <c r="L43" s="80">
        <v>30.2</v>
      </c>
      <c r="M43" s="80">
        <v>120.6</v>
      </c>
      <c r="N43" s="30">
        <f t="shared" si="1"/>
        <v>150.79999999999998</v>
      </c>
      <c r="O43" s="31">
        <f t="shared" si="2"/>
        <v>163.49999999999997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1.98</v>
      </c>
      <c r="G44" s="77">
        <v>7.0000000000000007E-2</v>
      </c>
      <c r="H44" s="77"/>
      <c r="I44" s="26">
        <f t="shared" si="3"/>
        <v>2.0499999999999998</v>
      </c>
      <c r="J44" s="78"/>
      <c r="K44" s="77"/>
      <c r="L44" s="77">
        <v>73.28</v>
      </c>
      <c r="M44" s="77">
        <v>216.78</v>
      </c>
      <c r="N44" s="27">
        <f t="shared" si="1"/>
        <v>290.06</v>
      </c>
      <c r="O44" s="28">
        <f t="shared" si="2"/>
        <v>292.11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486</v>
      </c>
      <c r="G45" s="71">
        <v>22</v>
      </c>
      <c r="H45" s="71"/>
      <c r="I45" s="17">
        <f t="shared" si="3"/>
        <v>508</v>
      </c>
      <c r="J45" s="72"/>
      <c r="K45" s="71"/>
      <c r="L45" s="71">
        <v>8900</v>
      </c>
      <c r="M45" s="71">
        <v>25658</v>
      </c>
      <c r="N45" s="19">
        <f t="shared" si="1"/>
        <v>34558</v>
      </c>
      <c r="O45" s="20">
        <f t="shared" si="2"/>
        <v>35066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3.9</v>
      </c>
      <c r="G46" s="80">
        <v>0.2</v>
      </c>
      <c r="H46" s="80"/>
      <c r="I46" s="29">
        <f t="shared" si="3"/>
        <v>4.0999999999999996</v>
      </c>
      <c r="J46" s="81"/>
      <c r="K46" s="80"/>
      <c r="L46" s="80">
        <v>97.6</v>
      </c>
      <c r="M46" s="80">
        <v>277</v>
      </c>
      <c r="N46" s="30">
        <f t="shared" si="1"/>
        <v>374.6</v>
      </c>
      <c r="O46" s="31">
        <f t="shared" si="2"/>
        <v>378.70000000000005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18.64</v>
      </c>
      <c r="G47" s="77">
        <v>0.33</v>
      </c>
      <c r="H47" s="77">
        <v>0.06</v>
      </c>
      <c r="I47" s="26">
        <f t="shared" si="3"/>
        <v>19.029999999999998</v>
      </c>
      <c r="J47" s="78"/>
      <c r="K47" s="77">
        <v>6.33</v>
      </c>
      <c r="L47" s="77">
        <v>115.87</v>
      </c>
      <c r="M47" s="77">
        <v>229.77</v>
      </c>
      <c r="N47" s="27">
        <f t="shared" si="1"/>
        <v>351.97</v>
      </c>
      <c r="O47" s="28">
        <f t="shared" si="2"/>
        <v>371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4773</v>
      </c>
      <c r="G48" s="71">
        <v>105</v>
      </c>
      <c r="H48" s="71">
        <v>15</v>
      </c>
      <c r="I48" s="17">
        <f t="shared" si="3"/>
        <v>4893</v>
      </c>
      <c r="J48" s="72"/>
      <c r="K48" s="71">
        <v>1023</v>
      </c>
      <c r="L48" s="71">
        <v>14893</v>
      </c>
      <c r="M48" s="71">
        <v>29532</v>
      </c>
      <c r="N48" s="19">
        <f t="shared" si="1"/>
        <v>45448</v>
      </c>
      <c r="O48" s="20">
        <f t="shared" si="2"/>
        <v>50341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17</v>
      </c>
      <c r="G49" s="80">
        <v>0</v>
      </c>
      <c r="H49" s="80">
        <v>0.1</v>
      </c>
      <c r="I49" s="29">
        <f t="shared" si="3"/>
        <v>17.100000000000001</v>
      </c>
      <c r="J49" s="81"/>
      <c r="K49" s="80">
        <v>13</v>
      </c>
      <c r="L49" s="80">
        <v>56.8</v>
      </c>
      <c r="M49" s="80">
        <v>128.4</v>
      </c>
      <c r="N49" s="30">
        <f t="shared" si="1"/>
        <v>198.2</v>
      </c>
      <c r="O49" s="31">
        <f t="shared" si="2"/>
        <v>215.29999999999998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0.25</v>
      </c>
      <c r="D50" s="68"/>
      <c r="E50" s="68"/>
      <c r="F50" s="68">
        <v>29.48</v>
      </c>
      <c r="G50" s="68">
        <v>0.74</v>
      </c>
      <c r="H50" s="68">
        <v>0.06</v>
      </c>
      <c r="I50" s="11">
        <f t="shared" si="3"/>
        <v>30.529999999999998</v>
      </c>
      <c r="J50" s="69"/>
      <c r="K50" s="68">
        <v>6.33</v>
      </c>
      <c r="L50" s="68">
        <v>225.64</v>
      </c>
      <c r="M50" s="68">
        <v>786.81</v>
      </c>
      <c r="N50" s="13">
        <f t="shared" si="1"/>
        <v>1018.78</v>
      </c>
      <c r="O50" s="14">
        <f t="shared" si="2"/>
        <v>1049.31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124</v>
      </c>
      <c r="D51" s="71"/>
      <c r="E51" s="71"/>
      <c r="F51" s="71">
        <v>7241</v>
      </c>
      <c r="G51" s="71">
        <v>227</v>
      </c>
      <c r="H51" s="71">
        <v>15</v>
      </c>
      <c r="I51" s="17">
        <f t="shared" ref="I51:I58" si="4">SUM(C51:H51)</f>
        <v>7607</v>
      </c>
      <c r="J51" s="72"/>
      <c r="K51" s="71">
        <v>1023</v>
      </c>
      <c r="L51" s="71">
        <v>27722</v>
      </c>
      <c r="M51" s="71">
        <v>84260</v>
      </c>
      <c r="N51" s="19">
        <f t="shared" si="1"/>
        <v>113005</v>
      </c>
      <c r="O51" s="20">
        <f>SUM(N51,I51)</f>
        <v>120612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1.3</v>
      </c>
      <c r="D52" s="80"/>
      <c r="E52" s="80"/>
      <c r="F52" s="80">
        <v>42.3</v>
      </c>
      <c r="G52" s="80">
        <v>1.5</v>
      </c>
      <c r="H52" s="80">
        <v>0.1</v>
      </c>
      <c r="I52" s="29">
        <f t="shared" si="4"/>
        <v>45.199999999999996</v>
      </c>
      <c r="J52" s="81"/>
      <c r="K52" s="80">
        <v>13</v>
      </c>
      <c r="L52" s="80">
        <v>223.4</v>
      </c>
      <c r="M52" s="80">
        <v>1105.2</v>
      </c>
      <c r="N52" s="30">
        <f t="shared" si="1"/>
        <v>1341.6000000000001</v>
      </c>
      <c r="O52" s="31">
        <f t="shared" si="2"/>
        <v>1386.8000000000002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0.25</v>
      </c>
      <c r="D53" s="77"/>
      <c r="E53" s="77"/>
      <c r="F53" s="77">
        <v>28.78</v>
      </c>
      <c r="G53" s="77">
        <v>0.74</v>
      </c>
      <c r="H53" s="77">
        <v>0.06</v>
      </c>
      <c r="I53" s="26">
        <f t="shared" si="4"/>
        <v>29.83</v>
      </c>
      <c r="J53" s="78"/>
      <c r="K53" s="77">
        <v>6.33</v>
      </c>
      <c r="L53" s="77">
        <v>225.64</v>
      </c>
      <c r="M53" s="77">
        <v>779.89</v>
      </c>
      <c r="N53" s="27">
        <f t="shared" si="1"/>
        <v>1011.86</v>
      </c>
      <c r="O53" s="28">
        <f t="shared" si="2"/>
        <v>1041.69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124</v>
      </c>
      <c r="D54" s="71"/>
      <c r="E54" s="71"/>
      <c r="F54" s="71">
        <v>7146</v>
      </c>
      <c r="G54" s="71">
        <v>227</v>
      </c>
      <c r="H54" s="71">
        <v>15</v>
      </c>
      <c r="I54" s="17">
        <f t="shared" si="4"/>
        <v>7512</v>
      </c>
      <c r="J54" s="72"/>
      <c r="K54" s="71">
        <v>1023</v>
      </c>
      <c r="L54" s="71">
        <v>27722</v>
      </c>
      <c r="M54" s="71">
        <v>84057</v>
      </c>
      <c r="N54" s="19">
        <f t="shared" si="1"/>
        <v>112802</v>
      </c>
      <c r="O54" s="20">
        <f t="shared" si="2"/>
        <v>120314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1.3</v>
      </c>
      <c r="D55" s="74"/>
      <c r="E55" s="74"/>
      <c r="F55" s="74">
        <v>38.799999999999997</v>
      </c>
      <c r="G55" s="74">
        <v>1.5</v>
      </c>
      <c r="H55" s="74">
        <v>0.1</v>
      </c>
      <c r="I55" s="23">
        <f t="shared" si="4"/>
        <v>41.699999999999996</v>
      </c>
      <c r="J55" s="75"/>
      <c r="K55" s="74">
        <v>13</v>
      </c>
      <c r="L55" s="74">
        <v>223.4</v>
      </c>
      <c r="M55" s="74">
        <v>1090.2</v>
      </c>
      <c r="N55" s="23">
        <f t="shared" si="1"/>
        <v>1326.6000000000001</v>
      </c>
      <c r="O55" s="25">
        <f t="shared" si="2"/>
        <v>1368.3000000000002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0.25</v>
      </c>
      <c r="D56" s="10">
        <f t="shared" si="5"/>
        <v>0</v>
      </c>
      <c r="E56" s="10">
        <f t="shared" si="5"/>
        <v>0</v>
      </c>
      <c r="F56" s="10">
        <f t="shared" si="5"/>
        <v>29.55</v>
      </c>
      <c r="G56" s="10">
        <f t="shared" si="5"/>
        <v>10.49</v>
      </c>
      <c r="H56" s="10">
        <f t="shared" si="5"/>
        <v>0.06</v>
      </c>
      <c r="I56" s="34">
        <f>SUM(C56:H56)</f>
        <v>40.35</v>
      </c>
      <c r="J56" s="33">
        <f>SUM(J5,J8,J11,J14,J17,J20,J23,J26,J29,J32,J35,J38,J41,J44,J47)</f>
        <v>0</v>
      </c>
      <c r="K56" s="10">
        <f>SUM(K5,K8,K11,K14,K17,K20,K23,K26,K29,K32,K35,K38,K41,K44,K47)</f>
        <v>6.33</v>
      </c>
      <c r="L56" s="10">
        <f>SUM(L5,L8,L11,L14,L17,L20,L23,L26,L29,L32,L35,L38,L41,L44,L47)</f>
        <v>225.64</v>
      </c>
      <c r="M56" s="10">
        <f>SUM(M5,M8,M11,M14,M17,M20,M23,M26,M29,M32,M35,M38,M41,M44,M47)</f>
        <v>786.81</v>
      </c>
      <c r="N56" s="12">
        <f t="shared" si="1"/>
        <v>1018.78</v>
      </c>
      <c r="O56" s="14">
        <f t="shared" si="2"/>
        <v>1059.1299999999999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124</v>
      </c>
      <c r="D57" s="36">
        <f t="shared" si="5"/>
        <v>0</v>
      </c>
      <c r="E57" s="36">
        <f t="shared" si="5"/>
        <v>0</v>
      </c>
      <c r="F57" s="36">
        <f t="shared" si="5"/>
        <v>7249</v>
      </c>
      <c r="G57" s="36">
        <f t="shared" si="5"/>
        <v>227</v>
      </c>
      <c r="H57" s="36">
        <f t="shared" si="5"/>
        <v>15</v>
      </c>
      <c r="I57" s="37">
        <f t="shared" si="4"/>
        <v>7615</v>
      </c>
      <c r="J57" s="35">
        <f t="shared" ref="J57:M58" si="6">SUM(J6,J9,J12,J15,J18,J21,J24,J27,J30,J33,J36,J39,J42,J45,J48)</f>
        <v>0</v>
      </c>
      <c r="K57" s="36">
        <f t="shared" si="6"/>
        <v>1023</v>
      </c>
      <c r="L57" s="36">
        <f t="shared" si="6"/>
        <v>27722</v>
      </c>
      <c r="M57" s="36">
        <f t="shared" si="6"/>
        <v>84260</v>
      </c>
      <c r="N57" s="38">
        <f t="shared" si="1"/>
        <v>113005</v>
      </c>
      <c r="O57" s="20">
        <f t="shared" si="2"/>
        <v>120620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1.3</v>
      </c>
      <c r="D58" s="41">
        <f t="shared" si="5"/>
        <v>0</v>
      </c>
      <c r="E58" s="41">
        <f t="shared" si="5"/>
        <v>0</v>
      </c>
      <c r="F58" s="41">
        <f t="shared" si="5"/>
        <v>42.7</v>
      </c>
      <c r="G58" s="41">
        <f t="shared" si="5"/>
        <v>1.5</v>
      </c>
      <c r="H58" s="41">
        <f t="shared" si="5"/>
        <v>0.1</v>
      </c>
      <c r="I58" s="42">
        <f t="shared" si="4"/>
        <v>45.6</v>
      </c>
      <c r="J58" s="40">
        <f t="shared" si="6"/>
        <v>0</v>
      </c>
      <c r="K58" s="41">
        <f t="shared" si="6"/>
        <v>13</v>
      </c>
      <c r="L58" s="41">
        <f t="shared" si="6"/>
        <v>223.39999999999998</v>
      </c>
      <c r="M58" s="41">
        <f t="shared" si="6"/>
        <v>1105.2</v>
      </c>
      <c r="N58" s="43">
        <f t="shared" si="1"/>
        <v>1341.6</v>
      </c>
      <c r="O58" s="44">
        <f t="shared" si="2"/>
        <v>1387.1999999999998</v>
      </c>
      <c r="P58" s="45">
        <f>SUM(O56,P53,P54,P57)</f>
        <v>1059.1299999999999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67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86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124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>
        <v>9.75</v>
      </c>
      <c r="H66" s="77"/>
      <c r="I66" s="26">
        <f t="shared" si="7"/>
        <v>9.75</v>
      </c>
      <c r="J66" s="78"/>
      <c r="K66" s="77"/>
      <c r="L66" s="77"/>
      <c r="M66" s="77"/>
      <c r="N66" s="27">
        <f t="shared" si="8"/>
        <v>0</v>
      </c>
      <c r="O66" s="28">
        <f t="shared" si="9"/>
        <v>9.75</v>
      </c>
      <c r="P66" s="21" t="s">
        <v>25</v>
      </c>
      <c r="Q66" s="134" t="s">
        <v>134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>
        <v>0</v>
      </c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>
        <v>0</v>
      </c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2.59</v>
      </c>
      <c r="N69" s="27">
        <f t="shared" si="8"/>
        <v>2.59</v>
      </c>
      <c r="O69" s="28">
        <f t="shared" si="9"/>
        <v>2.59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66</v>
      </c>
      <c r="N70" s="19">
        <f t="shared" si="8"/>
        <v>66</v>
      </c>
      <c r="O70" s="20">
        <f t="shared" si="9"/>
        <v>66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5.7</v>
      </c>
      <c r="N71" s="30">
        <f t="shared" si="8"/>
        <v>5.7</v>
      </c>
      <c r="O71" s="31">
        <f t="shared" si="9"/>
        <v>5.7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5.96</v>
      </c>
      <c r="N72" s="27">
        <f t="shared" si="8"/>
        <v>5.96</v>
      </c>
      <c r="O72" s="28">
        <f t="shared" si="9"/>
        <v>5.96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195</v>
      </c>
      <c r="N73" s="19">
        <f t="shared" si="8"/>
        <v>195</v>
      </c>
      <c r="O73" s="20">
        <f t="shared" si="9"/>
        <v>195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13.2</v>
      </c>
      <c r="N74" s="30">
        <f t="shared" si="8"/>
        <v>13.2</v>
      </c>
      <c r="O74" s="31">
        <f t="shared" si="9"/>
        <v>13.2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7.0000000000000007E-2</v>
      </c>
      <c r="G75" s="77"/>
      <c r="H75" s="77"/>
      <c r="I75" s="26">
        <f t="shared" si="7"/>
        <v>7.0000000000000007E-2</v>
      </c>
      <c r="J75" s="78"/>
      <c r="K75" s="77"/>
      <c r="L75" s="77">
        <v>0.27</v>
      </c>
      <c r="M75" s="77">
        <v>12.91</v>
      </c>
      <c r="N75" s="27">
        <f t="shared" si="8"/>
        <v>13.18</v>
      </c>
      <c r="O75" s="28">
        <f t="shared" si="9"/>
        <v>13.25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8</v>
      </c>
      <c r="G76" s="71"/>
      <c r="H76" s="71"/>
      <c r="I76" s="17">
        <f t="shared" si="7"/>
        <v>8</v>
      </c>
      <c r="J76" s="72"/>
      <c r="K76" s="71"/>
      <c r="L76" s="71">
        <v>11</v>
      </c>
      <c r="M76" s="71">
        <v>483</v>
      </c>
      <c r="N76" s="19">
        <f t="shared" si="8"/>
        <v>494</v>
      </c>
      <c r="O76" s="20">
        <f t="shared" si="9"/>
        <v>502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0.4</v>
      </c>
      <c r="G77" s="80"/>
      <c r="H77" s="80"/>
      <c r="I77" s="29">
        <f t="shared" si="7"/>
        <v>0.4</v>
      </c>
      <c r="J77" s="81"/>
      <c r="K77" s="80"/>
      <c r="L77" s="80">
        <v>0.6</v>
      </c>
      <c r="M77" s="80">
        <v>25.1</v>
      </c>
      <c r="N77" s="30">
        <f t="shared" si="8"/>
        <v>25.700000000000003</v>
      </c>
      <c r="O77" s="31">
        <f t="shared" si="9"/>
        <v>26.1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0.7</v>
      </c>
      <c r="G78" s="77"/>
      <c r="H78" s="77"/>
      <c r="I78" s="26">
        <f t="shared" si="7"/>
        <v>0.7</v>
      </c>
      <c r="J78" s="78"/>
      <c r="K78" s="77"/>
      <c r="L78" s="77">
        <v>0.3</v>
      </c>
      <c r="M78" s="77">
        <v>35.1</v>
      </c>
      <c r="N78" s="27">
        <f t="shared" si="8"/>
        <v>35.4</v>
      </c>
      <c r="O78" s="28">
        <f t="shared" si="9"/>
        <v>36.1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95</v>
      </c>
      <c r="G79" s="71"/>
      <c r="H79" s="71"/>
      <c r="I79" s="17">
        <f t="shared" si="7"/>
        <v>95</v>
      </c>
      <c r="J79" s="72"/>
      <c r="K79" s="71"/>
      <c r="L79" s="71">
        <v>11</v>
      </c>
      <c r="M79" s="71">
        <v>1748</v>
      </c>
      <c r="N79" s="19">
        <f t="shared" si="8"/>
        <v>1759</v>
      </c>
      <c r="O79" s="20">
        <f t="shared" si="9"/>
        <v>1854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3.5</v>
      </c>
      <c r="G80" s="80"/>
      <c r="H80" s="80"/>
      <c r="I80" s="29">
        <f t="shared" si="7"/>
        <v>3.5</v>
      </c>
      <c r="J80" s="81"/>
      <c r="K80" s="80"/>
      <c r="L80" s="80">
        <v>0.4</v>
      </c>
      <c r="M80" s="80">
        <v>72</v>
      </c>
      <c r="N80" s="30">
        <f t="shared" si="8"/>
        <v>72.400000000000006</v>
      </c>
      <c r="O80" s="31">
        <f t="shared" si="9"/>
        <v>75.900000000000006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31.15</v>
      </c>
      <c r="N81" s="27">
        <f t="shared" si="8"/>
        <v>31.15</v>
      </c>
      <c r="O81" s="28">
        <f t="shared" si="9"/>
        <v>31.15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1955</v>
      </c>
      <c r="N82" s="19">
        <f t="shared" si="8"/>
        <v>1955</v>
      </c>
      <c r="O82" s="20">
        <f t="shared" si="9"/>
        <v>1955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61.4</v>
      </c>
      <c r="N83" s="30">
        <f t="shared" si="8"/>
        <v>61.4</v>
      </c>
      <c r="O83" s="31">
        <f t="shared" si="9"/>
        <v>61.4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>
        <v>1.59</v>
      </c>
      <c r="M84" s="77">
        <v>51.45</v>
      </c>
      <c r="N84" s="27">
        <f t="shared" si="8"/>
        <v>53.040000000000006</v>
      </c>
      <c r="O84" s="28">
        <f t="shared" si="9"/>
        <v>53.040000000000006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>
        <v>106</v>
      </c>
      <c r="M85" s="71">
        <v>3672</v>
      </c>
      <c r="N85" s="19">
        <f t="shared" si="8"/>
        <v>3778</v>
      </c>
      <c r="O85" s="20">
        <f t="shared" si="9"/>
        <v>3778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>
        <v>3.2</v>
      </c>
      <c r="M86" s="80">
        <v>111</v>
      </c>
      <c r="N86" s="30">
        <f t="shared" si="8"/>
        <v>114.2</v>
      </c>
      <c r="O86" s="31">
        <f t="shared" si="9"/>
        <v>114.2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0.28999999999999998</v>
      </c>
      <c r="G87" s="77"/>
      <c r="H87" s="77"/>
      <c r="I87" s="26">
        <f t="shared" si="7"/>
        <v>0.28999999999999998</v>
      </c>
      <c r="J87" s="78"/>
      <c r="K87" s="77"/>
      <c r="L87" s="77">
        <v>1.18</v>
      </c>
      <c r="M87" s="77">
        <v>25.48</v>
      </c>
      <c r="N87" s="27">
        <f t="shared" si="8"/>
        <v>26.66</v>
      </c>
      <c r="O87" s="28">
        <f t="shared" si="9"/>
        <v>26.95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57</v>
      </c>
      <c r="G88" s="71"/>
      <c r="H88" s="71"/>
      <c r="I88" s="17">
        <f t="shared" si="7"/>
        <v>57</v>
      </c>
      <c r="J88" s="72"/>
      <c r="K88" s="71"/>
      <c r="L88" s="71">
        <v>95</v>
      </c>
      <c r="M88" s="71">
        <v>2108</v>
      </c>
      <c r="N88" s="19">
        <f t="shared" si="8"/>
        <v>2203</v>
      </c>
      <c r="O88" s="20">
        <f t="shared" si="9"/>
        <v>2260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0.8</v>
      </c>
      <c r="G89" s="80"/>
      <c r="H89" s="80"/>
      <c r="I89" s="29">
        <f t="shared" si="7"/>
        <v>0.8</v>
      </c>
      <c r="J89" s="81"/>
      <c r="K89" s="80"/>
      <c r="L89" s="80">
        <v>2.6</v>
      </c>
      <c r="M89" s="80">
        <v>59.5</v>
      </c>
      <c r="N89" s="30">
        <f t="shared" si="8"/>
        <v>62.1</v>
      </c>
      <c r="O89" s="31">
        <f t="shared" si="9"/>
        <v>62.9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0.28999999999999998</v>
      </c>
      <c r="G90" s="77"/>
      <c r="H90" s="77"/>
      <c r="I90" s="26">
        <f t="shared" si="7"/>
        <v>0.28999999999999998</v>
      </c>
      <c r="J90" s="78"/>
      <c r="K90" s="77"/>
      <c r="L90" s="77">
        <v>2.0099999999999998</v>
      </c>
      <c r="M90" s="77">
        <v>24.14</v>
      </c>
      <c r="N90" s="27">
        <f t="shared" si="8"/>
        <v>26.15</v>
      </c>
      <c r="O90" s="28">
        <f t="shared" si="9"/>
        <v>26.439999999999998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61</v>
      </c>
      <c r="G91" s="71"/>
      <c r="H91" s="71"/>
      <c r="I91" s="17">
        <f t="shared" si="7"/>
        <v>61</v>
      </c>
      <c r="J91" s="72"/>
      <c r="K91" s="71"/>
      <c r="L91" s="71">
        <v>189</v>
      </c>
      <c r="M91" s="71">
        <v>2206</v>
      </c>
      <c r="N91" s="19">
        <f t="shared" si="8"/>
        <v>2395</v>
      </c>
      <c r="O91" s="20">
        <f t="shared" si="9"/>
        <v>2456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0.8</v>
      </c>
      <c r="G92" s="80"/>
      <c r="H92" s="80"/>
      <c r="I92" s="29">
        <f t="shared" si="7"/>
        <v>0.8</v>
      </c>
      <c r="J92" s="81"/>
      <c r="K92" s="80"/>
      <c r="L92" s="80">
        <v>4.8</v>
      </c>
      <c r="M92" s="80">
        <v>57</v>
      </c>
      <c r="N92" s="30">
        <f t="shared" si="8"/>
        <v>61.8</v>
      </c>
      <c r="O92" s="31">
        <f t="shared" si="9"/>
        <v>62.599999999999994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0.16</v>
      </c>
      <c r="D93" s="77"/>
      <c r="E93" s="77"/>
      <c r="F93" s="77">
        <v>1.23</v>
      </c>
      <c r="G93" s="77"/>
      <c r="H93" s="77"/>
      <c r="I93" s="26">
        <f t="shared" si="7"/>
        <v>1.39</v>
      </c>
      <c r="J93" s="78"/>
      <c r="K93" s="77"/>
      <c r="L93" s="77">
        <v>3.1</v>
      </c>
      <c r="M93" s="77">
        <v>30.73</v>
      </c>
      <c r="N93" s="27">
        <f t="shared" si="8"/>
        <v>33.83</v>
      </c>
      <c r="O93" s="28">
        <f t="shared" si="9"/>
        <v>35.22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76</v>
      </c>
      <c r="D94" s="71"/>
      <c r="E94" s="71"/>
      <c r="F94" s="71">
        <v>263</v>
      </c>
      <c r="G94" s="71"/>
      <c r="H94" s="71"/>
      <c r="I94" s="17">
        <f t="shared" si="7"/>
        <v>339</v>
      </c>
      <c r="J94" s="72"/>
      <c r="K94" s="71"/>
      <c r="L94" s="71">
        <v>319</v>
      </c>
      <c r="M94" s="71">
        <v>3105</v>
      </c>
      <c r="N94" s="19">
        <f t="shared" si="8"/>
        <v>3424</v>
      </c>
      <c r="O94" s="20">
        <f t="shared" si="9"/>
        <v>3763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0.9</v>
      </c>
      <c r="D95" s="80"/>
      <c r="E95" s="80"/>
      <c r="F95" s="80">
        <v>3</v>
      </c>
      <c r="G95" s="80"/>
      <c r="H95" s="80"/>
      <c r="I95" s="29">
        <f t="shared" si="7"/>
        <v>3.9</v>
      </c>
      <c r="J95" s="81"/>
      <c r="K95" s="80"/>
      <c r="L95" s="80">
        <v>6.4</v>
      </c>
      <c r="M95" s="80">
        <v>62.1</v>
      </c>
      <c r="N95" s="30">
        <f t="shared" si="8"/>
        <v>68.5</v>
      </c>
      <c r="O95" s="31">
        <f t="shared" si="9"/>
        <v>72.400000000000006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0.48</v>
      </c>
      <c r="G96" s="77">
        <v>0.34</v>
      </c>
      <c r="H96" s="77"/>
      <c r="I96" s="26">
        <f t="shared" si="7"/>
        <v>0.82000000000000006</v>
      </c>
      <c r="J96" s="78"/>
      <c r="K96" s="77"/>
      <c r="L96" s="77">
        <v>10.039999999999999</v>
      </c>
      <c r="M96" s="77">
        <v>54.29</v>
      </c>
      <c r="N96" s="27">
        <f t="shared" si="8"/>
        <v>64.33</v>
      </c>
      <c r="O96" s="28">
        <f t="shared" si="9"/>
        <v>65.149999999999991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113</v>
      </c>
      <c r="G97" s="71">
        <v>100</v>
      </c>
      <c r="H97" s="71"/>
      <c r="I97" s="17">
        <f t="shared" si="7"/>
        <v>213</v>
      </c>
      <c r="J97" s="72"/>
      <c r="K97" s="71"/>
      <c r="L97" s="71">
        <v>1068</v>
      </c>
      <c r="M97" s="71">
        <v>5749</v>
      </c>
      <c r="N97" s="19">
        <f t="shared" si="8"/>
        <v>6817</v>
      </c>
      <c r="O97" s="20">
        <f t="shared" si="9"/>
        <v>7030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</v>
      </c>
      <c r="G98" s="80">
        <v>1.3</v>
      </c>
      <c r="H98" s="80"/>
      <c r="I98" s="29">
        <f t="shared" si="7"/>
        <v>2.2999999999999998</v>
      </c>
      <c r="J98" s="81"/>
      <c r="K98" s="80"/>
      <c r="L98" s="80">
        <v>20.8</v>
      </c>
      <c r="M98" s="80">
        <v>112.2</v>
      </c>
      <c r="N98" s="30">
        <f t="shared" si="8"/>
        <v>133</v>
      </c>
      <c r="O98" s="31">
        <f t="shared" si="9"/>
        <v>135.30000000000001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0.09</v>
      </c>
      <c r="D99" s="77"/>
      <c r="E99" s="77"/>
      <c r="F99" s="77">
        <v>5.87</v>
      </c>
      <c r="G99" s="77"/>
      <c r="H99" s="77"/>
      <c r="I99" s="26">
        <f t="shared" si="7"/>
        <v>5.96</v>
      </c>
      <c r="J99" s="78"/>
      <c r="K99" s="77"/>
      <c r="L99" s="77">
        <v>18</v>
      </c>
      <c r="M99" s="77">
        <v>66.459999999999994</v>
      </c>
      <c r="N99" s="27">
        <f t="shared" si="8"/>
        <v>84.46</v>
      </c>
      <c r="O99" s="28">
        <f t="shared" si="9"/>
        <v>90.419999999999987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48</v>
      </c>
      <c r="D100" s="71"/>
      <c r="E100" s="71"/>
      <c r="F100" s="71">
        <v>1393</v>
      </c>
      <c r="G100" s="71"/>
      <c r="H100" s="71"/>
      <c r="I100" s="17">
        <f t="shared" si="7"/>
        <v>1441</v>
      </c>
      <c r="J100" s="72"/>
      <c r="K100" s="71"/>
      <c r="L100" s="71">
        <v>2130</v>
      </c>
      <c r="M100" s="71">
        <v>7783</v>
      </c>
      <c r="N100" s="19">
        <f t="shared" si="8"/>
        <v>9913</v>
      </c>
      <c r="O100" s="20">
        <f t="shared" si="9"/>
        <v>11354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0.4</v>
      </c>
      <c r="D101" s="80"/>
      <c r="E101" s="80"/>
      <c r="F101" s="80">
        <v>12.3</v>
      </c>
      <c r="G101" s="80"/>
      <c r="H101" s="80"/>
      <c r="I101" s="29">
        <f t="shared" si="7"/>
        <v>12.700000000000001</v>
      </c>
      <c r="J101" s="81"/>
      <c r="K101" s="80"/>
      <c r="L101" s="80">
        <v>30.2</v>
      </c>
      <c r="M101" s="80">
        <v>120.6</v>
      </c>
      <c r="N101" s="30">
        <f t="shared" si="8"/>
        <v>150.79999999999998</v>
      </c>
      <c r="O101" s="31">
        <f t="shared" si="9"/>
        <v>163.49999999999997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1.98</v>
      </c>
      <c r="G102" s="77">
        <v>7.0000000000000007E-2</v>
      </c>
      <c r="H102" s="77"/>
      <c r="I102" s="26">
        <f t="shared" si="7"/>
        <v>2.0499999999999998</v>
      </c>
      <c r="J102" s="78"/>
      <c r="K102" s="77"/>
      <c r="L102" s="77">
        <v>73.28</v>
      </c>
      <c r="M102" s="77">
        <v>216.78</v>
      </c>
      <c r="N102" s="27">
        <f t="shared" si="8"/>
        <v>290.06</v>
      </c>
      <c r="O102" s="28">
        <f t="shared" si="9"/>
        <v>292.11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486</v>
      </c>
      <c r="G103" s="71">
        <v>22</v>
      </c>
      <c r="H103" s="71"/>
      <c r="I103" s="17">
        <f t="shared" si="7"/>
        <v>508</v>
      </c>
      <c r="J103" s="72"/>
      <c r="K103" s="71"/>
      <c r="L103" s="71">
        <v>8900</v>
      </c>
      <c r="M103" s="71">
        <v>25658</v>
      </c>
      <c r="N103" s="19">
        <f t="shared" si="8"/>
        <v>34558</v>
      </c>
      <c r="O103" s="20">
        <f t="shared" si="9"/>
        <v>35066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3.9</v>
      </c>
      <c r="G104" s="80">
        <v>0.2</v>
      </c>
      <c r="H104" s="80"/>
      <c r="I104" s="29">
        <f t="shared" si="7"/>
        <v>4.0999999999999996</v>
      </c>
      <c r="J104" s="81"/>
      <c r="K104" s="80"/>
      <c r="L104" s="80">
        <v>97.6</v>
      </c>
      <c r="M104" s="80">
        <v>277</v>
      </c>
      <c r="N104" s="30">
        <f t="shared" si="8"/>
        <v>374.6</v>
      </c>
      <c r="O104" s="31">
        <f t="shared" si="9"/>
        <v>378.70000000000005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1.21</v>
      </c>
      <c r="G105" s="77"/>
      <c r="H105" s="77"/>
      <c r="I105" s="26">
        <f t="shared" si="7"/>
        <v>1.21</v>
      </c>
      <c r="J105" s="78"/>
      <c r="K105" s="77"/>
      <c r="L105" s="77">
        <v>21.14</v>
      </c>
      <c r="M105" s="77">
        <v>59.04</v>
      </c>
      <c r="N105" s="27">
        <f t="shared" si="8"/>
        <v>80.180000000000007</v>
      </c>
      <c r="O105" s="28">
        <f t="shared" si="9"/>
        <v>81.39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298</v>
      </c>
      <c r="G106" s="71"/>
      <c r="H106" s="71"/>
      <c r="I106" s="17">
        <f t="shared" si="7"/>
        <v>298</v>
      </c>
      <c r="J106" s="72"/>
      <c r="K106" s="71"/>
      <c r="L106" s="71">
        <v>2690</v>
      </c>
      <c r="M106" s="71">
        <v>7435</v>
      </c>
      <c r="N106" s="19">
        <f t="shared" si="8"/>
        <v>10125</v>
      </c>
      <c r="O106" s="20">
        <f t="shared" si="9"/>
        <v>10423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1.7</v>
      </c>
      <c r="G107" s="80"/>
      <c r="H107" s="80"/>
      <c r="I107" s="29">
        <f t="shared" si="7"/>
        <v>1.7</v>
      </c>
      <c r="J107" s="81"/>
      <c r="K107" s="80"/>
      <c r="L107" s="80">
        <v>24.5</v>
      </c>
      <c r="M107" s="80">
        <v>66.099999999999994</v>
      </c>
      <c r="N107" s="30">
        <f t="shared" si="8"/>
        <v>90.6</v>
      </c>
      <c r="O107" s="31">
        <f t="shared" si="9"/>
        <v>92.3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4.7</v>
      </c>
      <c r="G108" s="77"/>
      <c r="H108" s="77"/>
      <c r="I108" s="26">
        <f t="shared" si="7"/>
        <v>4.7</v>
      </c>
      <c r="J108" s="78"/>
      <c r="K108" s="77">
        <v>1.59</v>
      </c>
      <c r="L108" s="77">
        <v>30.49</v>
      </c>
      <c r="M108" s="77">
        <v>61.48</v>
      </c>
      <c r="N108" s="27">
        <f t="shared" si="8"/>
        <v>93.56</v>
      </c>
      <c r="O108" s="28">
        <f t="shared" si="9"/>
        <v>98.26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1198</v>
      </c>
      <c r="G109" s="71"/>
      <c r="H109" s="71"/>
      <c r="I109" s="17">
        <f t="shared" si="7"/>
        <v>1198</v>
      </c>
      <c r="J109" s="72"/>
      <c r="K109" s="71">
        <v>222</v>
      </c>
      <c r="L109" s="71">
        <v>3983</v>
      </c>
      <c r="M109" s="71">
        <v>8025</v>
      </c>
      <c r="N109" s="19">
        <f t="shared" si="8"/>
        <v>12230</v>
      </c>
      <c r="O109" s="20">
        <f t="shared" si="9"/>
        <v>13428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5.8</v>
      </c>
      <c r="G110" s="80"/>
      <c r="H110" s="80"/>
      <c r="I110" s="29">
        <f t="shared" si="7"/>
        <v>5.8</v>
      </c>
      <c r="J110" s="81"/>
      <c r="K110" s="80">
        <v>3.4</v>
      </c>
      <c r="L110" s="80">
        <v>32.299999999999997</v>
      </c>
      <c r="M110" s="80">
        <v>62.3</v>
      </c>
      <c r="N110" s="30">
        <f t="shared" si="8"/>
        <v>98</v>
      </c>
      <c r="O110" s="31">
        <f t="shared" si="9"/>
        <v>103.8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3.2</v>
      </c>
      <c r="G111" s="77"/>
      <c r="H111" s="77"/>
      <c r="I111" s="26">
        <f t="shared" si="7"/>
        <v>3.2</v>
      </c>
      <c r="J111" s="78"/>
      <c r="K111" s="77"/>
      <c r="L111" s="77">
        <v>18.440000000000001</v>
      </c>
      <c r="M111" s="77">
        <v>38.94</v>
      </c>
      <c r="N111" s="27">
        <f t="shared" si="8"/>
        <v>57.379999999999995</v>
      </c>
      <c r="O111" s="28">
        <f t="shared" si="9"/>
        <v>60.58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821</v>
      </c>
      <c r="G112" s="71"/>
      <c r="H112" s="71"/>
      <c r="I112" s="17">
        <f t="shared" si="7"/>
        <v>821</v>
      </c>
      <c r="J112" s="72"/>
      <c r="K112" s="71"/>
      <c r="L112" s="71">
        <v>2327</v>
      </c>
      <c r="M112" s="71">
        <v>5028</v>
      </c>
      <c r="N112" s="19">
        <f t="shared" si="8"/>
        <v>7355</v>
      </c>
      <c r="O112" s="20">
        <f t="shared" si="9"/>
        <v>8176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3.6</v>
      </c>
      <c r="G113" s="80"/>
      <c r="H113" s="80"/>
      <c r="I113" s="29">
        <f t="shared" si="7"/>
        <v>3.6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3.6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4.25</v>
      </c>
      <c r="G114" s="77">
        <v>0.33</v>
      </c>
      <c r="H114" s="77"/>
      <c r="I114" s="26">
        <f t="shared" si="7"/>
        <v>4.58</v>
      </c>
      <c r="J114" s="78"/>
      <c r="K114" s="77"/>
      <c r="L114" s="77">
        <v>27.45</v>
      </c>
      <c r="M114" s="77">
        <v>45.44</v>
      </c>
      <c r="N114" s="27">
        <f t="shared" si="8"/>
        <v>72.89</v>
      </c>
      <c r="O114" s="28">
        <f t="shared" si="9"/>
        <v>77.47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1228</v>
      </c>
      <c r="G115" s="71">
        <v>105</v>
      </c>
      <c r="H115" s="71"/>
      <c r="I115" s="17">
        <f t="shared" si="7"/>
        <v>1333</v>
      </c>
      <c r="J115" s="72"/>
      <c r="K115" s="71"/>
      <c r="L115" s="71">
        <v>3603</v>
      </c>
      <c r="M115" s="71">
        <v>5944</v>
      </c>
      <c r="N115" s="19">
        <f t="shared" si="8"/>
        <v>9547</v>
      </c>
      <c r="O115" s="20">
        <f t="shared" si="9"/>
        <v>10880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4.4000000000000004</v>
      </c>
      <c r="G116" s="89">
        <v>0</v>
      </c>
      <c r="H116" s="89"/>
      <c r="I116" s="47">
        <f t="shared" si="7"/>
        <v>4.4000000000000004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4.4000000000000004</v>
      </c>
      <c r="P116" s="45">
        <f>SUM(O136,P111,P112,P115)</f>
        <v>1059.1300000000001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76</v>
      </c>
      <c r="E119" s="104" t="s">
        <v>56</v>
      </c>
      <c r="F119" s="104" t="s">
        <v>63</v>
      </c>
      <c r="G119" s="104" t="s">
        <v>80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1.05</v>
      </c>
      <c r="G121" s="68"/>
      <c r="H121" s="68">
        <v>0.06</v>
      </c>
      <c r="I121" s="11">
        <f t="shared" si="7"/>
        <v>1.1100000000000001</v>
      </c>
      <c r="J121" s="69"/>
      <c r="K121" s="68"/>
      <c r="L121" s="68">
        <v>5.01</v>
      </c>
      <c r="M121" s="68">
        <v>11.4</v>
      </c>
      <c r="N121" s="13">
        <f t="shared" si="8"/>
        <v>16.41</v>
      </c>
      <c r="O121" s="14">
        <f t="shared" si="9"/>
        <v>17.52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275</v>
      </c>
      <c r="G122" s="71"/>
      <c r="H122" s="71">
        <v>15</v>
      </c>
      <c r="I122" s="17">
        <f t="shared" si="7"/>
        <v>290</v>
      </c>
      <c r="J122" s="72"/>
      <c r="K122" s="71"/>
      <c r="L122" s="71">
        <v>635</v>
      </c>
      <c r="M122" s="71">
        <v>1428</v>
      </c>
      <c r="N122" s="19">
        <f t="shared" si="8"/>
        <v>2063</v>
      </c>
      <c r="O122" s="20">
        <f t="shared" si="9"/>
        <v>2353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0.7</v>
      </c>
      <c r="G123" s="80"/>
      <c r="H123" s="80">
        <v>0.1</v>
      </c>
      <c r="I123" s="29">
        <f t="shared" si="7"/>
        <v>0.79999999999999993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0.79999999999999993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0.53</v>
      </c>
      <c r="G124" s="77"/>
      <c r="H124" s="77"/>
      <c r="I124" s="26">
        <f t="shared" si="7"/>
        <v>0.53</v>
      </c>
      <c r="J124" s="78"/>
      <c r="K124" s="77">
        <v>4.74</v>
      </c>
      <c r="L124" s="77">
        <v>6.99</v>
      </c>
      <c r="M124" s="77">
        <v>6.62</v>
      </c>
      <c r="N124" s="27">
        <f t="shared" si="8"/>
        <v>18.350000000000001</v>
      </c>
      <c r="O124" s="28">
        <f t="shared" si="9"/>
        <v>18.880000000000003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143</v>
      </c>
      <c r="G125" s="71"/>
      <c r="H125" s="71"/>
      <c r="I125" s="17">
        <f t="shared" si="7"/>
        <v>143</v>
      </c>
      <c r="J125" s="72"/>
      <c r="K125" s="71">
        <v>801</v>
      </c>
      <c r="L125" s="71">
        <v>851</v>
      </c>
      <c r="M125" s="71">
        <v>814</v>
      </c>
      <c r="N125" s="19">
        <f t="shared" si="8"/>
        <v>2466</v>
      </c>
      <c r="O125" s="20">
        <f t="shared" si="9"/>
        <v>2609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0.4</v>
      </c>
      <c r="G126" s="80"/>
      <c r="H126" s="80"/>
      <c r="I126" s="29">
        <f t="shared" si="7"/>
        <v>0.4</v>
      </c>
      <c r="J126" s="81"/>
      <c r="K126" s="80">
        <v>9.6</v>
      </c>
      <c r="L126" s="80">
        <v>0</v>
      </c>
      <c r="M126" s="80">
        <v>0</v>
      </c>
      <c r="N126" s="30">
        <f t="shared" si="8"/>
        <v>9.6</v>
      </c>
      <c r="O126" s="31">
        <f t="shared" si="9"/>
        <v>10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3.7</v>
      </c>
      <c r="G127" s="77"/>
      <c r="H127" s="77"/>
      <c r="I127" s="26">
        <f t="shared" si="7"/>
        <v>3.7</v>
      </c>
      <c r="J127" s="78"/>
      <c r="K127" s="77"/>
      <c r="L127" s="77">
        <v>6.35</v>
      </c>
      <c r="M127" s="77">
        <v>6.85</v>
      </c>
      <c r="N127" s="27">
        <f t="shared" si="8"/>
        <v>13.2</v>
      </c>
      <c r="O127" s="28">
        <f t="shared" si="9"/>
        <v>16.899999999999999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810</v>
      </c>
      <c r="G128" s="71"/>
      <c r="H128" s="71"/>
      <c r="I128" s="17">
        <f t="shared" si="7"/>
        <v>810</v>
      </c>
      <c r="J128" s="72"/>
      <c r="K128" s="71"/>
      <c r="L128" s="71">
        <v>804</v>
      </c>
      <c r="M128" s="71">
        <v>858</v>
      </c>
      <c r="N128" s="19">
        <f t="shared" si="8"/>
        <v>1662</v>
      </c>
      <c r="O128" s="20">
        <f t="shared" si="9"/>
        <v>2472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0.4</v>
      </c>
      <c r="G129" s="80"/>
      <c r="H129" s="80"/>
      <c r="I129" s="29">
        <f t="shared" si="7"/>
        <v>0.4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0.4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0.25</v>
      </c>
      <c r="D130" s="68"/>
      <c r="E130" s="68"/>
      <c r="F130" s="68">
        <v>29.48</v>
      </c>
      <c r="G130" s="68">
        <v>0.74</v>
      </c>
      <c r="H130" s="68">
        <v>0.06</v>
      </c>
      <c r="I130" s="11">
        <f t="shared" si="7"/>
        <v>30.529999999999998</v>
      </c>
      <c r="J130" s="69"/>
      <c r="K130" s="68">
        <v>6.33</v>
      </c>
      <c r="L130" s="68">
        <v>225.64</v>
      </c>
      <c r="M130" s="68">
        <v>786.81</v>
      </c>
      <c r="N130" s="13">
        <f>SUM(J130:M130)</f>
        <v>1018.78</v>
      </c>
      <c r="O130" s="14">
        <f t="shared" si="9"/>
        <v>1049.31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124</v>
      </c>
      <c r="D131" s="71"/>
      <c r="E131" s="71"/>
      <c r="F131" s="71">
        <v>7241</v>
      </c>
      <c r="G131" s="71">
        <v>227</v>
      </c>
      <c r="H131" s="71">
        <v>15</v>
      </c>
      <c r="I131" s="17">
        <f t="shared" si="7"/>
        <v>7607</v>
      </c>
      <c r="J131" s="72"/>
      <c r="K131" s="71">
        <v>1023</v>
      </c>
      <c r="L131" s="71">
        <v>27722</v>
      </c>
      <c r="M131" s="71">
        <v>84260</v>
      </c>
      <c r="N131" s="19">
        <f t="shared" si="8"/>
        <v>113005</v>
      </c>
      <c r="O131" s="20">
        <f t="shared" si="9"/>
        <v>120612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1.3</v>
      </c>
      <c r="D132" s="80"/>
      <c r="E132" s="80"/>
      <c r="F132" s="80">
        <v>42.3</v>
      </c>
      <c r="G132" s="80">
        <v>1.5</v>
      </c>
      <c r="H132" s="80">
        <v>0.1</v>
      </c>
      <c r="I132" s="29">
        <f t="shared" ref="I132:I138" si="10">SUM(C132:H132)</f>
        <v>45.199999999999996</v>
      </c>
      <c r="J132" s="81"/>
      <c r="K132" s="80">
        <v>13</v>
      </c>
      <c r="L132" s="80">
        <v>223.4</v>
      </c>
      <c r="M132" s="80">
        <v>1105.2</v>
      </c>
      <c r="N132" s="30">
        <f t="shared" ref="N132:N138" si="11">SUM(J132:M132)</f>
        <v>1341.6000000000001</v>
      </c>
      <c r="O132" s="31">
        <f t="shared" ref="O132:O138" si="12">SUM(N132,I132)</f>
        <v>1386.8000000000002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0.25</v>
      </c>
      <c r="D133" s="77"/>
      <c r="E133" s="77"/>
      <c r="F133" s="77">
        <v>28.78</v>
      </c>
      <c r="G133" s="77">
        <v>0.74</v>
      </c>
      <c r="H133" s="77">
        <v>0.06</v>
      </c>
      <c r="I133" s="26">
        <f t="shared" si="10"/>
        <v>29.83</v>
      </c>
      <c r="J133" s="78"/>
      <c r="K133" s="77">
        <v>6.33</v>
      </c>
      <c r="L133" s="77">
        <v>225.64</v>
      </c>
      <c r="M133" s="77">
        <v>779.89</v>
      </c>
      <c r="N133" s="27">
        <f t="shared" si="11"/>
        <v>1011.86</v>
      </c>
      <c r="O133" s="28">
        <f t="shared" si="12"/>
        <v>1041.69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124</v>
      </c>
      <c r="D134" s="71"/>
      <c r="E134" s="71"/>
      <c r="F134" s="71">
        <v>7146</v>
      </c>
      <c r="G134" s="71">
        <v>227</v>
      </c>
      <c r="H134" s="71">
        <v>15</v>
      </c>
      <c r="I134" s="17">
        <f t="shared" si="10"/>
        <v>7512</v>
      </c>
      <c r="J134" s="72"/>
      <c r="K134" s="71">
        <v>1023</v>
      </c>
      <c r="L134" s="71">
        <v>27722</v>
      </c>
      <c r="M134" s="71">
        <v>84057</v>
      </c>
      <c r="N134" s="19">
        <f t="shared" si="11"/>
        <v>112802</v>
      </c>
      <c r="O134" s="20">
        <f t="shared" si="12"/>
        <v>120314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1.3</v>
      </c>
      <c r="D135" s="89"/>
      <c r="E135" s="89"/>
      <c r="F135" s="89">
        <v>38.799999999999997</v>
      </c>
      <c r="G135" s="89">
        <v>1.5</v>
      </c>
      <c r="H135" s="89">
        <v>0.1</v>
      </c>
      <c r="I135" s="47">
        <f t="shared" si="10"/>
        <v>41.699999999999996</v>
      </c>
      <c r="J135" s="90"/>
      <c r="K135" s="89">
        <v>13</v>
      </c>
      <c r="L135" s="89">
        <v>223.4</v>
      </c>
      <c r="M135" s="89">
        <v>1090.2</v>
      </c>
      <c r="N135" s="49">
        <f t="shared" si="11"/>
        <v>1326.6000000000001</v>
      </c>
      <c r="O135" s="44">
        <f t="shared" si="12"/>
        <v>1368.3000000000002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0.25</v>
      </c>
      <c r="D136" s="57">
        <f t="shared" si="13"/>
        <v>0</v>
      </c>
      <c r="E136" s="57">
        <f t="shared" si="13"/>
        <v>0</v>
      </c>
      <c r="F136" s="57">
        <f t="shared" si="13"/>
        <v>29.55</v>
      </c>
      <c r="G136" s="57">
        <f t="shared" si="13"/>
        <v>10.49</v>
      </c>
      <c r="H136" s="57">
        <f t="shared" si="13"/>
        <v>0.06</v>
      </c>
      <c r="I136" s="58">
        <f t="shared" si="10"/>
        <v>40.35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6.33</v>
      </c>
      <c r="L136" s="57">
        <f t="shared" si="14"/>
        <v>225.64</v>
      </c>
      <c r="M136" s="57">
        <f t="shared" si="14"/>
        <v>786.81000000000006</v>
      </c>
      <c r="N136" s="60">
        <f t="shared" si="11"/>
        <v>1018.7800000000001</v>
      </c>
      <c r="O136" s="61">
        <f t="shared" si="12"/>
        <v>1059.1300000000001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124</v>
      </c>
      <c r="D137" s="36">
        <f t="shared" si="13"/>
        <v>0</v>
      </c>
      <c r="E137" s="36">
        <f t="shared" si="13"/>
        <v>0</v>
      </c>
      <c r="F137" s="36">
        <f t="shared" si="13"/>
        <v>7249</v>
      </c>
      <c r="G137" s="36">
        <f t="shared" si="13"/>
        <v>227</v>
      </c>
      <c r="H137" s="36">
        <f t="shared" si="13"/>
        <v>15</v>
      </c>
      <c r="I137" s="17">
        <f t="shared" si="10"/>
        <v>7615</v>
      </c>
      <c r="J137" s="18">
        <f t="shared" si="14"/>
        <v>0</v>
      </c>
      <c r="K137" s="16">
        <f t="shared" si="14"/>
        <v>1023</v>
      </c>
      <c r="L137" s="16">
        <f t="shared" si="14"/>
        <v>27722</v>
      </c>
      <c r="M137" s="16">
        <f t="shared" si="14"/>
        <v>84260</v>
      </c>
      <c r="N137" s="19">
        <f t="shared" si="11"/>
        <v>113005</v>
      </c>
      <c r="O137" s="20">
        <f t="shared" si="12"/>
        <v>120620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1.3</v>
      </c>
      <c r="D138" s="41">
        <f t="shared" si="13"/>
        <v>0</v>
      </c>
      <c r="E138" s="41">
        <f t="shared" si="13"/>
        <v>0</v>
      </c>
      <c r="F138" s="41">
        <f t="shared" si="13"/>
        <v>42.699999999999996</v>
      </c>
      <c r="G138" s="41">
        <f t="shared" si="13"/>
        <v>1.5</v>
      </c>
      <c r="H138" s="41">
        <f t="shared" si="13"/>
        <v>0.1</v>
      </c>
      <c r="I138" s="47">
        <f t="shared" si="10"/>
        <v>45.599999999999994</v>
      </c>
      <c r="J138" s="48">
        <f t="shared" si="14"/>
        <v>0</v>
      </c>
      <c r="K138" s="46">
        <f t="shared" si="14"/>
        <v>13</v>
      </c>
      <c r="L138" s="46">
        <f t="shared" si="14"/>
        <v>223.39999999999998</v>
      </c>
      <c r="M138" s="46">
        <f t="shared" si="14"/>
        <v>1105.2</v>
      </c>
      <c r="N138" s="49">
        <f t="shared" si="11"/>
        <v>1341.6</v>
      </c>
      <c r="O138" s="44">
        <f t="shared" si="12"/>
        <v>1387.1999999999998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76</v>
      </c>
      <c r="E3" s="104" t="s">
        <v>43</v>
      </c>
      <c r="F3" s="104" t="s">
        <v>10</v>
      </c>
      <c r="G3" s="104" t="s">
        <v>44</v>
      </c>
      <c r="H3" s="104" t="s">
        <v>12</v>
      </c>
      <c r="I3" s="100" t="s">
        <v>13</v>
      </c>
      <c r="J3" s="102" t="s">
        <v>14</v>
      </c>
      <c r="K3" s="104" t="s">
        <v>86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0.96</v>
      </c>
      <c r="N8" s="27">
        <f t="shared" si="1"/>
        <v>0.96</v>
      </c>
      <c r="O8" s="28">
        <f t="shared" si="2"/>
        <v>0.96</v>
      </c>
      <c r="P8" s="21" t="s">
        <v>25</v>
      </c>
      <c r="Q8" s="134" t="s">
        <v>135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16</v>
      </c>
      <c r="N9" s="19">
        <f t="shared" si="1"/>
        <v>16</v>
      </c>
      <c r="O9" s="20">
        <f t="shared" si="2"/>
        <v>16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2.2000000000000002</v>
      </c>
      <c r="N10" s="30">
        <f t="shared" si="1"/>
        <v>2.2000000000000002</v>
      </c>
      <c r="O10" s="31">
        <f t="shared" si="2"/>
        <v>2.2000000000000002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1.81</v>
      </c>
      <c r="N11" s="27">
        <f t="shared" si="1"/>
        <v>1.81</v>
      </c>
      <c r="O11" s="28">
        <f t="shared" si="2"/>
        <v>1.81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36</v>
      </c>
      <c r="N12" s="19">
        <f t="shared" si="1"/>
        <v>36</v>
      </c>
      <c r="O12" s="20">
        <f t="shared" si="2"/>
        <v>36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3.3</v>
      </c>
      <c r="N13" s="30">
        <f t="shared" si="1"/>
        <v>3.3</v>
      </c>
      <c r="O13" s="31">
        <f t="shared" si="2"/>
        <v>3.3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0.41</v>
      </c>
      <c r="N14" s="27">
        <f t="shared" si="1"/>
        <v>0.41</v>
      </c>
      <c r="O14" s="28">
        <f t="shared" si="2"/>
        <v>0.41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12</v>
      </c>
      <c r="N15" s="19">
        <f t="shared" si="1"/>
        <v>12</v>
      </c>
      <c r="O15" s="20">
        <f t="shared" si="2"/>
        <v>12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0.8</v>
      </c>
      <c r="N16" s="30">
        <f t="shared" si="1"/>
        <v>0.8</v>
      </c>
      <c r="O16" s="31">
        <f t="shared" si="2"/>
        <v>0.8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4.2699999999999996</v>
      </c>
      <c r="N17" s="27">
        <f t="shared" si="1"/>
        <v>4.2699999999999996</v>
      </c>
      <c r="O17" s="28">
        <f t="shared" si="2"/>
        <v>4.2699999999999996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125</v>
      </c>
      <c r="N18" s="19">
        <f t="shared" si="1"/>
        <v>125</v>
      </c>
      <c r="O18" s="20">
        <f t="shared" si="2"/>
        <v>125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6.6</v>
      </c>
      <c r="N19" s="30">
        <f t="shared" si="1"/>
        <v>6.6</v>
      </c>
      <c r="O19" s="31">
        <f t="shared" si="2"/>
        <v>6.6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>
        <v>0.26</v>
      </c>
      <c r="L20" s="77"/>
      <c r="M20" s="77">
        <v>8.16</v>
      </c>
      <c r="N20" s="27">
        <f t="shared" si="1"/>
        <v>8.42</v>
      </c>
      <c r="O20" s="28">
        <f t="shared" si="2"/>
        <v>8.42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>
        <v>10</v>
      </c>
      <c r="L21" s="71"/>
      <c r="M21" s="71">
        <v>416</v>
      </c>
      <c r="N21" s="19">
        <f t="shared" si="1"/>
        <v>426</v>
      </c>
      <c r="O21" s="20">
        <f t="shared" si="2"/>
        <v>426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>
        <v>0.7</v>
      </c>
      <c r="L22" s="80"/>
      <c r="M22" s="80">
        <v>16.899999999999999</v>
      </c>
      <c r="N22" s="30">
        <f t="shared" si="1"/>
        <v>17.599999999999998</v>
      </c>
      <c r="O22" s="31">
        <f t="shared" si="2"/>
        <v>17.599999999999998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20.04</v>
      </c>
      <c r="N23" s="27">
        <f t="shared" si="1"/>
        <v>20.04</v>
      </c>
      <c r="O23" s="28">
        <f t="shared" si="2"/>
        <v>20.04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1171</v>
      </c>
      <c r="N24" s="19">
        <f t="shared" si="1"/>
        <v>1171</v>
      </c>
      <c r="O24" s="20">
        <f t="shared" si="2"/>
        <v>1171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36.200000000000003</v>
      </c>
      <c r="N25" s="30">
        <f t="shared" si="1"/>
        <v>36.200000000000003</v>
      </c>
      <c r="O25" s="31">
        <f t="shared" si="2"/>
        <v>36.200000000000003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>
        <v>0.74</v>
      </c>
      <c r="L26" s="77"/>
      <c r="M26" s="77">
        <v>28.67</v>
      </c>
      <c r="N26" s="27">
        <f t="shared" si="1"/>
        <v>29.41</v>
      </c>
      <c r="O26" s="28">
        <f t="shared" si="2"/>
        <v>29.41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>
        <v>43</v>
      </c>
      <c r="L27" s="71"/>
      <c r="M27" s="71">
        <v>2046</v>
      </c>
      <c r="N27" s="19">
        <f t="shared" si="1"/>
        <v>2089</v>
      </c>
      <c r="O27" s="20">
        <f t="shared" si="2"/>
        <v>2089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>
        <v>1.8</v>
      </c>
      <c r="L28" s="80"/>
      <c r="M28" s="80">
        <v>61.8</v>
      </c>
      <c r="N28" s="30">
        <f t="shared" si="1"/>
        <v>63.599999999999994</v>
      </c>
      <c r="O28" s="31">
        <f t="shared" si="2"/>
        <v>63.599999999999994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/>
      <c r="L29" s="77"/>
      <c r="M29" s="77">
        <v>29.32</v>
      </c>
      <c r="N29" s="27">
        <f t="shared" si="1"/>
        <v>29.32</v>
      </c>
      <c r="O29" s="28">
        <f t="shared" si="2"/>
        <v>29.32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/>
      <c r="L30" s="71"/>
      <c r="M30" s="71">
        <v>2262</v>
      </c>
      <c r="N30" s="19">
        <f t="shared" si="1"/>
        <v>2262</v>
      </c>
      <c r="O30" s="20">
        <f t="shared" si="2"/>
        <v>2262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/>
      <c r="L31" s="80"/>
      <c r="M31" s="80">
        <v>62.7</v>
      </c>
      <c r="N31" s="30">
        <f t="shared" si="1"/>
        <v>62.7</v>
      </c>
      <c r="O31" s="31">
        <f t="shared" si="2"/>
        <v>62.7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/>
      <c r="G32" s="77"/>
      <c r="H32" s="77"/>
      <c r="I32" s="26">
        <f t="shared" si="0"/>
        <v>0</v>
      </c>
      <c r="J32" s="78"/>
      <c r="K32" s="77"/>
      <c r="L32" s="77"/>
      <c r="M32" s="77">
        <v>24.44</v>
      </c>
      <c r="N32" s="27">
        <f t="shared" si="1"/>
        <v>24.44</v>
      </c>
      <c r="O32" s="28">
        <f t="shared" si="2"/>
        <v>24.44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/>
      <c r="G33" s="71"/>
      <c r="H33" s="71"/>
      <c r="I33" s="17">
        <f t="shared" si="0"/>
        <v>0</v>
      </c>
      <c r="J33" s="72"/>
      <c r="K33" s="71"/>
      <c r="L33" s="71"/>
      <c r="M33" s="71">
        <v>2239</v>
      </c>
      <c r="N33" s="19">
        <f t="shared" si="1"/>
        <v>2239</v>
      </c>
      <c r="O33" s="20">
        <f t="shared" si="2"/>
        <v>2239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/>
      <c r="G34" s="80"/>
      <c r="H34" s="80"/>
      <c r="I34" s="29">
        <f t="shared" si="0"/>
        <v>0</v>
      </c>
      <c r="J34" s="81"/>
      <c r="K34" s="80"/>
      <c r="L34" s="80"/>
      <c r="M34" s="80">
        <v>57.8</v>
      </c>
      <c r="N34" s="30">
        <f t="shared" si="1"/>
        <v>57.8</v>
      </c>
      <c r="O34" s="31">
        <f t="shared" si="2"/>
        <v>57.8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0.03</v>
      </c>
      <c r="D35" s="77"/>
      <c r="E35" s="77"/>
      <c r="F35" s="77"/>
      <c r="G35" s="77"/>
      <c r="H35" s="77"/>
      <c r="I35" s="26">
        <f t="shared" si="0"/>
        <v>0.03</v>
      </c>
      <c r="J35" s="78"/>
      <c r="K35" s="77">
        <v>0.24</v>
      </c>
      <c r="L35" s="77"/>
      <c r="M35" s="77">
        <v>42.57</v>
      </c>
      <c r="N35" s="27">
        <f t="shared" si="1"/>
        <v>42.81</v>
      </c>
      <c r="O35" s="28">
        <f t="shared" si="2"/>
        <v>42.84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15</v>
      </c>
      <c r="D36" s="71"/>
      <c r="E36" s="71"/>
      <c r="F36" s="71"/>
      <c r="G36" s="71"/>
      <c r="H36" s="71"/>
      <c r="I36" s="17">
        <f t="shared" si="0"/>
        <v>15</v>
      </c>
      <c r="J36" s="72"/>
      <c r="K36" s="71">
        <v>24</v>
      </c>
      <c r="L36" s="71"/>
      <c r="M36" s="71">
        <v>3893</v>
      </c>
      <c r="N36" s="19">
        <f t="shared" si="1"/>
        <v>3917</v>
      </c>
      <c r="O36" s="20">
        <f t="shared" si="2"/>
        <v>3932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0.2</v>
      </c>
      <c r="D37" s="80"/>
      <c r="E37" s="80"/>
      <c r="F37" s="80"/>
      <c r="G37" s="80"/>
      <c r="H37" s="80"/>
      <c r="I37" s="29">
        <f t="shared" ref="I37:I50" si="3">SUM(C37:H37)</f>
        <v>0.2</v>
      </c>
      <c r="J37" s="81"/>
      <c r="K37" s="80">
        <v>0.6</v>
      </c>
      <c r="L37" s="80"/>
      <c r="M37" s="80">
        <v>76.2</v>
      </c>
      <c r="N37" s="30">
        <f t="shared" si="1"/>
        <v>76.8</v>
      </c>
      <c r="O37" s="31">
        <f t="shared" si="2"/>
        <v>77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0.08</v>
      </c>
      <c r="G38" s="77"/>
      <c r="H38" s="77"/>
      <c r="I38" s="26">
        <f t="shared" si="3"/>
        <v>0.08</v>
      </c>
      <c r="J38" s="78"/>
      <c r="K38" s="77">
        <v>2.89</v>
      </c>
      <c r="L38" s="77"/>
      <c r="M38" s="77">
        <v>109.64</v>
      </c>
      <c r="N38" s="27">
        <f t="shared" si="1"/>
        <v>112.53</v>
      </c>
      <c r="O38" s="28">
        <f t="shared" si="2"/>
        <v>112.61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19</v>
      </c>
      <c r="G39" s="71"/>
      <c r="H39" s="71"/>
      <c r="I39" s="17">
        <f t="shared" si="3"/>
        <v>19</v>
      </c>
      <c r="J39" s="72"/>
      <c r="K39" s="71">
        <v>292</v>
      </c>
      <c r="L39" s="71"/>
      <c r="M39" s="71">
        <v>11616</v>
      </c>
      <c r="N39" s="19">
        <f t="shared" si="1"/>
        <v>11908</v>
      </c>
      <c r="O39" s="20">
        <f t="shared" si="2"/>
        <v>11927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0.2</v>
      </c>
      <c r="G40" s="80"/>
      <c r="H40" s="80"/>
      <c r="I40" s="29">
        <f t="shared" si="3"/>
        <v>0.2</v>
      </c>
      <c r="J40" s="81"/>
      <c r="K40" s="80">
        <v>6.4</v>
      </c>
      <c r="L40" s="80"/>
      <c r="M40" s="80">
        <v>217.4</v>
      </c>
      <c r="N40" s="30">
        <f t="shared" si="1"/>
        <v>223.8</v>
      </c>
      <c r="O40" s="31">
        <f t="shared" si="2"/>
        <v>224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0.04</v>
      </c>
      <c r="G41" s="77"/>
      <c r="H41" s="77"/>
      <c r="I41" s="26">
        <f t="shared" si="3"/>
        <v>0.04</v>
      </c>
      <c r="J41" s="78"/>
      <c r="K41" s="77">
        <v>9.58</v>
      </c>
      <c r="L41" s="77"/>
      <c r="M41" s="77">
        <v>193.34</v>
      </c>
      <c r="N41" s="27">
        <f t="shared" si="1"/>
        <v>202.92000000000002</v>
      </c>
      <c r="O41" s="28">
        <f t="shared" si="2"/>
        <v>202.96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9</v>
      </c>
      <c r="G42" s="71"/>
      <c r="H42" s="71"/>
      <c r="I42" s="17">
        <f t="shared" si="3"/>
        <v>9</v>
      </c>
      <c r="J42" s="72"/>
      <c r="K42" s="71">
        <v>1020</v>
      </c>
      <c r="L42" s="71"/>
      <c r="M42" s="71">
        <v>21523</v>
      </c>
      <c r="N42" s="19">
        <f t="shared" si="1"/>
        <v>22543</v>
      </c>
      <c r="O42" s="20">
        <f t="shared" si="2"/>
        <v>22552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0.1</v>
      </c>
      <c r="G43" s="80"/>
      <c r="H43" s="80"/>
      <c r="I43" s="29">
        <f t="shared" si="3"/>
        <v>0.1</v>
      </c>
      <c r="J43" s="81"/>
      <c r="K43" s="80">
        <v>20.9</v>
      </c>
      <c r="L43" s="80"/>
      <c r="M43" s="80">
        <v>340.1</v>
      </c>
      <c r="N43" s="30">
        <f t="shared" si="1"/>
        <v>361</v>
      </c>
      <c r="O43" s="31">
        <f t="shared" si="2"/>
        <v>361.1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0.34</v>
      </c>
      <c r="G44" s="77"/>
      <c r="H44" s="77"/>
      <c r="I44" s="26">
        <f t="shared" si="3"/>
        <v>0.34</v>
      </c>
      <c r="J44" s="78"/>
      <c r="K44" s="77">
        <v>3.9</v>
      </c>
      <c r="L44" s="77">
        <v>6.78</v>
      </c>
      <c r="M44" s="77">
        <v>360.67</v>
      </c>
      <c r="N44" s="27">
        <f t="shared" si="1"/>
        <v>371.35</v>
      </c>
      <c r="O44" s="28">
        <f t="shared" si="2"/>
        <v>371.69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84</v>
      </c>
      <c r="G45" s="71"/>
      <c r="H45" s="71"/>
      <c r="I45" s="17">
        <f t="shared" si="3"/>
        <v>84</v>
      </c>
      <c r="J45" s="72"/>
      <c r="K45" s="71">
        <v>469</v>
      </c>
      <c r="L45" s="71">
        <v>828</v>
      </c>
      <c r="M45" s="71">
        <v>41351</v>
      </c>
      <c r="N45" s="19">
        <f t="shared" si="1"/>
        <v>42648</v>
      </c>
      <c r="O45" s="20">
        <f t="shared" si="2"/>
        <v>42732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0.7</v>
      </c>
      <c r="G46" s="80"/>
      <c r="H46" s="80"/>
      <c r="I46" s="29">
        <f t="shared" si="3"/>
        <v>0.7</v>
      </c>
      <c r="J46" s="81"/>
      <c r="K46" s="80">
        <v>8.5</v>
      </c>
      <c r="L46" s="80">
        <v>9.1</v>
      </c>
      <c r="M46" s="80">
        <v>478.5</v>
      </c>
      <c r="N46" s="30">
        <f t="shared" si="1"/>
        <v>496.1</v>
      </c>
      <c r="O46" s="31">
        <f t="shared" si="2"/>
        <v>496.8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0.33</v>
      </c>
      <c r="G47" s="77"/>
      <c r="H47" s="77"/>
      <c r="I47" s="26">
        <f t="shared" si="3"/>
        <v>0.33</v>
      </c>
      <c r="J47" s="78">
        <v>0.17</v>
      </c>
      <c r="K47" s="77">
        <v>114.01</v>
      </c>
      <c r="L47" s="77">
        <v>3.47</v>
      </c>
      <c r="M47" s="77">
        <v>885.06</v>
      </c>
      <c r="N47" s="27">
        <f t="shared" si="1"/>
        <v>1002.7099999999999</v>
      </c>
      <c r="O47" s="28">
        <f t="shared" si="2"/>
        <v>1003.04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84</v>
      </c>
      <c r="G48" s="71"/>
      <c r="H48" s="71"/>
      <c r="I48" s="17">
        <f t="shared" si="3"/>
        <v>84</v>
      </c>
      <c r="J48" s="72">
        <v>15</v>
      </c>
      <c r="K48" s="71">
        <v>18608</v>
      </c>
      <c r="L48" s="71">
        <v>379</v>
      </c>
      <c r="M48" s="71">
        <v>106823</v>
      </c>
      <c r="N48" s="19">
        <f t="shared" si="1"/>
        <v>125825</v>
      </c>
      <c r="O48" s="20">
        <f t="shared" si="2"/>
        <v>125909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0.2</v>
      </c>
      <c r="G49" s="80"/>
      <c r="H49" s="80"/>
      <c r="I49" s="29">
        <f t="shared" si="3"/>
        <v>0.2</v>
      </c>
      <c r="J49" s="81">
        <v>0</v>
      </c>
      <c r="K49" s="80">
        <v>121.3</v>
      </c>
      <c r="L49" s="80">
        <v>2.2999999999999998</v>
      </c>
      <c r="M49" s="80">
        <v>582.6</v>
      </c>
      <c r="N49" s="30">
        <f t="shared" si="1"/>
        <v>706.2</v>
      </c>
      <c r="O49" s="31">
        <f t="shared" si="2"/>
        <v>706.40000000000009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0.03</v>
      </c>
      <c r="D50" s="68"/>
      <c r="E50" s="68"/>
      <c r="F50" s="68">
        <v>0.79</v>
      </c>
      <c r="G50" s="68"/>
      <c r="H50" s="68"/>
      <c r="I50" s="11">
        <f t="shared" si="3"/>
        <v>0.82000000000000006</v>
      </c>
      <c r="J50" s="69">
        <v>0.17</v>
      </c>
      <c r="K50" s="68">
        <v>130.62</v>
      </c>
      <c r="L50" s="68">
        <v>10.25</v>
      </c>
      <c r="M50" s="68">
        <v>1709.36</v>
      </c>
      <c r="N50" s="13">
        <f t="shared" si="1"/>
        <v>1850.3999999999999</v>
      </c>
      <c r="O50" s="14">
        <f t="shared" si="2"/>
        <v>1851.2199999999998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15</v>
      </c>
      <c r="D51" s="71"/>
      <c r="E51" s="71"/>
      <c r="F51" s="71">
        <v>196</v>
      </c>
      <c r="G51" s="71"/>
      <c r="H51" s="71"/>
      <c r="I51" s="17">
        <f t="shared" ref="I51:I58" si="4">SUM(C51:H51)</f>
        <v>211</v>
      </c>
      <c r="J51" s="72">
        <v>15</v>
      </c>
      <c r="K51" s="71">
        <v>20413</v>
      </c>
      <c r="L51" s="71">
        <v>1207</v>
      </c>
      <c r="M51" s="71">
        <v>193529</v>
      </c>
      <c r="N51" s="19">
        <f t="shared" si="1"/>
        <v>215164</v>
      </c>
      <c r="O51" s="20">
        <f>SUM(N51,I51)</f>
        <v>215375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0.2</v>
      </c>
      <c r="D52" s="80"/>
      <c r="E52" s="80"/>
      <c r="F52" s="80">
        <v>1.2</v>
      </c>
      <c r="G52" s="80"/>
      <c r="H52" s="80"/>
      <c r="I52" s="29">
        <f t="shared" si="4"/>
        <v>1.4</v>
      </c>
      <c r="J52" s="81">
        <v>0</v>
      </c>
      <c r="K52" s="80">
        <v>157.69999999999999</v>
      </c>
      <c r="L52" s="80">
        <v>11.4</v>
      </c>
      <c r="M52" s="80">
        <v>1943.1</v>
      </c>
      <c r="N52" s="30">
        <f t="shared" si="1"/>
        <v>2112.1999999999998</v>
      </c>
      <c r="O52" s="31">
        <f t="shared" si="2"/>
        <v>2113.6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0.03</v>
      </c>
      <c r="D53" s="77"/>
      <c r="E53" s="77"/>
      <c r="F53" s="77">
        <v>0.79</v>
      </c>
      <c r="G53" s="77"/>
      <c r="H53" s="77"/>
      <c r="I53" s="26">
        <f t="shared" si="4"/>
        <v>0.82000000000000006</v>
      </c>
      <c r="J53" s="78">
        <v>0.17</v>
      </c>
      <c r="K53" s="77">
        <v>114.01</v>
      </c>
      <c r="L53" s="77">
        <v>10.25</v>
      </c>
      <c r="M53" s="77">
        <v>1706.18</v>
      </c>
      <c r="N53" s="27">
        <f t="shared" si="1"/>
        <v>1830.6100000000001</v>
      </c>
      <c r="O53" s="28">
        <f t="shared" si="2"/>
        <v>1831.43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15</v>
      </c>
      <c r="D54" s="71"/>
      <c r="E54" s="71"/>
      <c r="F54" s="71">
        <v>196</v>
      </c>
      <c r="G54" s="71"/>
      <c r="H54" s="71"/>
      <c r="I54" s="17">
        <f t="shared" si="4"/>
        <v>211</v>
      </c>
      <c r="J54" s="72">
        <v>15</v>
      </c>
      <c r="K54" s="71">
        <v>18608</v>
      </c>
      <c r="L54" s="71">
        <v>1207</v>
      </c>
      <c r="M54" s="71">
        <v>193465</v>
      </c>
      <c r="N54" s="19">
        <f t="shared" si="1"/>
        <v>213295</v>
      </c>
      <c r="O54" s="20">
        <f t="shared" si="2"/>
        <v>213506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0.2</v>
      </c>
      <c r="D55" s="74"/>
      <c r="E55" s="74"/>
      <c r="F55" s="74">
        <v>1.2</v>
      </c>
      <c r="G55" s="74"/>
      <c r="H55" s="74"/>
      <c r="I55" s="23">
        <f t="shared" si="4"/>
        <v>1.4</v>
      </c>
      <c r="J55" s="75">
        <v>0</v>
      </c>
      <c r="K55" s="74">
        <v>121.3</v>
      </c>
      <c r="L55" s="74">
        <v>11.4</v>
      </c>
      <c r="M55" s="74">
        <v>1936.8</v>
      </c>
      <c r="N55" s="23">
        <f t="shared" si="1"/>
        <v>2069.5</v>
      </c>
      <c r="O55" s="25">
        <f t="shared" si="2"/>
        <v>2070.9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0.03</v>
      </c>
      <c r="D56" s="10">
        <f t="shared" si="5"/>
        <v>0</v>
      </c>
      <c r="E56" s="10">
        <f t="shared" si="5"/>
        <v>0</v>
      </c>
      <c r="F56" s="10">
        <f t="shared" si="5"/>
        <v>0.79</v>
      </c>
      <c r="G56" s="10">
        <f t="shared" si="5"/>
        <v>0</v>
      </c>
      <c r="H56" s="10">
        <f t="shared" si="5"/>
        <v>0</v>
      </c>
      <c r="I56" s="34">
        <f>SUM(C56:H56)</f>
        <v>0.82000000000000006</v>
      </c>
      <c r="J56" s="33">
        <f>SUM(J5,J8,J11,J14,J17,J20,J23,J26,J29,J32,J35,J38,J41,J44,J47)</f>
        <v>0.17</v>
      </c>
      <c r="K56" s="10">
        <f>SUM(K5,K8,K11,K14,K17,K20,K23,K26,K29,K32,K35,K38,K41,K44,K47)</f>
        <v>131.62</v>
      </c>
      <c r="L56" s="10">
        <f>SUM(L5,L8,L11,L14,L17,L20,L23,L26,L29,L32,L35,L38,L41,L44,L47)</f>
        <v>10.25</v>
      </c>
      <c r="M56" s="10">
        <f>SUM(M5,M8,M11,M14,M17,M20,M23,M26,M29,M32,M35,M38,M41,M44,M47)</f>
        <v>1709.36</v>
      </c>
      <c r="N56" s="12">
        <f t="shared" si="1"/>
        <v>1851.3999999999999</v>
      </c>
      <c r="O56" s="14">
        <f t="shared" si="2"/>
        <v>1852.2199999999998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15</v>
      </c>
      <c r="D57" s="36">
        <f t="shared" si="5"/>
        <v>0</v>
      </c>
      <c r="E57" s="36">
        <f t="shared" si="5"/>
        <v>0</v>
      </c>
      <c r="F57" s="36">
        <f t="shared" si="5"/>
        <v>196</v>
      </c>
      <c r="G57" s="36">
        <f t="shared" si="5"/>
        <v>0</v>
      </c>
      <c r="H57" s="36">
        <f t="shared" si="5"/>
        <v>0</v>
      </c>
      <c r="I57" s="37">
        <f t="shared" si="4"/>
        <v>211</v>
      </c>
      <c r="J57" s="35">
        <f t="shared" ref="J57:M58" si="6">SUM(J6,J9,J12,J15,J18,J21,J24,J27,J30,J33,J36,J39,J42,J45,J48)</f>
        <v>15</v>
      </c>
      <c r="K57" s="36">
        <f t="shared" si="6"/>
        <v>20466</v>
      </c>
      <c r="L57" s="36">
        <f t="shared" si="6"/>
        <v>1207</v>
      </c>
      <c r="M57" s="36">
        <f t="shared" si="6"/>
        <v>193529</v>
      </c>
      <c r="N57" s="38">
        <f t="shared" si="1"/>
        <v>215217</v>
      </c>
      <c r="O57" s="20">
        <f t="shared" si="2"/>
        <v>215428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0.2</v>
      </c>
      <c r="D58" s="41">
        <f t="shared" si="5"/>
        <v>0</v>
      </c>
      <c r="E58" s="41">
        <f t="shared" si="5"/>
        <v>0</v>
      </c>
      <c r="F58" s="41">
        <f t="shared" si="5"/>
        <v>1.2</v>
      </c>
      <c r="G58" s="41">
        <f t="shared" si="5"/>
        <v>0</v>
      </c>
      <c r="H58" s="41">
        <f t="shared" si="5"/>
        <v>0</v>
      </c>
      <c r="I58" s="42">
        <f t="shared" si="4"/>
        <v>1.4</v>
      </c>
      <c r="J58" s="40">
        <f t="shared" si="6"/>
        <v>0</v>
      </c>
      <c r="K58" s="41">
        <f t="shared" si="6"/>
        <v>160.19999999999999</v>
      </c>
      <c r="L58" s="41">
        <f t="shared" si="6"/>
        <v>11.399999999999999</v>
      </c>
      <c r="M58" s="41">
        <f t="shared" si="6"/>
        <v>1943.1</v>
      </c>
      <c r="N58" s="43">
        <f t="shared" si="1"/>
        <v>2114.6999999999998</v>
      </c>
      <c r="O58" s="44">
        <f t="shared" si="2"/>
        <v>2116.1</v>
      </c>
      <c r="P58" s="45">
        <f>SUM(O56,P53,P54,P57)</f>
        <v>1852.2199999999998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56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69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98</v>
      </c>
      <c r="Q65" s="134" t="s">
        <v>124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0.96</v>
      </c>
      <c r="N66" s="27">
        <f t="shared" si="8"/>
        <v>0.96</v>
      </c>
      <c r="O66" s="28">
        <f t="shared" si="9"/>
        <v>0.96</v>
      </c>
      <c r="P66" s="21" t="s">
        <v>25</v>
      </c>
      <c r="Q66" s="134" t="s">
        <v>135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16</v>
      </c>
      <c r="N67" s="19">
        <f t="shared" si="8"/>
        <v>16</v>
      </c>
      <c r="O67" s="20">
        <f t="shared" si="9"/>
        <v>16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2.2000000000000002</v>
      </c>
      <c r="N68" s="30">
        <f t="shared" si="8"/>
        <v>2.2000000000000002</v>
      </c>
      <c r="O68" s="31">
        <f t="shared" si="9"/>
        <v>2.2000000000000002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1.81</v>
      </c>
      <c r="N69" s="27">
        <f t="shared" si="8"/>
        <v>1.81</v>
      </c>
      <c r="O69" s="28">
        <f t="shared" si="9"/>
        <v>1.81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36</v>
      </c>
      <c r="N70" s="19">
        <f t="shared" si="8"/>
        <v>36</v>
      </c>
      <c r="O70" s="20">
        <f t="shared" si="9"/>
        <v>36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3.3</v>
      </c>
      <c r="N71" s="30">
        <f t="shared" si="8"/>
        <v>3.3</v>
      </c>
      <c r="O71" s="31">
        <f t="shared" si="9"/>
        <v>3.3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0.41</v>
      </c>
      <c r="N72" s="27">
        <f t="shared" si="8"/>
        <v>0.41</v>
      </c>
      <c r="O72" s="28">
        <f t="shared" si="9"/>
        <v>0.41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12</v>
      </c>
      <c r="N73" s="19">
        <f t="shared" si="8"/>
        <v>12</v>
      </c>
      <c r="O73" s="20">
        <f t="shared" si="9"/>
        <v>12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0.8</v>
      </c>
      <c r="N74" s="30">
        <f t="shared" si="8"/>
        <v>0.8</v>
      </c>
      <c r="O74" s="31">
        <f t="shared" si="9"/>
        <v>0.8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4.2699999999999996</v>
      </c>
      <c r="N75" s="27">
        <f t="shared" si="8"/>
        <v>4.2699999999999996</v>
      </c>
      <c r="O75" s="28">
        <f t="shared" si="9"/>
        <v>4.2699999999999996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125</v>
      </c>
      <c r="N76" s="19">
        <f t="shared" si="8"/>
        <v>125</v>
      </c>
      <c r="O76" s="20">
        <f t="shared" si="9"/>
        <v>125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6.6</v>
      </c>
      <c r="N77" s="30">
        <f t="shared" si="8"/>
        <v>6.6</v>
      </c>
      <c r="O77" s="31">
        <f t="shared" si="9"/>
        <v>6.6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>
        <v>0.26</v>
      </c>
      <c r="L78" s="77"/>
      <c r="M78" s="77">
        <v>8.16</v>
      </c>
      <c r="N78" s="27">
        <f t="shared" si="8"/>
        <v>8.42</v>
      </c>
      <c r="O78" s="28">
        <f t="shared" si="9"/>
        <v>8.42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>
        <v>10</v>
      </c>
      <c r="L79" s="71"/>
      <c r="M79" s="71">
        <v>416</v>
      </c>
      <c r="N79" s="19">
        <f t="shared" si="8"/>
        <v>426</v>
      </c>
      <c r="O79" s="20">
        <f t="shared" si="9"/>
        <v>426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>
        <v>0.7</v>
      </c>
      <c r="L80" s="80"/>
      <c r="M80" s="80">
        <v>16.899999999999999</v>
      </c>
      <c r="N80" s="30">
        <f t="shared" si="8"/>
        <v>17.599999999999998</v>
      </c>
      <c r="O80" s="31">
        <f t="shared" si="9"/>
        <v>17.599999999999998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20.04</v>
      </c>
      <c r="N81" s="27">
        <f t="shared" si="8"/>
        <v>20.04</v>
      </c>
      <c r="O81" s="28">
        <f t="shared" si="9"/>
        <v>20.04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1171</v>
      </c>
      <c r="N82" s="19">
        <f t="shared" si="8"/>
        <v>1171</v>
      </c>
      <c r="O82" s="20">
        <f t="shared" si="9"/>
        <v>1171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36.200000000000003</v>
      </c>
      <c r="N83" s="30">
        <f t="shared" si="8"/>
        <v>36.200000000000003</v>
      </c>
      <c r="O83" s="31">
        <f t="shared" si="9"/>
        <v>36.200000000000003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>
        <v>0.74</v>
      </c>
      <c r="L84" s="77"/>
      <c r="M84" s="77">
        <v>28.67</v>
      </c>
      <c r="N84" s="27">
        <f t="shared" si="8"/>
        <v>29.41</v>
      </c>
      <c r="O84" s="28">
        <f t="shared" si="9"/>
        <v>29.41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>
        <v>43</v>
      </c>
      <c r="L85" s="71"/>
      <c r="M85" s="71">
        <v>2046</v>
      </c>
      <c r="N85" s="19">
        <f t="shared" si="8"/>
        <v>2089</v>
      </c>
      <c r="O85" s="20">
        <f t="shared" si="9"/>
        <v>2089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>
        <v>1.8</v>
      </c>
      <c r="L86" s="80"/>
      <c r="M86" s="80">
        <v>61.8</v>
      </c>
      <c r="N86" s="30">
        <f t="shared" si="8"/>
        <v>63.599999999999994</v>
      </c>
      <c r="O86" s="31">
        <f t="shared" si="9"/>
        <v>63.599999999999994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/>
      <c r="L87" s="77"/>
      <c r="M87" s="77">
        <v>29.32</v>
      </c>
      <c r="N87" s="27">
        <f t="shared" si="8"/>
        <v>29.32</v>
      </c>
      <c r="O87" s="28">
        <f t="shared" si="9"/>
        <v>29.32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/>
      <c r="L88" s="71"/>
      <c r="M88" s="71">
        <v>2262</v>
      </c>
      <c r="N88" s="19">
        <f t="shared" si="8"/>
        <v>2262</v>
      </c>
      <c r="O88" s="20">
        <f t="shared" si="9"/>
        <v>2262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/>
      <c r="L89" s="80"/>
      <c r="M89" s="80">
        <v>62.7</v>
      </c>
      <c r="N89" s="30">
        <f t="shared" si="8"/>
        <v>62.7</v>
      </c>
      <c r="O89" s="31">
        <f t="shared" si="9"/>
        <v>62.7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/>
      <c r="G90" s="77"/>
      <c r="H90" s="77"/>
      <c r="I90" s="26">
        <f t="shared" si="7"/>
        <v>0</v>
      </c>
      <c r="J90" s="78"/>
      <c r="K90" s="77"/>
      <c r="L90" s="77"/>
      <c r="M90" s="77">
        <v>24.44</v>
      </c>
      <c r="N90" s="27">
        <f t="shared" si="8"/>
        <v>24.44</v>
      </c>
      <c r="O90" s="28">
        <f t="shared" si="9"/>
        <v>24.44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/>
      <c r="G91" s="71"/>
      <c r="H91" s="71"/>
      <c r="I91" s="17">
        <f t="shared" si="7"/>
        <v>0</v>
      </c>
      <c r="J91" s="72"/>
      <c r="K91" s="71"/>
      <c r="L91" s="71"/>
      <c r="M91" s="71">
        <v>2239</v>
      </c>
      <c r="N91" s="19">
        <f t="shared" si="8"/>
        <v>2239</v>
      </c>
      <c r="O91" s="20">
        <f t="shared" si="9"/>
        <v>2239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/>
      <c r="G92" s="80"/>
      <c r="H92" s="80"/>
      <c r="I92" s="29">
        <f t="shared" si="7"/>
        <v>0</v>
      </c>
      <c r="J92" s="81"/>
      <c r="K92" s="80"/>
      <c r="L92" s="80"/>
      <c r="M92" s="80">
        <v>57.8</v>
      </c>
      <c r="N92" s="30">
        <f t="shared" si="8"/>
        <v>57.8</v>
      </c>
      <c r="O92" s="31">
        <f t="shared" si="9"/>
        <v>57.8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0.03</v>
      </c>
      <c r="D93" s="77"/>
      <c r="E93" s="77"/>
      <c r="F93" s="77"/>
      <c r="G93" s="77"/>
      <c r="H93" s="77"/>
      <c r="I93" s="26">
        <f t="shared" si="7"/>
        <v>0.03</v>
      </c>
      <c r="J93" s="78"/>
      <c r="K93" s="77">
        <v>0.24</v>
      </c>
      <c r="L93" s="77"/>
      <c r="M93" s="77">
        <v>42.57</v>
      </c>
      <c r="N93" s="27">
        <f t="shared" si="8"/>
        <v>42.81</v>
      </c>
      <c r="O93" s="28">
        <f t="shared" si="9"/>
        <v>42.84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15</v>
      </c>
      <c r="D94" s="71"/>
      <c r="E94" s="71"/>
      <c r="F94" s="71"/>
      <c r="G94" s="71"/>
      <c r="H94" s="71"/>
      <c r="I94" s="17">
        <f t="shared" si="7"/>
        <v>15</v>
      </c>
      <c r="J94" s="72"/>
      <c r="K94" s="71">
        <v>24</v>
      </c>
      <c r="L94" s="71"/>
      <c r="M94" s="71">
        <v>3893</v>
      </c>
      <c r="N94" s="19">
        <f t="shared" si="8"/>
        <v>3917</v>
      </c>
      <c r="O94" s="20">
        <f t="shared" si="9"/>
        <v>3932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0.2</v>
      </c>
      <c r="D95" s="80"/>
      <c r="E95" s="80"/>
      <c r="F95" s="80"/>
      <c r="G95" s="80"/>
      <c r="H95" s="80"/>
      <c r="I95" s="29">
        <f t="shared" si="7"/>
        <v>0.2</v>
      </c>
      <c r="J95" s="81"/>
      <c r="K95" s="80">
        <v>0.6</v>
      </c>
      <c r="L95" s="80"/>
      <c r="M95" s="80">
        <v>76.2</v>
      </c>
      <c r="N95" s="30">
        <f t="shared" si="8"/>
        <v>76.8</v>
      </c>
      <c r="O95" s="31">
        <f t="shared" si="9"/>
        <v>77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0.08</v>
      </c>
      <c r="G96" s="77"/>
      <c r="H96" s="77"/>
      <c r="I96" s="26">
        <f t="shared" si="7"/>
        <v>0.08</v>
      </c>
      <c r="J96" s="78"/>
      <c r="K96" s="77">
        <v>2.89</v>
      </c>
      <c r="L96" s="77"/>
      <c r="M96" s="77">
        <v>109.64</v>
      </c>
      <c r="N96" s="27">
        <f t="shared" si="8"/>
        <v>112.53</v>
      </c>
      <c r="O96" s="28">
        <f t="shared" si="9"/>
        <v>112.61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19</v>
      </c>
      <c r="G97" s="71"/>
      <c r="H97" s="71"/>
      <c r="I97" s="17">
        <f t="shared" si="7"/>
        <v>19</v>
      </c>
      <c r="J97" s="72"/>
      <c r="K97" s="71">
        <v>292</v>
      </c>
      <c r="L97" s="71"/>
      <c r="M97" s="71">
        <v>11616</v>
      </c>
      <c r="N97" s="19">
        <f t="shared" si="8"/>
        <v>11908</v>
      </c>
      <c r="O97" s="20">
        <f t="shared" si="9"/>
        <v>11927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0.2</v>
      </c>
      <c r="G98" s="80"/>
      <c r="H98" s="80"/>
      <c r="I98" s="29">
        <f t="shared" si="7"/>
        <v>0.2</v>
      </c>
      <c r="J98" s="81"/>
      <c r="K98" s="80">
        <v>6.4</v>
      </c>
      <c r="L98" s="80"/>
      <c r="M98" s="80">
        <v>217.4</v>
      </c>
      <c r="N98" s="30">
        <f t="shared" si="8"/>
        <v>223.8</v>
      </c>
      <c r="O98" s="31">
        <f t="shared" si="9"/>
        <v>224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0.04</v>
      </c>
      <c r="G99" s="77"/>
      <c r="H99" s="77"/>
      <c r="I99" s="26">
        <f t="shared" si="7"/>
        <v>0.04</v>
      </c>
      <c r="J99" s="78"/>
      <c r="K99" s="77">
        <v>9.58</v>
      </c>
      <c r="L99" s="77"/>
      <c r="M99" s="77">
        <v>193.34</v>
      </c>
      <c r="N99" s="27">
        <f t="shared" si="8"/>
        <v>202.92000000000002</v>
      </c>
      <c r="O99" s="28">
        <f t="shared" si="9"/>
        <v>202.96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9</v>
      </c>
      <c r="G100" s="71"/>
      <c r="H100" s="71"/>
      <c r="I100" s="17">
        <f t="shared" si="7"/>
        <v>9</v>
      </c>
      <c r="J100" s="72"/>
      <c r="K100" s="71">
        <v>1020</v>
      </c>
      <c r="L100" s="71"/>
      <c r="M100" s="71">
        <v>21523</v>
      </c>
      <c r="N100" s="19">
        <f t="shared" si="8"/>
        <v>22543</v>
      </c>
      <c r="O100" s="20">
        <f t="shared" si="9"/>
        <v>22552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0.1</v>
      </c>
      <c r="G101" s="80"/>
      <c r="H101" s="80"/>
      <c r="I101" s="29">
        <f t="shared" si="7"/>
        <v>0.1</v>
      </c>
      <c r="J101" s="81"/>
      <c r="K101" s="80">
        <v>20.9</v>
      </c>
      <c r="L101" s="80"/>
      <c r="M101" s="80">
        <v>340.1</v>
      </c>
      <c r="N101" s="30">
        <f t="shared" si="8"/>
        <v>361</v>
      </c>
      <c r="O101" s="31">
        <f t="shared" si="9"/>
        <v>361.1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0.34</v>
      </c>
      <c r="G102" s="77"/>
      <c r="H102" s="77"/>
      <c r="I102" s="26">
        <f t="shared" si="7"/>
        <v>0.34</v>
      </c>
      <c r="J102" s="78"/>
      <c r="K102" s="77">
        <v>3.9</v>
      </c>
      <c r="L102" s="77">
        <v>6.78</v>
      </c>
      <c r="M102" s="77">
        <v>360.67</v>
      </c>
      <c r="N102" s="27">
        <f t="shared" si="8"/>
        <v>371.35</v>
      </c>
      <c r="O102" s="28">
        <f t="shared" si="9"/>
        <v>371.69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84</v>
      </c>
      <c r="G103" s="71"/>
      <c r="H103" s="71"/>
      <c r="I103" s="17">
        <f t="shared" si="7"/>
        <v>84</v>
      </c>
      <c r="J103" s="72"/>
      <c r="K103" s="71">
        <v>469</v>
      </c>
      <c r="L103" s="71">
        <v>828</v>
      </c>
      <c r="M103" s="71">
        <v>41351</v>
      </c>
      <c r="N103" s="19">
        <f t="shared" si="8"/>
        <v>42648</v>
      </c>
      <c r="O103" s="20">
        <f t="shared" si="9"/>
        <v>42732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0.7</v>
      </c>
      <c r="G104" s="80"/>
      <c r="H104" s="80"/>
      <c r="I104" s="29">
        <f t="shared" si="7"/>
        <v>0.7</v>
      </c>
      <c r="J104" s="81"/>
      <c r="K104" s="80">
        <v>8.5</v>
      </c>
      <c r="L104" s="80">
        <v>9.1</v>
      </c>
      <c r="M104" s="80">
        <v>478.5</v>
      </c>
      <c r="N104" s="30">
        <f t="shared" si="8"/>
        <v>496.1</v>
      </c>
      <c r="O104" s="31">
        <f t="shared" si="9"/>
        <v>496.8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/>
      <c r="G105" s="77"/>
      <c r="H105" s="77"/>
      <c r="I105" s="26">
        <f t="shared" si="7"/>
        <v>0</v>
      </c>
      <c r="J105" s="78"/>
      <c r="K105" s="77">
        <v>0.75</v>
      </c>
      <c r="L105" s="77">
        <v>0.99</v>
      </c>
      <c r="M105" s="77">
        <v>331.53</v>
      </c>
      <c r="N105" s="27">
        <f t="shared" si="8"/>
        <v>333.27</v>
      </c>
      <c r="O105" s="28">
        <f t="shared" si="9"/>
        <v>333.27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/>
      <c r="G106" s="71"/>
      <c r="H106" s="71"/>
      <c r="I106" s="17">
        <f t="shared" si="7"/>
        <v>0</v>
      </c>
      <c r="J106" s="72"/>
      <c r="K106" s="71">
        <v>79</v>
      </c>
      <c r="L106" s="71">
        <v>103</v>
      </c>
      <c r="M106" s="71">
        <v>39895</v>
      </c>
      <c r="N106" s="19">
        <f t="shared" si="8"/>
        <v>40077</v>
      </c>
      <c r="O106" s="20">
        <f t="shared" si="9"/>
        <v>40077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/>
      <c r="G107" s="80"/>
      <c r="H107" s="80"/>
      <c r="I107" s="29">
        <f t="shared" si="7"/>
        <v>0</v>
      </c>
      <c r="J107" s="81"/>
      <c r="K107" s="80">
        <v>1.4</v>
      </c>
      <c r="L107" s="80">
        <v>1.1000000000000001</v>
      </c>
      <c r="M107" s="80">
        <v>366.1</v>
      </c>
      <c r="N107" s="30">
        <f t="shared" si="8"/>
        <v>368.6</v>
      </c>
      <c r="O107" s="31">
        <f t="shared" si="9"/>
        <v>368.6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0.05</v>
      </c>
      <c r="G108" s="77"/>
      <c r="H108" s="77"/>
      <c r="I108" s="26">
        <f t="shared" si="7"/>
        <v>0.05</v>
      </c>
      <c r="J108" s="78"/>
      <c r="K108" s="77">
        <v>3.23</v>
      </c>
      <c r="L108" s="77">
        <v>1.1100000000000001</v>
      </c>
      <c r="M108" s="77">
        <v>215.37</v>
      </c>
      <c r="N108" s="27">
        <f t="shared" si="8"/>
        <v>219.71</v>
      </c>
      <c r="O108" s="28">
        <f t="shared" si="9"/>
        <v>219.76000000000002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10</v>
      </c>
      <c r="G109" s="71"/>
      <c r="H109" s="71"/>
      <c r="I109" s="17">
        <f t="shared" si="7"/>
        <v>10</v>
      </c>
      <c r="J109" s="72"/>
      <c r="K109" s="71">
        <v>452</v>
      </c>
      <c r="L109" s="71">
        <v>118</v>
      </c>
      <c r="M109" s="71">
        <v>25432</v>
      </c>
      <c r="N109" s="19">
        <f t="shared" si="8"/>
        <v>26002</v>
      </c>
      <c r="O109" s="20">
        <f t="shared" si="9"/>
        <v>26012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0.1</v>
      </c>
      <c r="G110" s="80"/>
      <c r="H110" s="80"/>
      <c r="I110" s="29">
        <f t="shared" si="7"/>
        <v>0.1</v>
      </c>
      <c r="J110" s="81"/>
      <c r="K110" s="80">
        <v>6.9</v>
      </c>
      <c r="L110" s="80">
        <v>1.2</v>
      </c>
      <c r="M110" s="80">
        <v>216.5</v>
      </c>
      <c r="N110" s="30">
        <f t="shared" si="8"/>
        <v>224.6</v>
      </c>
      <c r="O110" s="31">
        <f t="shared" si="9"/>
        <v>224.7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/>
      <c r="G111" s="77"/>
      <c r="H111" s="77"/>
      <c r="I111" s="26">
        <f t="shared" si="7"/>
        <v>0</v>
      </c>
      <c r="J111" s="78">
        <v>0.17</v>
      </c>
      <c r="K111" s="77">
        <v>5.76</v>
      </c>
      <c r="L111" s="77">
        <v>0.31</v>
      </c>
      <c r="M111" s="77">
        <v>124.35</v>
      </c>
      <c r="N111" s="27">
        <f t="shared" si="8"/>
        <v>130.59</v>
      </c>
      <c r="O111" s="28">
        <f t="shared" si="9"/>
        <v>130.59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/>
      <c r="G112" s="71"/>
      <c r="H112" s="71"/>
      <c r="I112" s="17">
        <f t="shared" si="7"/>
        <v>0</v>
      </c>
      <c r="J112" s="72">
        <v>15</v>
      </c>
      <c r="K112" s="71">
        <v>816</v>
      </c>
      <c r="L112" s="71">
        <v>34</v>
      </c>
      <c r="M112" s="71">
        <v>15452</v>
      </c>
      <c r="N112" s="19">
        <f t="shared" si="8"/>
        <v>16317</v>
      </c>
      <c r="O112" s="20">
        <f t="shared" si="9"/>
        <v>16317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/>
      <c r="G113" s="80"/>
      <c r="H113" s="80"/>
      <c r="I113" s="29">
        <f t="shared" si="7"/>
        <v>0</v>
      </c>
      <c r="J113" s="81">
        <v>0</v>
      </c>
      <c r="K113" s="80">
        <v>11.5</v>
      </c>
      <c r="L113" s="80">
        <v>0</v>
      </c>
      <c r="M113" s="80">
        <v>0</v>
      </c>
      <c r="N113" s="30">
        <f t="shared" si="8"/>
        <v>11.5</v>
      </c>
      <c r="O113" s="31">
        <f t="shared" si="9"/>
        <v>11.5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0.09</v>
      </c>
      <c r="G114" s="77"/>
      <c r="H114" s="77"/>
      <c r="I114" s="26">
        <f t="shared" si="7"/>
        <v>0.09</v>
      </c>
      <c r="J114" s="78"/>
      <c r="K114" s="77">
        <v>17.43</v>
      </c>
      <c r="L114" s="77">
        <v>0.45</v>
      </c>
      <c r="M114" s="77">
        <v>63.76</v>
      </c>
      <c r="N114" s="27">
        <f t="shared" si="8"/>
        <v>81.64</v>
      </c>
      <c r="O114" s="28">
        <f t="shared" si="9"/>
        <v>81.73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24</v>
      </c>
      <c r="G115" s="71"/>
      <c r="H115" s="71"/>
      <c r="I115" s="17">
        <f t="shared" si="7"/>
        <v>24</v>
      </c>
      <c r="J115" s="72"/>
      <c r="K115" s="71">
        <v>2731</v>
      </c>
      <c r="L115" s="71">
        <v>48</v>
      </c>
      <c r="M115" s="71">
        <v>7959</v>
      </c>
      <c r="N115" s="19">
        <f t="shared" si="8"/>
        <v>10738</v>
      </c>
      <c r="O115" s="20">
        <f t="shared" si="9"/>
        <v>10762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0.1</v>
      </c>
      <c r="G116" s="89"/>
      <c r="H116" s="89"/>
      <c r="I116" s="47">
        <f t="shared" si="7"/>
        <v>0.1</v>
      </c>
      <c r="J116" s="90"/>
      <c r="K116" s="89">
        <v>38.200000000000003</v>
      </c>
      <c r="L116" s="89">
        <v>0</v>
      </c>
      <c r="M116" s="89">
        <v>0</v>
      </c>
      <c r="N116" s="49">
        <f t="shared" si="8"/>
        <v>38.200000000000003</v>
      </c>
      <c r="O116" s="44">
        <f t="shared" si="9"/>
        <v>38.300000000000004</v>
      </c>
      <c r="P116" s="45">
        <f>SUM(O136,P111,P112,P115)</f>
        <v>1852.2199999999998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56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86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0.02</v>
      </c>
      <c r="G121" s="68"/>
      <c r="H121" s="68"/>
      <c r="I121" s="11">
        <f t="shared" si="7"/>
        <v>0.02</v>
      </c>
      <c r="J121" s="69"/>
      <c r="K121" s="68">
        <v>17.850000000000001</v>
      </c>
      <c r="L121" s="68">
        <v>0.17</v>
      </c>
      <c r="M121" s="68">
        <v>63.68</v>
      </c>
      <c r="N121" s="13">
        <f t="shared" si="8"/>
        <v>81.7</v>
      </c>
      <c r="O121" s="14">
        <f t="shared" si="9"/>
        <v>81.72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4</v>
      </c>
      <c r="G122" s="71"/>
      <c r="H122" s="71"/>
      <c r="I122" s="17">
        <f t="shared" si="7"/>
        <v>4</v>
      </c>
      <c r="J122" s="72"/>
      <c r="K122" s="71">
        <v>2574</v>
      </c>
      <c r="L122" s="71">
        <v>18</v>
      </c>
      <c r="M122" s="71">
        <v>7707</v>
      </c>
      <c r="N122" s="19">
        <f t="shared" si="8"/>
        <v>10299</v>
      </c>
      <c r="O122" s="20">
        <f t="shared" si="9"/>
        <v>10303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0</v>
      </c>
      <c r="G123" s="80"/>
      <c r="H123" s="80"/>
      <c r="I123" s="29">
        <f t="shared" si="7"/>
        <v>0</v>
      </c>
      <c r="J123" s="81"/>
      <c r="K123" s="80">
        <v>32</v>
      </c>
      <c r="L123" s="80">
        <v>0</v>
      </c>
      <c r="M123" s="80">
        <v>0</v>
      </c>
      <c r="N123" s="30">
        <f t="shared" si="8"/>
        <v>32</v>
      </c>
      <c r="O123" s="31">
        <f t="shared" si="9"/>
        <v>32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/>
      <c r="G124" s="77"/>
      <c r="H124" s="77"/>
      <c r="I124" s="26">
        <f t="shared" si="7"/>
        <v>0</v>
      </c>
      <c r="J124" s="78"/>
      <c r="K124" s="77">
        <v>8.0299999999999994</v>
      </c>
      <c r="L124" s="77"/>
      <c r="M124" s="77">
        <v>29.42</v>
      </c>
      <c r="N124" s="27">
        <f t="shared" si="8"/>
        <v>37.450000000000003</v>
      </c>
      <c r="O124" s="28">
        <f t="shared" si="9"/>
        <v>37.450000000000003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/>
      <c r="G125" s="71"/>
      <c r="H125" s="71"/>
      <c r="I125" s="17">
        <f t="shared" si="7"/>
        <v>0</v>
      </c>
      <c r="J125" s="72"/>
      <c r="K125" s="71">
        <v>1320</v>
      </c>
      <c r="L125" s="71"/>
      <c r="M125" s="71">
        <v>3656</v>
      </c>
      <c r="N125" s="19">
        <f t="shared" si="8"/>
        <v>4976</v>
      </c>
      <c r="O125" s="20">
        <f t="shared" si="9"/>
        <v>4976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/>
      <c r="G126" s="80"/>
      <c r="H126" s="80"/>
      <c r="I126" s="29">
        <f t="shared" si="7"/>
        <v>0</v>
      </c>
      <c r="J126" s="81"/>
      <c r="K126" s="80">
        <v>15.4</v>
      </c>
      <c r="L126" s="80"/>
      <c r="M126" s="80">
        <v>0</v>
      </c>
      <c r="N126" s="30">
        <f t="shared" si="8"/>
        <v>15.4</v>
      </c>
      <c r="O126" s="31">
        <f t="shared" si="9"/>
        <v>15.4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0.17</v>
      </c>
      <c r="G127" s="77"/>
      <c r="H127" s="77"/>
      <c r="I127" s="26">
        <f t="shared" si="7"/>
        <v>0.17</v>
      </c>
      <c r="J127" s="78"/>
      <c r="K127" s="77">
        <v>60.96</v>
      </c>
      <c r="L127" s="77">
        <v>0.44</v>
      </c>
      <c r="M127" s="77">
        <v>56.95</v>
      </c>
      <c r="N127" s="27">
        <f t="shared" si="8"/>
        <v>118.35</v>
      </c>
      <c r="O127" s="28">
        <f t="shared" si="9"/>
        <v>118.52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46</v>
      </c>
      <c r="G128" s="71"/>
      <c r="H128" s="71"/>
      <c r="I128" s="17">
        <f t="shared" si="7"/>
        <v>46</v>
      </c>
      <c r="J128" s="72"/>
      <c r="K128" s="71">
        <v>10636</v>
      </c>
      <c r="L128" s="71">
        <v>58</v>
      </c>
      <c r="M128" s="71">
        <v>6722</v>
      </c>
      <c r="N128" s="19">
        <f t="shared" si="8"/>
        <v>17416</v>
      </c>
      <c r="O128" s="20">
        <f t="shared" si="9"/>
        <v>17462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0</v>
      </c>
      <c r="G129" s="80"/>
      <c r="H129" s="80"/>
      <c r="I129" s="29">
        <f t="shared" si="7"/>
        <v>0</v>
      </c>
      <c r="J129" s="81"/>
      <c r="K129" s="80">
        <v>15.9</v>
      </c>
      <c r="L129" s="80">
        <v>0</v>
      </c>
      <c r="M129" s="80">
        <v>0</v>
      </c>
      <c r="N129" s="30">
        <f t="shared" si="8"/>
        <v>15.9</v>
      </c>
      <c r="O129" s="31">
        <f t="shared" si="9"/>
        <v>15.9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0.03</v>
      </c>
      <c r="D130" s="68"/>
      <c r="E130" s="68"/>
      <c r="F130" s="68">
        <v>0.79</v>
      </c>
      <c r="G130" s="68"/>
      <c r="H130" s="68"/>
      <c r="I130" s="11">
        <f t="shared" si="7"/>
        <v>0.82000000000000006</v>
      </c>
      <c r="J130" s="69">
        <v>0.17</v>
      </c>
      <c r="K130" s="68">
        <v>130.62</v>
      </c>
      <c r="L130" s="68">
        <v>10.25</v>
      </c>
      <c r="M130" s="68">
        <v>1709.36</v>
      </c>
      <c r="N130" s="13">
        <f>SUM(J130:M130)</f>
        <v>1850.3999999999999</v>
      </c>
      <c r="O130" s="14">
        <f t="shared" si="9"/>
        <v>1851.2199999999998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15</v>
      </c>
      <c r="D131" s="71"/>
      <c r="E131" s="71"/>
      <c r="F131" s="71">
        <v>196</v>
      </c>
      <c r="G131" s="71"/>
      <c r="H131" s="71"/>
      <c r="I131" s="17">
        <f t="shared" si="7"/>
        <v>211</v>
      </c>
      <c r="J131" s="72">
        <v>15</v>
      </c>
      <c r="K131" s="71">
        <v>20413</v>
      </c>
      <c r="L131" s="71">
        <v>1207</v>
      </c>
      <c r="M131" s="71">
        <v>193529</v>
      </c>
      <c r="N131" s="19">
        <f t="shared" si="8"/>
        <v>215164</v>
      </c>
      <c r="O131" s="20">
        <f t="shared" si="9"/>
        <v>215375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0.2</v>
      </c>
      <c r="D132" s="80"/>
      <c r="E132" s="80"/>
      <c r="F132" s="80">
        <v>1.2</v>
      </c>
      <c r="G132" s="80"/>
      <c r="H132" s="80"/>
      <c r="I132" s="29">
        <f t="shared" ref="I132:I138" si="10">SUM(C132:H132)</f>
        <v>1.4</v>
      </c>
      <c r="J132" s="81">
        <v>0</v>
      </c>
      <c r="K132" s="80">
        <v>157.69999999999999</v>
      </c>
      <c r="L132" s="80">
        <v>11.4</v>
      </c>
      <c r="M132" s="80">
        <v>1943.1</v>
      </c>
      <c r="N132" s="30">
        <f t="shared" ref="N132:N138" si="11">SUM(J132:M132)</f>
        <v>2112.1999999999998</v>
      </c>
      <c r="O132" s="31">
        <f t="shared" ref="O132:O138" si="12">SUM(N132,I132)</f>
        <v>2113.6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0.03</v>
      </c>
      <c r="D133" s="77"/>
      <c r="E133" s="77"/>
      <c r="F133" s="77">
        <v>0.79</v>
      </c>
      <c r="G133" s="77"/>
      <c r="H133" s="77"/>
      <c r="I133" s="26">
        <f t="shared" si="10"/>
        <v>0.82000000000000006</v>
      </c>
      <c r="J133" s="78">
        <v>0.17</v>
      </c>
      <c r="K133" s="77">
        <v>114.01</v>
      </c>
      <c r="L133" s="77">
        <v>10.25</v>
      </c>
      <c r="M133" s="77">
        <v>1706.18</v>
      </c>
      <c r="N133" s="27">
        <f t="shared" si="11"/>
        <v>1830.6100000000001</v>
      </c>
      <c r="O133" s="28">
        <f t="shared" si="12"/>
        <v>1831.43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15</v>
      </c>
      <c r="D134" s="71"/>
      <c r="E134" s="71"/>
      <c r="F134" s="71">
        <v>196</v>
      </c>
      <c r="G134" s="71"/>
      <c r="H134" s="71"/>
      <c r="I134" s="17">
        <f t="shared" si="10"/>
        <v>211</v>
      </c>
      <c r="J134" s="72">
        <v>15</v>
      </c>
      <c r="K134" s="71">
        <v>18608</v>
      </c>
      <c r="L134" s="71">
        <v>1207</v>
      </c>
      <c r="M134" s="71">
        <v>193465</v>
      </c>
      <c r="N134" s="19">
        <f t="shared" si="11"/>
        <v>213295</v>
      </c>
      <c r="O134" s="20">
        <f t="shared" si="12"/>
        <v>213506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0.2</v>
      </c>
      <c r="D135" s="89"/>
      <c r="E135" s="89"/>
      <c r="F135" s="89">
        <v>1.2</v>
      </c>
      <c r="G135" s="89"/>
      <c r="H135" s="89"/>
      <c r="I135" s="47">
        <f t="shared" si="10"/>
        <v>1.4</v>
      </c>
      <c r="J135" s="90">
        <v>0</v>
      </c>
      <c r="K135" s="89">
        <v>121.3</v>
      </c>
      <c r="L135" s="89">
        <v>11.4</v>
      </c>
      <c r="M135" s="89">
        <v>1936.8</v>
      </c>
      <c r="N135" s="49">
        <f t="shared" si="11"/>
        <v>2069.5</v>
      </c>
      <c r="O135" s="44">
        <f t="shared" si="12"/>
        <v>2070.9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0.03</v>
      </c>
      <c r="D136" s="57">
        <f t="shared" si="13"/>
        <v>0</v>
      </c>
      <c r="E136" s="57">
        <f t="shared" si="13"/>
        <v>0</v>
      </c>
      <c r="F136" s="57">
        <f t="shared" si="13"/>
        <v>0.79</v>
      </c>
      <c r="G136" s="57">
        <f t="shared" si="13"/>
        <v>0</v>
      </c>
      <c r="H136" s="57">
        <f t="shared" si="13"/>
        <v>0</v>
      </c>
      <c r="I136" s="58">
        <f t="shared" si="10"/>
        <v>0.82000000000000006</v>
      </c>
      <c r="J136" s="59">
        <f t="shared" ref="J136:M138" si="14">SUM(J63,J66,J69,J72,J75,J78,J81,J84,J87,J90,J93,J96,J99,J102,J105,J108,J111,J114,J121,J124,J127)</f>
        <v>0.17</v>
      </c>
      <c r="K136" s="57">
        <f t="shared" si="14"/>
        <v>131.62</v>
      </c>
      <c r="L136" s="57">
        <f t="shared" si="14"/>
        <v>10.25</v>
      </c>
      <c r="M136" s="57">
        <f t="shared" si="14"/>
        <v>1709.36</v>
      </c>
      <c r="N136" s="60">
        <f t="shared" si="11"/>
        <v>1851.3999999999999</v>
      </c>
      <c r="O136" s="61">
        <f t="shared" si="12"/>
        <v>1852.2199999999998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15</v>
      </c>
      <c r="D137" s="36">
        <f t="shared" si="13"/>
        <v>0</v>
      </c>
      <c r="E137" s="36">
        <f t="shared" si="13"/>
        <v>0</v>
      </c>
      <c r="F137" s="36">
        <f t="shared" si="13"/>
        <v>196</v>
      </c>
      <c r="G137" s="36">
        <f t="shared" si="13"/>
        <v>0</v>
      </c>
      <c r="H137" s="36">
        <f t="shared" si="13"/>
        <v>0</v>
      </c>
      <c r="I137" s="17">
        <f t="shared" si="10"/>
        <v>211</v>
      </c>
      <c r="J137" s="18">
        <f t="shared" si="14"/>
        <v>15</v>
      </c>
      <c r="K137" s="16">
        <f t="shared" si="14"/>
        <v>20466</v>
      </c>
      <c r="L137" s="16">
        <f t="shared" si="14"/>
        <v>1207</v>
      </c>
      <c r="M137" s="16">
        <f t="shared" si="14"/>
        <v>193529</v>
      </c>
      <c r="N137" s="19">
        <f t="shared" si="11"/>
        <v>215217</v>
      </c>
      <c r="O137" s="20">
        <f t="shared" si="12"/>
        <v>215428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0.2</v>
      </c>
      <c r="D138" s="41">
        <f t="shared" si="13"/>
        <v>0</v>
      </c>
      <c r="E138" s="41">
        <f t="shared" si="13"/>
        <v>0</v>
      </c>
      <c r="F138" s="41">
        <f t="shared" si="13"/>
        <v>1.2000000000000002</v>
      </c>
      <c r="G138" s="41">
        <f t="shared" si="13"/>
        <v>0</v>
      </c>
      <c r="H138" s="41">
        <f t="shared" si="13"/>
        <v>0</v>
      </c>
      <c r="I138" s="47">
        <f t="shared" si="10"/>
        <v>1.4000000000000001</v>
      </c>
      <c r="J138" s="48">
        <f t="shared" si="14"/>
        <v>0</v>
      </c>
      <c r="K138" s="46">
        <f t="shared" si="14"/>
        <v>160.20000000000002</v>
      </c>
      <c r="L138" s="46">
        <f t="shared" si="14"/>
        <v>11.399999999999999</v>
      </c>
      <c r="M138" s="46">
        <f t="shared" si="14"/>
        <v>1943.1</v>
      </c>
      <c r="N138" s="49">
        <f t="shared" si="11"/>
        <v>2114.6999999999998</v>
      </c>
      <c r="O138" s="44">
        <f t="shared" si="12"/>
        <v>2116.1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99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124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>
        <v>0.4</v>
      </c>
      <c r="D8" s="77"/>
      <c r="E8" s="77"/>
      <c r="F8" s="77"/>
      <c r="G8" s="77"/>
      <c r="H8" s="77"/>
      <c r="I8" s="26">
        <f t="shared" si="0"/>
        <v>0.4</v>
      </c>
      <c r="J8" s="78"/>
      <c r="K8" s="77"/>
      <c r="L8" s="77"/>
      <c r="M8" s="77">
        <v>1.84</v>
      </c>
      <c r="N8" s="27">
        <f t="shared" si="1"/>
        <v>1.84</v>
      </c>
      <c r="O8" s="28">
        <f t="shared" si="2"/>
        <v>2.2400000000000002</v>
      </c>
      <c r="P8" s="21" t="s">
        <v>25</v>
      </c>
      <c r="Q8" s="134" t="s">
        <v>136</v>
      </c>
      <c r="R8" s="134"/>
      <c r="S8" s="135"/>
    </row>
    <row r="9" spans="1:19" ht="11.25" customHeight="1" x14ac:dyDescent="0.45">
      <c r="A9" s="92"/>
      <c r="B9" s="15" t="s">
        <v>21</v>
      </c>
      <c r="C9" s="70">
        <v>0</v>
      </c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31</v>
      </c>
      <c r="N9" s="19">
        <f t="shared" si="1"/>
        <v>31</v>
      </c>
      <c r="O9" s="20">
        <f t="shared" si="2"/>
        <v>31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>
        <v>0</v>
      </c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4.5</v>
      </c>
      <c r="N10" s="30">
        <f t="shared" si="1"/>
        <v>4.5</v>
      </c>
      <c r="O10" s="31">
        <f t="shared" si="2"/>
        <v>4.5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7.57</v>
      </c>
      <c r="N11" s="27">
        <f t="shared" si="1"/>
        <v>7.57</v>
      </c>
      <c r="O11" s="28">
        <f t="shared" si="2"/>
        <v>7.57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168</v>
      </c>
      <c r="N12" s="19">
        <f t="shared" si="1"/>
        <v>168</v>
      </c>
      <c r="O12" s="20">
        <f t="shared" si="2"/>
        <v>168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14.5</v>
      </c>
      <c r="N13" s="30">
        <f t="shared" si="1"/>
        <v>14.5</v>
      </c>
      <c r="O13" s="31">
        <f t="shared" si="2"/>
        <v>14.5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42.4</v>
      </c>
      <c r="N14" s="27">
        <f t="shared" si="1"/>
        <v>42.4</v>
      </c>
      <c r="O14" s="28">
        <f t="shared" si="2"/>
        <v>42.4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1253</v>
      </c>
      <c r="N15" s="19">
        <f t="shared" si="1"/>
        <v>1253</v>
      </c>
      <c r="O15" s="20">
        <f t="shared" si="2"/>
        <v>1253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84.4</v>
      </c>
      <c r="N16" s="30">
        <f t="shared" si="1"/>
        <v>84.4</v>
      </c>
      <c r="O16" s="31">
        <f t="shared" si="2"/>
        <v>84.4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>
        <v>1.85</v>
      </c>
      <c r="L17" s="77"/>
      <c r="M17" s="77">
        <v>20.14</v>
      </c>
      <c r="N17" s="27">
        <f t="shared" si="1"/>
        <v>21.990000000000002</v>
      </c>
      <c r="O17" s="28">
        <f t="shared" si="2"/>
        <v>21.990000000000002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>
        <v>31</v>
      </c>
      <c r="L18" s="71"/>
      <c r="M18" s="71">
        <v>689</v>
      </c>
      <c r="N18" s="19">
        <f t="shared" si="1"/>
        <v>720</v>
      </c>
      <c r="O18" s="20">
        <f t="shared" si="2"/>
        <v>720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>
        <v>2.4</v>
      </c>
      <c r="L19" s="80"/>
      <c r="M19" s="80">
        <v>36</v>
      </c>
      <c r="N19" s="30">
        <f t="shared" si="1"/>
        <v>38.4</v>
      </c>
      <c r="O19" s="31">
        <f t="shared" si="2"/>
        <v>38.4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56.04</v>
      </c>
      <c r="N20" s="27">
        <f t="shared" si="1"/>
        <v>56.04</v>
      </c>
      <c r="O20" s="28">
        <f t="shared" si="2"/>
        <v>56.04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2898</v>
      </c>
      <c r="N21" s="19">
        <f t="shared" si="1"/>
        <v>2898</v>
      </c>
      <c r="O21" s="20">
        <f t="shared" si="2"/>
        <v>2898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118.3</v>
      </c>
      <c r="N22" s="30">
        <f t="shared" si="1"/>
        <v>118.3</v>
      </c>
      <c r="O22" s="31">
        <f t="shared" si="2"/>
        <v>118.3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>
        <v>6.8</v>
      </c>
      <c r="L23" s="77">
        <v>0.77</v>
      </c>
      <c r="M23" s="77">
        <v>26.9</v>
      </c>
      <c r="N23" s="27">
        <f t="shared" si="1"/>
        <v>34.47</v>
      </c>
      <c r="O23" s="28">
        <f t="shared" si="2"/>
        <v>34.47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>
        <v>213</v>
      </c>
      <c r="L24" s="71">
        <v>49</v>
      </c>
      <c r="M24" s="71">
        <v>1584</v>
      </c>
      <c r="N24" s="19">
        <f t="shared" si="1"/>
        <v>1846</v>
      </c>
      <c r="O24" s="20">
        <f t="shared" si="2"/>
        <v>1846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>
        <v>12.1</v>
      </c>
      <c r="L25" s="80">
        <v>1.5</v>
      </c>
      <c r="M25" s="80">
        <v>48.6</v>
      </c>
      <c r="N25" s="30">
        <f t="shared" si="1"/>
        <v>62.2</v>
      </c>
      <c r="O25" s="31">
        <f t="shared" si="2"/>
        <v>62.2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>
        <v>10.1</v>
      </c>
      <c r="L26" s="77">
        <v>0.85</v>
      </c>
      <c r="M26" s="77">
        <v>45.67</v>
      </c>
      <c r="N26" s="27">
        <f t="shared" si="1"/>
        <v>56.620000000000005</v>
      </c>
      <c r="O26" s="28">
        <f t="shared" si="2"/>
        <v>56.620000000000005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>
        <v>527</v>
      </c>
      <c r="L27" s="71">
        <v>64</v>
      </c>
      <c r="M27" s="71">
        <v>3063</v>
      </c>
      <c r="N27" s="19">
        <f t="shared" si="1"/>
        <v>3654</v>
      </c>
      <c r="O27" s="20">
        <f t="shared" si="2"/>
        <v>3654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>
        <v>22.5</v>
      </c>
      <c r="L28" s="80">
        <v>1.9</v>
      </c>
      <c r="M28" s="80">
        <v>91.8</v>
      </c>
      <c r="N28" s="30">
        <f t="shared" si="1"/>
        <v>116.19999999999999</v>
      </c>
      <c r="O28" s="31">
        <f t="shared" si="2"/>
        <v>116.19999999999999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>
        <v>1.83</v>
      </c>
      <c r="L29" s="77">
        <v>1.04</v>
      </c>
      <c r="M29" s="77">
        <v>67.09</v>
      </c>
      <c r="N29" s="27">
        <f t="shared" si="1"/>
        <v>69.960000000000008</v>
      </c>
      <c r="O29" s="28">
        <f t="shared" si="2"/>
        <v>69.960000000000008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>
        <v>120</v>
      </c>
      <c r="L30" s="71">
        <v>86</v>
      </c>
      <c r="M30" s="71">
        <v>5013</v>
      </c>
      <c r="N30" s="19">
        <f t="shared" si="1"/>
        <v>5219</v>
      </c>
      <c r="O30" s="20">
        <f t="shared" si="2"/>
        <v>5219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>
        <v>4.2</v>
      </c>
      <c r="L31" s="80">
        <v>2.4</v>
      </c>
      <c r="M31" s="80">
        <v>136.30000000000001</v>
      </c>
      <c r="N31" s="30">
        <f t="shared" si="1"/>
        <v>142.9</v>
      </c>
      <c r="O31" s="31">
        <f t="shared" si="2"/>
        <v>142.9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0.17</v>
      </c>
      <c r="G32" s="77"/>
      <c r="H32" s="77"/>
      <c r="I32" s="26">
        <f t="shared" si="0"/>
        <v>0.17</v>
      </c>
      <c r="J32" s="78"/>
      <c r="K32" s="77">
        <v>58.24</v>
      </c>
      <c r="L32" s="77">
        <v>0.83</v>
      </c>
      <c r="M32" s="77">
        <v>122.49</v>
      </c>
      <c r="N32" s="27">
        <f t="shared" si="1"/>
        <v>181.56</v>
      </c>
      <c r="O32" s="28">
        <f t="shared" si="2"/>
        <v>181.73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36</v>
      </c>
      <c r="G33" s="71"/>
      <c r="H33" s="71"/>
      <c r="I33" s="17">
        <f t="shared" si="0"/>
        <v>36</v>
      </c>
      <c r="J33" s="72"/>
      <c r="K33" s="71">
        <v>3157</v>
      </c>
      <c r="L33" s="71">
        <v>77</v>
      </c>
      <c r="M33" s="71">
        <v>9313</v>
      </c>
      <c r="N33" s="19">
        <f t="shared" si="1"/>
        <v>12547</v>
      </c>
      <c r="O33" s="20">
        <f t="shared" si="2"/>
        <v>12583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0.5</v>
      </c>
      <c r="G34" s="80"/>
      <c r="H34" s="80"/>
      <c r="I34" s="29">
        <f t="shared" si="0"/>
        <v>0.5</v>
      </c>
      <c r="J34" s="81"/>
      <c r="K34" s="80">
        <v>97.2</v>
      </c>
      <c r="L34" s="80">
        <v>1.9</v>
      </c>
      <c r="M34" s="80">
        <v>234.5</v>
      </c>
      <c r="N34" s="30">
        <f t="shared" si="1"/>
        <v>333.6</v>
      </c>
      <c r="O34" s="31">
        <f t="shared" si="2"/>
        <v>334.1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0.12</v>
      </c>
      <c r="D35" s="77"/>
      <c r="E35" s="77"/>
      <c r="F35" s="77"/>
      <c r="G35" s="77"/>
      <c r="H35" s="77"/>
      <c r="I35" s="26">
        <f t="shared" si="0"/>
        <v>0.12</v>
      </c>
      <c r="J35" s="78"/>
      <c r="K35" s="77">
        <v>65.47</v>
      </c>
      <c r="L35" s="77"/>
      <c r="M35" s="77">
        <v>158.19</v>
      </c>
      <c r="N35" s="27">
        <f t="shared" si="1"/>
        <v>223.66</v>
      </c>
      <c r="O35" s="28">
        <f t="shared" si="2"/>
        <v>223.78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53</v>
      </c>
      <c r="D36" s="71"/>
      <c r="E36" s="71"/>
      <c r="F36" s="71"/>
      <c r="G36" s="71"/>
      <c r="H36" s="71"/>
      <c r="I36" s="17">
        <f t="shared" si="0"/>
        <v>53</v>
      </c>
      <c r="J36" s="72"/>
      <c r="K36" s="71">
        <v>5496</v>
      </c>
      <c r="L36" s="71"/>
      <c r="M36" s="71">
        <v>13526</v>
      </c>
      <c r="N36" s="19">
        <f t="shared" si="1"/>
        <v>19022</v>
      </c>
      <c r="O36" s="20">
        <f t="shared" si="2"/>
        <v>19075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0.6</v>
      </c>
      <c r="D37" s="80"/>
      <c r="E37" s="80"/>
      <c r="F37" s="80"/>
      <c r="G37" s="80"/>
      <c r="H37" s="80"/>
      <c r="I37" s="29">
        <f t="shared" ref="I37:I50" si="3">SUM(C37:H37)</f>
        <v>0.6</v>
      </c>
      <c r="J37" s="81"/>
      <c r="K37" s="80">
        <v>137.80000000000001</v>
      </c>
      <c r="L37" s="80"/>
      <c r="M37" s="80">
        <v>255</v>
      </c>
      <c r="N37" s="30">
        <f t="shared" si="1"/>
        <v>392.8</v>
      </c>
      <c r="O37" s="31">
        <f t="shared" si="2"/>
        <v>393.40000000000003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0.12</v>
      </c>
      <c r="G38" s="77"/>
      <c r="H38" s="77"/>
      <c r="I38" s="26">
        <f t="shared" si="3"/>
        <v>0.12</v>
      </c>
      <c r="J38" s="78"/>
      <c r="K38" s="77">
        <v>104.26</v>
      </c>
      <c r="L38" s="77"/>
      <c r="M38" s="77">
        <v>241.69</v>
      </c>
      <c r="N38" s="27">
        <f t="shared" si="1"/>
        <v>345.95</v>
      </c>
      <c r="O38" s="28">
        <f t="shared" si="2"/>
        <v>346.07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28</v>
      </c>
      <c r="G39" s="71"/>
      <c r="H39" s="71"/>
      <c r="I39" s="17">
        <f t="shared" si="3"/>
        <v>28</v>
      </c>
      <c r="J39" s="72"/>
      <c r="K39" s="71">
        <v>10122</v>
      </c>
      <c r="L39" s="71"/>
      <c r="M39" s="71">
        <v>22166</v>
      </c>
      <c r="N39" s="19">
        <f t="shared" si="1"/>
        <v>32288</v>
      </c>
      <c r="O39" s="20">
        <f t="shared" si="2"/>
        <v>32316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0.2</v>
      </c>
      <c r="G40" s="80"/>
      <c r="H40" s="80"/>
      <c r="I40" s="29">
        <f t="shared" si="3"/>
        <v>0.2</v>
      </c>
      <c r="J40" s="81"/>
      <c r="K40" s="80">
        <v>226.6</v>
      </c>
      <c r="L40" s="80"/>
      <c r="M40" s="80">
        <v>409.4</v>
      </c>
      <c r="N40" s="30">
        <f t="shared" si="1"/>
        <v>636</v>
      </c>
      <c r="O40" s="31">
        <f t="shared" si="2"/>
        <v>636.20000000000005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/>
      <c r="G41" s="77"/>
      <c r="H41" s="77"/>
      <c r="I41" s="26">
        <f t="shared" si="3"/>
        <v>0</v>
      </c>
      <c r="J41" s="78"/>
      <c r="K41" s="77">
        <v>387.15</v>
      </c>
      <c r="L41" s="77">
        <v>0.26</v>
      </c>
      <c r="M41" s="77">
        <v>587.65</v>
      </c>
      <c r="N41" s="27">
        <f t="shared" si="1"/>
        <v>975.06</v>
      </c>
      <c r="O41" s="28">
        <f t="shared" si="2"/>
        <v>975.06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/>
      <c r="G42" s="71"/>
      <c r="H42" s="71"/>
      <c r="I42" s="17">
        <f t="shared" si="3"/>
        <v>0</v>
      </c>
      <c r="J42" s="72"/>
      <c r="K42" s="71">
        <v>33156</v>
      </c>
      <c r="L42" s="71">
        <v>30</v>
      </c>
      <c r="M42" s="71">
        <v>58267</v>
      </c>
      <c r="N42" s="19">
        <f t="shared" si="1"/>
        <v>91453</v>
      </c>
      <c r="O42" s="20">
        <f t="shared" si="2"/>
        <v>91453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/>
      <c r="G43" s="80"/>
      <c r="H43" s="80"/>
      <c r="I43" s="29">
        <f t="shared" si="3"/>
        <v>0</v>
      </c>
      <c r="J43" s="81"/>
      <c r="K43" s="80">
        <v>739.2</v>
      </c>
      <c r="L43" s="80">
        <v>0.5</v>
      </c>
      <c r="M43" s="80">
        <v>946.6</v>
      </c>
      <c r="N43" s="30">
        <f t="shared" si="1"/>
        <v>1686.3000000000002</v>
      </c>
      <c r="O43" s="31">
        <f t="shared" si="2"/>
        <v>1686.3000000000002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/>
      <c r="G44" s="77"/>
      <c r="H44" s="77"/>
      <c r="I44" s="26">
        <f t="shared" si="3"/>
        <v>0</v>
      </c>
      <c r="J44" s="78"/>
      <c r="K44" s="77">
        <v>177.32</v>
      </c>
      <c r="L44" s="77">
        <v>1.87</v>
      </c>
      <c r="M44" s="77">
        <v>737.22</v>
      </c>
      <c r="N44" s="27">
        <f t="shared" si="1"/>
        <v>916.41000000000008</v>
      </c>
      <c r="O44" s="28">
        <f t="shared" si="2"/>
        <v>916.41000000000008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/>
      <c r="G45" s="71"/>
      <c r="H45" s="71"/>
      <c r="I45" s="17">
        <f t="shared" si="3"/>
        <v>0</v>
      </c>
      <c r="J45" s="72"/>
      <c r="K45" s="71">
        <v>18832</v>
      </c>
      <c r="L45" s="71">
        <v>228</v>
      </c>
      <c r="M45" s="71">
        <v>78898</v>
      </c>
      <c r="N45" s="19">
        <f t="shared" si="1"/>
        <v>97958</v>
      </c>
      <c r="O45" s="20">
        <f t="shared" si="2"/>
        <v>97958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/>
      <c r="G46" s="80"/>
      <c r="H46" s="80"/>
      <c r="I46" s="29">
        <f t="shared" si="3"/>
        <v>0</v>
      </c>
      <c r="J46" s="81"/>
      <c r="K46" s="80">
        <v>354.9</v>
      </c>
      <c r="L46" s="80">
        <v>2.5</v>
      </c>
      <c r="M46" s="80">
        <v>965.8</v>
      </c>
      <c r="N46" s="30">
        <f t="shared" si="1"/>
        <v>1323.1999999999998</v>
      </c>
      <c r="O46" s="31">
        <f t="shared" si="2"/>
        <v>1323.1999999999998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0.34</v>
      </c>
      <c r="G47" s="77"/>
      <c r="H47" s="77"/>
      <c r="I47" s="26">
        <f t="shared" si="3"/>
        <v>0.34</v>
      </c>
      <c r="J47" s="78"/>
      <c r="K47" s="77">
        <v>1070.3900000000001</v>
      </c>
      <c r="L47" s="77">
        <v>139.05000000000001</v>
      </c>
      <c r="M47" s="77">
        <v>3183.92</v>
      </c>
      <c r="N47" s="27">
        <f t="shared" si="1"/>
        <v>4393.3600000000006</v>
      </c>
      <c r="O47" s="28">
        <f t="shared" si="2"/>
        <v>4393.7000000000007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92</v>
      </c>
      <c r="G48" s="71"/>
      <c r="H48" s="71"/>
      <c r="I48" s="17">
        <f t="shared" si="3"/>
        <v>92</v>
      </c>
      <c r="J48" s="72"/>
      <c r="K48" s="71">
        <v>142193</v>
      </c>
      <c r="L48" s="71">
        <v>16162</v>
      </c>
      <c r="M48" s="71">
        <v>344464</v>
      </c>
      <c r="N48" s="19">
        <f t="shared" si="1"/>
        <v>502819</v>
      </c>
      <c r="O48" s="20">
        <f t="shared" si="2"/>
        <v>502911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0.1</v>
      </c>
      <c r="G49" s="80"/>
      <c r="H49" s="80"/>
      <c r="I49" s="29">
        <f t="shared" si="3"/>
        <v>0.1</v>
      </c>
      <c r="J49" s="81"/>
      <c r="K49" s="80">
        <v>952.3</v>
      </c>
      <c r="L49" s="80">
        <v>10.5</v>
      </c>
      <c r="M49" s="80">
        <v>1282.9000000000001</v>
      </c>
      <c r="N49" s="30">
        <f t="shared" si="1"/>
        <v>2245.6999999999998</v>
      </c>
      <c r="O49" s="31">
        <f t="shared" si="2"/>
        <v>2245.7999999999997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0.12</v>
      </c>
      <c r="D50" s="68"/>
      <c r="E50" s="68"/>
      <c r="F50" s="68">
        <v>0.63</v>
      </c>
      <c r="G50" s="68"/>
      <c r="H50" s="68"/>
      <c r="I50" s="11">
        <f t="shared" si="3"/>
        <v>0.75</v>
      </c>
      <c r="J50" s="69"/>
      <c r="K50" s="68">
        <v>1806.61</v>
      </c>
      <c r="L50" s="68">
        <v>144.66999999999999</v>
      </c>
      <c r="M50" s="68">
        <v>5298.06</v>
      </c>
      <c r="N50" s="13">
        <f t="shared" si="1"/>
        <v>7249.34</v>
      </c>
      <c r="O50" s="14">
        <f t="shared" si="2"/>
        <v>7250.09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53</v>
      </c>
      <c r="D51" s="71"/>
      <c r="E51" s="71"/>
      <c r="F51" s="71">
        <v>156</v>
      </c>
      <c r="G51" s="71"/>
      <c r="H51" s="71"/>
      <c r="I51" s="17">
        <f t="shared" ref="I51:I58" si="4">SUM(C51:H51)</f>
        <v>209</v>
      </c>
      <c r="J51" s="72"/>
      <c r="K51" s="71">
        <v>209916</v>
      </c>
      <c r="L51" s="71">
        <v>16696</v>
      </c>
      <c r="M51" s="71">
        <v>541322</v>
      </c>
      <c r="N51" s="19">
        <f t="shared" si="1"/>
        <v>767934</v>
      </c>
      <c r="O51" s="20">
        <f>SUM(N51,I51)</f>
        <v>768143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0.6</v>
      </c>
      <c r="D52" s="80"/>
      <c r="E52" s="80"/>
      <c r="F52" s="80">
        <v>0.8</v>
      </c>
      <c r="G52" s="80"/>
      <c r="H52" s="80"/>
      <c r="I52" s="29">
        <f t="shared" si="4"/>
        <v>1.4</v>
      </c>
      <c r="J52" s="81"/>
      <c r="K52" s="80">
        <v>2414.4</v>
      </c>
      <c r="L52" s="80">
        <v>21.2</v>
      </c>
      <c r="M52" s="80">
        <v>4627</v>
      </c>
      <c r="N52" s="30">
        <f t="shared" si="1"/>
        <v>7062.6</v>
      </c>
      <c r="O52" s="31">
        <f t="shared" si="2"/>
        <v>7064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0.12</v>
      </c>
      <c r="D53" s="77"/>
      <c r="E53" s="77"/>
      <c r="F53" s="77">
        <v>0.63</v>
      </c>
      <c r="G53" s="77"/>
      <c r="H53" s="77"/>
      <c r="I53" s="26">
        <f t="shared" si="4"/>
        <v>0.75</v>
      </c>
      <c r="J53" s="78"/>
      <c r="K53" s="77">
        <v>1070.71</v>
      </c>
      <c r="L53" s="77">
        <v>144.66999999999999</v>
      </c>
      <c r="M53" s="77">
        <v>5258.21</v>
      </c>
      <c r="N53" s="27">
        <f t="shared" si="1"/>
        <v>6473.59</v>
      </c>
      <c r="O53" s="28">
        <f t="shared" si="2"/>
        <v>6474.34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53</v>
      </c>
      <c r="D54" s="71"/>
      <c r="E54" s="71"/>
      <c r="F54" s="71">
        <v>156</v>
      </c>
      <c r="G54" s="71"/>
      <c r="H54" s="71"/>
      <c r="I54" s="17">
        <f t="shared" si="4"/>
        <v>209</v>
      </c>
      <c r="J54" s="72"/>
      <c r="K54" s="71">
        <v>142213</v>
      </c>
      <c r="L54" s="71">
        <v>16696</v>
      </c>
      <c r="M54" s="71">
        <v>540207</v>
      </c>
      <c r="N54" s="19">
        <f t="shared" si="1"/>
        <v>699116</v>
      </c>
      <c r="O54" s="20">
        <f t="shared" si="2"/>
        <v>699325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0.6</v>
      </c>
      <c r="D55" s="74"/>
      <c r="E55" s="74"/>
      <c r="F55" s="74">
        <v>0.8</v>
      </c>
      <c r="G55" s="74"/>
      <c r="H55" s="74"/>
      <c r="I55" s="23">
        <f t="shared" si="4"/>
        <v>1.4</v>
      </c>
      <c r="J55" s="75"/>
      <c r="K55" s="74">
        <v>952.7</v>
      </c>
      <c r="L55" s="74">
        <v>21.2</v>
      </c>
      <c r="M55" s="74">
        <v>4547</v>
      </c>
      <c r="N55" s="23">
        <f t="shared" si="1"/>
        <v>5520.9</v>
      </c>
      <c r="O55" s="25">
        <f t="shared" si="2"/>
        <v>5522.2999999999993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0.52</v>
      </c>
      <c r="D56" s="10">
        <f t="shared" si="5"/>
        <v>0</v>
      </c>
      <c r="E56" s="10">
        <f t="shared" si="5"/>
        <v>0</v>
      </c>
      <c r="F56" s="10">
        <f t="shared" si="5"/>
        <v>0.63000000000000012</v>
      </c>
      <c r="G56" s="10">
        <f t="shared" si="5"/>
        <v>0</v>
      </c>
      <c r="H56" s="10">
        <f t="shared" si="5"/>
        <v>0</v>
      </c>
      <c r="I56" s="34">
        <f>SUM(C56:H56)</f>
        <v>1.1500000000000001</v>
      </c>
      <c r="J56" s="33">
        <f>SUM(J5,J8,J11,J14,J17,J20,J23,J26,J29,J32,J35,J38,J41,J44,J47)</f>
        <v>0</v>
      </c>
      <c r="K56" s="10">
        <f>SUM(K5,K8,K11,K14,K17,K20,K23,K26,K29,K32,K35,K38,K41,K44,K47)</f>
        <v>1883.41</v>
      </c>
      <c r="L56" s="10">
        <f>SUM(L5,L8,L11,L14,L17,L20,L23,L26,L29,L32,L35,L38,L41,L44,L47)</f>
        <v>144.67000000000002</v>
      </c>
      <c r="M56" s="10">
        <f>SUM(M5,M8,M11,M14,M17,M20,M23,M26,M29,M32,M35,M38,M41,M44,M47)</f>
        <v>5298.81</v>
      </c>
      <c r="N56" s="12">
        <f t="shared" si="1"/>
        <v>7326.89</v>
      </c>
      <c r="O56" s="14">
        <f t="shared" si="2"/>
        <v>7328.04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53</v>
      </c>
      <c r="D57" s="36">
        <f t="shared" si="5"/>
        <v>0</v>
      </c>
      <c r="E57" s="36">
        <f t="shared" si="5"/>
        <v>0</v>
      </c>
      <c r="F57" s="36">
        <f t="shared" si="5"/>
        <v>156</v>
      </c>
      <c r="G57" s="36">
        <f t="shared" si="5"/>
        <v>0</v>
      </c>
      <c r="H57" s="36">
        <f t="shared" si="5"/>
        <v>0</v>
      </c>
      <c r="I57" s="37">
        <f t="shared" si="4"/>
        <v>209</v>
      </c>
      <c r="J57" s="35">
        <f t="shared" ref="J57:M58" si="6">SUM(J6,J9,J12,J15,J18,J21,J24,J27,J30,J33,J36,J39,J42,J45,J48)</f>
        <v>0</v>
      </c>
      <c r="K57" s="36">
        <f t="shared" si="6"/>
        <v>213847</v>
      </c>
      <c r="L57" s="36">
        <f t="shared" si="6"/>
        <v>16696</v>
      </c>
      <c r="M57" s="36">
        <f t="shared" si="6"/>
        <v>541333</v>
      </c>
      <c r="N57" s="38">
        <f t="shared" si="1"/>
        <v>771876</v>
      </c>
      <c r="O57" s="20">
        <f t="shared" si="2"/>
        <v>772085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0.6</v>
      </c>
      <c r="D58" s="41">
        <f t="shared" si="5"/>
        <v>0</v>
      </c>
      <c r="E58" s="41">
        <f t="shared" si="5"/>
        <v>0</v>
      </c>
      <c r="F58" s="41">
        <f t="shared" si="5"/>
        <v>0.79999999999999993</v>
      </c>
      <c r="G58" s="41">
        <f t="shared" si="5"/>
        <v>0</v>
      </c>
      <c r="H58" s="41">
        <f t="shared" si="5"/>
        <v>0</v>
      </c>
      <c r="I58" s="42">
        <f t="shared" si="4"/>
        <v>1.4</v>
      </c>
      <c r="J58" s="40">
        <f t="shared" si="6"/>
        <v>0</v>
      </c>
      <c r="K58" s="41">
        <f t="shared" si="6"/>
        <v>2549.1999999999998</v>
      </c>
      <c r="L58" s="41">
        <f t="shared" si="6"/>
        <v>21.2</v>
      </c>
      <c r="M58" s="41">
        <f t="shared" si="6"/>
        <v>4628.6000000000004</v>
      </c>
      <c r="N58" s="43">
        <f t="shared" si="1"/>
        <v>7199</v>
      </c>
      <c r="O58" s="44">
        <f t="shared" si="2"/>
        <v>7200.4</v>
      </c>
      <c r="P58" s="45">
        <f>SUM(O56,P53,P54,P57)</f>
        <v>7328.04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99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124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>
        <v>0.4</v>
      </c>
      <c r="D66" s="77"/>
      <c r="E66" s="77"/>
      <c r="F66" s="77"/>
      <c r="G66" s="77"/>
      <c r="H66" s="77"/>
      <c r="I66" s="26">
        <f t="shared" si="7"/>
        <v>0.4</v>
      </c>
      <c r="J66" s="78"/>
      <c r="K66" s="77"/>
      <c r="L66" s="77"/>
      <c r="M66" s="77">
        <v>1.84</v>
      </c>
      <c r="N66" s="27">
        <f t="shared" si="8"/>
        <v>1.84</v>
      </c>
      <c r="O66" s="28">
        <f t="shared" si="9"/>
        <v>2.2400000000000002</v>
      </c>
      <c r="P66" s="21" t="s">
        <v>25</v>
      </c>
      <c r="Q66" s="134" t="s">
        <v>136</v>
      </c>
      <c r="R66" s="134"/>
      <c r="S66" s="135"/>
    </row>
    <row r="67" spans="1:19" ht="11.25" customHeight="1" x14ac:dyDescent="0.45">
      <c r="A67" s="92"/>
      <c r="B67" s="15" t="s">
        <v>21</v>
      </c>
      <c r="C67" s="70">
        <v>0</v>
      </c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31</v>
      </c>
      <c r="N67" s="19">
        <f t="shared" si="8"/>
        <v>31</v>
      </c>
      <c r="O67" s="20">
        <f t="shared" si="9"/>
        <v>31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>
        <v>0</v>
      </c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4.5</v>
      </c>
      <c r="N68" s="30">
        <f t="shared" si="8"/>
        <v>4.5</v>
      </c>
      <c r="O68" s="31">
        <f t="shared" si="9"/>
        <v>4.5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7.57</v>
      </c>
      <c r="N69" s="27">
        <f t="shared" si="8"/>
        <v>7.57</v>
      </c>
      <c r="O69" s="28">
        <f t="shared" si="9"/>
        <v>7.57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168</v>
      </c>
      <c r="N70" s="19">
        <f t="shared" si="8"/>
        <v>168</v>
      </c>
      <c r="O70" s="20">
        <f t="shared" si="9"/>
        <v>168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14.5</v>
      </c>
      <c r="N71" s="30">
        <f t="shared" si="8"/>
        <v>14.5</v>
      </c>
      <c r="O71" s="31">
        <f t="shared" si="9"/>
        <v>14.5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42.4</v>
      </c>
      <c r="N72" s="27">
        <f t="shared" si="8"/>
        <v>42.4</v>
      </c>
      <c r="O72" s="28">
        <f t="shared" si="9"/>
        <v>42.4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1253</v>
      </c>
      <c r="N73" s="19">
        <f t="shared" si="8"/>
        <v>1253</v>
      </c>
      <c r="O73" s="20">
        <f t="shared" si="9"/>
        <v>1253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84.4</v>
      </c>
      <c r="N74" s="30">
        <f t="shared" si="8"/>
        <v>84.4</v>
      </c>
      <c r="O74" s="31">
        <f t="shared" si="9"/>
        <v>84.4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>
        <v>1.85</v>
      </c>
      <c r="L75" s="77"/>
      <c r="M75" s="77">
        <v>20.14</v>
      </c>
      <c r="N75" s="27">
        <f t="shared" si="8"/>
        <v>21.990000000000002</v>
      </c>
      <c r="O75" s="28">
        <f t="shared" si="9"/>
        <v>21.990000000000002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>
        <v>31</v>
      </c>
      <c r="L76" s="71"/>
      <c r="M76" s="71">
        <v>689</v>
      </c>
      <c r="N76" s="19">
        <f t="shared" si="8"/>
        <v>720</v>
      </c>
      <c r="O76" s="20">
        <f t="shared" si="9"/>
        <v>720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>
        <v>2.4</v>
      </c>
      <c r="L77" s="80"/>
      <c r="M77" s="80">
        <v>36</v>
      </c>
      <c r="N77" s="30">
        <f t="shared" si="8"/>
        <v>38.4</v>
      </c>
      <c r="O77" s="31">
        <f t="shared" si="9"/>
        <v>38.4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56.04</v>
      </c>
      <c r="N78" s="27">
        <f t="shared" si="8"/>
        <v>56.04</v>
      </c>
      <c r="O78" s="28">
        <f t="shared" si="9"/>
        <v>56.04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2898</v>
      </c>
      <c r="N79" s="19">
        <f t="shared" si="8"/>
        <v>2898</v>
      </c>
      <c r="O79" s="20">
        <f t="shared" si="9"/>
        <v>2898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118.3</v>
      </c>
      <c r="N80" s="30">
        <f t="shared" si="8"/>
        <v>118.3</v>
      </c>
      <c r="O80" s="31">
        <f t="shared" si="9"/>
        <v>118.3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>
        <v>6.8</v>
      </c>
      <c r="L81" s="77">
        <v>0.77</v>
      </c>
      <c r="M81" s="77">
        <v>26.9</v>
      </c>
      <c r="N81" s="27">
        <f t="shared" si="8"/>
        <v>34.47</v>
      </c>
      <c r="O81" s="28">
        <f t="shared" si="9"/>
        <v>34.47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>
        <v>213</v>
      </c>
      <c r="L82" s="71">
        <v>49</v>
      </c>
      <c r="M82" s="71">
        <v>1584</v>
      </c>
      <c r="N82" s="19">
        <f t="shared" si="8"/>
        <v>1846</v>
      </c>
      <c r="O82" s="20">
        <f t="shared" si="9"/>
        <v>1846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>
        <v>12.1</v>
      </c>
      <c r="L83" s="80">
        <v>1.5</v>
      </c>
      <c r="M83" s="80">
        <v>48.6</v>
      </c>
      <c r="N83" s="30">
        <f t="shared" si="8"/>
        <v>62.2</v>
      </c>
      <c r="O83" s="31">
        <f t="shared" si="9"/>
        <v>62.2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>
        <v>10.1</v>
      </c>
      <c r="L84" s="77">
        <v>0.85</v>
      </c>
      <c r="M84" s="77">
        <v>45.67</v>
      </c>
      <c r="N84" s="27">
        <f t="shared" si="8"/>
        <v>56.620000000000005</v>
      </c>
      <c r="O84" s="28">
        <f t="shared" si="9"/>
        <v>56.620000000000005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>
        <v>527</v>
      </c>
      <c r="L85" s="71">
        <v>64</v>
      </c>
      <c r="M85" s="71">
        <v>3063</v>
      </c>
      <c r="N85" s="19">
        <f t="shared" si="8"/>
        <v>3654</v>
      </c>
      <c r="O85" s="20">
        <f t="shared" si="9"/>
        <v>3654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>
        <v>22.5</v>
      </c>
      <c r="L86" s="80">
        <v>1.9</v>
      </c>
      <c r="M86" s="80">
        <v>91.8</v>
      </c>
      <c r="N86" s="30">
        <f t="shared" si="8"/>
        <v>116.19999999999999</v>
      </c>
      <c r="O86" s="31">
        <f t="shared" si="9"/>
        <v>116.19999999999999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>
        <v>1.83</v>
      </c>
      <c r="L87" s="77">
        <v>1.04</v>
      </c>
      <c r="M87" s="77">
        <v>67.09</v>
      </c>
      <c r="N87" s="27">
        <f t="shared" si="8"/>
        <v>69.960000000000008</v>
      </c>
      <c r="O87" s="28">
        <f t="shared" si="9"/>
        <v>69.960000000000008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>
        <v>120</v>
      </c>
      <c r="L88" s="71">
        <v>86</v>
      </c>
      <c r="M88" s="71">
        <v>5013</v>
      </c>
      <c r="N88" s="19">
        <f t="shared" si="8"/>
        <v>5219</v>
      </c>
      <c r="O88" s="20">
        <f t="shared" si="9"/>
        <v>5219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>
        <v>4.2</v>
      </c>
      <c r="L89" s="80">
        <v>2.4</v>
      </c>
      <c r="M89" s="80">
        <v>136.30000000000001</v>
      </c>
      <c r="N89" s="30">
        <f t="shared" si="8"/>
        <v>142.9</v>
      </c>
      <c r="O89" s="31">
        <f t="shared" si="9"/>
        <v>142.9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0.17</v>
      </c>
      <c r="G90" s="77"/>
      <c r="H90" s="77"/>
      <c r="I90" s="26">
        <f t="shared" si="7"/>
        <v>0.17</v>
      </c>
      <c r="J90" s="78"/>
      <c r="K90" s="77">
        <v>58.24</v>
      </c>
      <c r="L90" s="77">
        <v>0.83</v>
      </c>
      <c r="M90" s="77">
        <v>122.49</v>
      </c>
      <c r="N90" s="27">
        <f t="shared" si="8"/>
        <v>181.56</v>
      </c>
      <c r="O90" s="28">
        <f t="shared" si="9"/>
        <v>181.73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36</v>
      </c>
      <c r="G91" s="71"/>
      <c r="H91" s="71"/>
      <c r="I91" s="17">
        <f t="shared" si="7"/>
        <v>36</v>
      </c>
      <c r="J91" s="72"/>
      <c r="K91" s="71">
        <v>3157</v>
      </c>
      <c r="L91" s="71">
        <v>77</v>
      </c>
      <c r="M91" s="71">
        <v>9313</v>
      </c>
      <c r="N91" s="19">
        <f t="shared" si="8"/>
        <v>12547</v>
      </c>
      <c r="O91" s="20">
        <f t="shared" si="9"/>
        <v>12583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0.5</v>
      </c>
      <c r="G92" s="80"/>
      <c r="H92" s="80"/>
      <c r="I92" s="29">
        <f t="shared" si="7"/>
        <v>0.5</v>
      </c>
      <c r="J92" s="81"/>
      <c r="K92" s="80">
        <v>97.2</v>
      </c>
      <c r="L92" s="80">
        <v>1.9</v>
      </c>
      <c r="M92" s="80">
        <v>234.5</v>
      </c>
      <c r="N92" s="30">
        <f t="shared" si="8"/>
        <v>333.6</v>
      </c>
      <c r="O92" s="31">
        <f t="shared" si="9"/>
        <v>334.1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0.12</v>
      </c>
      <c r="D93" s="77"/>
      <c r="E93" s="77"/>
      <c r="F93" s="77"/>
      <c r="G93" s="77"/>
      <c r="H93" s="77"/>
      <c r="I93" s="26">
        <f t="shared" si="7"/>
        <v>0.12</v>
      </c>
      <c r="J93" s="78"/>
      <c r="K93" s="77">
        <v>65.47</v>
      </c>
      <c r="L93" s="77"/>
      <c r="M93" s="77">
        <v>158.19</v>
      </c>
      <c r="N93" s="27">
        <f t="shared" si="8"/>
        <v>223.66</v>
      </c>
      <c r="O93" s="28">
        <f t="shared" si="9"/>
        <v>223.78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53</v>
      </c>
      <c r="D94" s="71"/>
      <c r="E94" s="71"/>
      <c r="F94" s="71"/>
      <c r="G94" s="71"/>
      <c r="H94" s="71"/>
      <c r="I94" s="17">
        <f t="shared" si="7"/>
        <v>53</v>
      </c>
      <c r="J94" s="72"/>
      <c r="K94" s="71">
        <v>5496</v>
      </c>
      <c r="L94" s="71"/>
      <c r="M94" s="71">
        <v>13526</v>
      </c>
      <c r="N94" s="19">
        <f t="shared" si="8"/>
        <v>19022</v>
      </c>
      <c r="O94" s="20">
        <f t="shared" si="9"/>
        <v>19075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0.6</v>
      </c>
      <c r="D95" s="80"/>
      <c r="E95" s="80"/>
      <c r="F95" s="80"/>
      <c r="G95" s="80"/>
      <c r="H95" s="80"/>
      <c r="I95" s="29">
        <f t="shared" si="7"/>
        <v>0.6</v>
      </c>
      <c r="J95" s="81"/>
      <c r="K95" s="80">
        <v>137.80000000000001</v>
      </c>
      <c r="L95" s="80"/>
      <c r="M95" s="80">
        <v>255</v>
      </c>
      <c r="N95" s="30">
        <f t="shared" si="8"/>
        <v>392.8</v>
      </c>
      <c r="O95" s="31">
        <f t="shared" si="9"/>
        <v>393.40000000000003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0.12</v>
      </c>
      <c r="G96" s="77"/>
      <c r="H96" s="77"/>
      <c r="I96" s="26">
        <f t="shared" si="7"/>
        <v>0.12</v>
      </c>
      <c r="J96" s="78"/>
      <c r="K96" s="77">
        <v>104.26</v>
      </c>
      <c r="L96" s="77"/>
      <c r="M96" s="77">
        <v>241.69</v>
      </c>
      <c r="N96" s="27">
        <f t="shared" si="8"/>
        <v>345.95</v>
      </c>
      <c r="O96" s="28">
        <f t="shared" si="9"/>
        <v>346.07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28</v>
      </c>
      <c r="G97" s="71"/>
      <c r="H97" s="71"/>
      <c r="I97" s="17">
        <f t="shared" si="7"/>
        <v>28</v>
      </c>
      <c r="J97" s="72"/>
      <c r="K97" s="71">
        <v>10122</v>
      </c>
      <c r="L97" s="71"/>
      <c r="M97" s="71">
        <v>22166</v>
      </c>
      <c r="N97" s="19">
        <f t="shared" si="8"/>
        <v>32288</v>
      </c>
      <c r="O97" s="20">
        <f t="shared" si="9"/>
        <v>32316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0.2</v>
      </c>
      <c r="G98" s="80"/>
      <c r="H98" s="80"/>
      <c r="I98" s="29">
        <f t="shared" si="7"/>
        <v>0.2</v>
      </c>
      <c r="J98" s="81"/>
      <c r="K98" s="80">
        <v>226.6</v>
      </c>
      <c r="L98" s="80"/>
      <c r="M98" s="80">
        <v>409.4</v>
      </c>
      <c r="N98" s="30">
        <f t="shared" si="8"/>
        <v>636</v>
      </c>
      <c r="O98" s="31">
        <f t="shared" si="9"/>
        <v>636.20000000000005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/>
      <c r="G99" s="77"/>
      <c r="H99" s="77"/>
      <c r="I99" s="26">
        <f t="shared" si="7"/>
        <v>0</v>
      </c>
      <c r="J99" s="78"/>
      <c r="K99" s="77">
        <v>387.15</v>
      </c>
      <c r="L99" s="77">
        <v>0.26</v>
      </c>
      <c r="M99" s="77">
        <v>587.65</v>
      </c>
      <c r="N99" s="27">
        <f t="shared" si="8"/>
        <v>975.06</v>
      </c>
      <c r="O99" s="28">
        <f t="shared" si="9"/>
        <v>975.06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/>
      <c r="G100" s="71"/>
      <c r="H100" s="71"/>
      <c r="I100" s="17">
        <f t="shared" si="7"/>
        <v>0</v>
      </c>
      <c r="J100" s="72"/>
      <c r="K100" s="71">
        <v>33156</v>
      </c>
      <c r="L100" s="71">
        <v>30</v>
      </c>
      <c r="M100" s="71">
        <v>58267</v>
      </c>
      <c r="N100" s="19">
        <f t="shared" si="8"/>
        <v>91453</v>
      </c>
      <c r="O100" s="20">
        <f t="shared" si="9"/>
        <v>91453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/>
      <c r="G101" s="80"/>
      <c r="H101" s="80"/>
      <c r="I101" s="29">
        <f t="shared" si="7"/>
        <v>0</v>
      </c>
      <c r="J101" s="81"/>
      <c r="K101" s="80">
        <v>739.2</v>
      </c>
      <c r="L101" s="80">
        <v>0.5</v>
      </c>
      <c r="M101" s="80">
        <v>946.6</v>
      </c>
      <c r="N101" s="30">
        <f t="shared" si="8"/>
        <v>1686.3000000000002</v>
      </c>
      <c r="O101" s="31">
        <f t="shared" si="9"/>
        <v>1686.3000000000002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/>
      <c r="G102" s="77"/>
      <c r="H102" s="77"/>
      <c r="I102" s="26">
        <f t="shared" si="7"/>
        <v>0</v>
      </c>
      <c r="J102" s="78"/>
      <c r="K102" s="77">
        <v>177.32</v>
      </c>
      <c r="L102" s="77">
        <v>1.87</v>
      </c>
      <c r="M102" s="77">
        <v>737.22</v>
      </c>
      <c r="N102" s="27">
        <f t="shared" si="8"/>
        <v>916.41000000000008</v>
      </c>
      <c r="O102" s="28">
        <f t="shared" si="9"/>
        <v>916.41000000000008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/>
      <c r="G103" s="71"/>
      <c r="H103" s="71"/>
      <c r="I103" s="17">
        <f t="shared" si="7"/>
        <v>0</v>
      </c>
      <c r="J103" s="72"/>
      <c r="K103" s="71">
        <v>18832</v>
      </c>
      <c r="L103" s="71">
        <v>228</v>
      </c>
      <c r="M103" s="71">
        <v>78898</v>
      </c>
      <c r="N103" s="19">
        <f t="shared" si="8"/>
        <v>97958</v>
      </c>
      <c r="O103" s="20">
        <f t="shared" si="9"/>
        <v>97958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/>
      <c r="G104" s="80"/>
      <c r="H104" s="80"/>
      <c r="I104" s="29">
        <f t="shared" si="7"/>
        <v>0</v>
      </c>
      <c r="J104" s="81"/>
      <c r="K104" s="80">
        <v>354.9</v>
      </c>
      <c r="L104" s="80">
        <v>2.5</v>
      </c>
      <c r="M104" s="80">
        <v>965.8</v>
      </c>
      <c r="N104" s="30">
        <f t="shared" si="8"/>
        <v>1323.1999999999998</v>
      </c>
      <c r="O104" s="31">
        <f t="shared" si="9"/>
        <v>1323.1999999999998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/>
      <c r="G105" s="77"/>
      <c r="H105" s="77"/>
      <c r="I105" s="26">
        <f t="shared" si="7"/>
        <v>0</v>
      </c>
      <c r="J105" s="78"/>
      <c r="K105" s="77">
        <v>68.8</v>
      </c>
      <c r="L105" s="77">
        <v>5.74</v>
      </c>
      <c r="M105" s="77">
        <v>709.42</v>
      </c>
      <c r="N105" s="27">
        <f t="shared" si="8"/>
        <v>783.95999999999992</v>
      </c>
      <c r="O105" s="28">
        <f t="shared" si="9"/>
        <v>783.95999999999992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/>
      <c r="G106" s="71"/>
      <c r="H106" s="71"/>
      <c r="I106" s="17">
        <f t="shared" si="7"/>
        <v>0</v>
      </c>
      <c r="J106" s="72"/>
      <c r="K106" s="71">
        <v>7421</v>
      </c>
      <c r="L106" s="71">
        <v>663</v>
      </c>
      <c r="M106" s="71">
        <v>77713</v>
      </c>
      <c r="N106" s="19">
        <f t="shared" si="8"/>
        <v>85797</v>
      </c>
      <c r="O106" s="20">
        <f t="shared" si="9"/>
        <v>85797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/>
      <c r="G107" s="80"/>
      <c r="H107" s="80"/>
      <c r="I107" s="29">
        <f t="shared" si="7"/>
        <v>0</v>
      </c>
      <c r="J107" s="81"/>
      <c r="K107" s="80">
        <v>131.6</v>
      </c>
      <c r="L107" s="80">
        <v>6.4</v>
      </c>
      <c r="M107" s="80">
        <v>760.3</v>
      </c>
      <c r="N107" s="30">
        <f t="shared" si="8"/>
        <v>898.3</v>
      </c>
      <c r="O107" s="31">
        <f t="shared" si="9"/>
        <v>898.3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/>
      <c r="G108" s="77"/>
      <c r="H108" s="77"/>
      <c r="I108" s="26">
        <f t="shared" si="7"/>
        <v>0</v>
      </c>
      <c r="J108" s="78"/>
      <c r="K108" s="77">
        <v>94.85</v>
      </c>
      <c r="L108" s="77">
        <v>4.8099999999999996</v>
      </c>
      <c r="M108" s="77">
        <v>534.19000000000005</v>
      </c>
      <c r="N108" s="27">
        <f t="shared" si="8"/>
        <v>633.85</v>
      </c>
      <c r="O108" s="28">
        <f t="shared" si="9"/>
        <v>633.85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/>
      <c r="G109" s="71"/>
      <c r="H109" s="71"/>
      <c r="I109" s="17">
        <f t="shared" si="7"/>
        <v>0</v>
      </c>
      <c r="J109" s="72"/>
      <c r="K109" s="71">
        <v>9778</v>
      </c>
      <c r="L109" s="71">
        <v>472</v>
      </c>
      <c r="M109" s="71">
        <v>59351</v>
      </c>
      <c r="N109" s="19">
        <f t="shared" si="8"/>
        <v>69601</v>
      </c>
      <c r="O109" s="20">
        <f t="shared" si="9"/>
        <v>69601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/>
      <c r="G110" s="80"/>
      <c r="H110" s="80"/>
      <c r="I110" s="29">
        <f t="shared" si="7"/>
        <v>0</v>
      </c>
      <c r="J110" s="81"/>
      <c r="K110" s="80">
        <v>169.2</v>
      </c>
      <c r="L110" s="80">
        <v>4.0999999999999996</v>
      </c>
      <c r="M110" s="80">
        <v>522.6</v>
      </c>
      <c r="N110" s="30">
        <f t="shared" si="8"/>
        <v>695.9</v>
      </c>
      <c r="O110" s="31">
        <f t="shared" si="9"/>
        <v>695.9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/>
      <c r="G111" s="77"/>
      <c r="H111" s="77"/>
      <c r="I111" s="26">
        <f t="shared" si="7"/>
        <v>0</v>
      </c>
      <c r="J111" s="78"/>
      <c r="K111" s="77">
        <v>125.53</v>
      </c>
      <c r="L111" s="77">
        <v>16.649999999999999</v>
      </c>
      <c r="M111" s="77">
        <v>395.83</v>
      </c>
      <c r="N111" s="27">
        <f t="shared" si="8"/>
        <v>538.01</v>
      </c>
      <c r="O111" s="28">
        <f t="shared" si="9"/>
        <v>538.01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/>
      <c r="G112" s="71"/>
      <c r="H112" s="71"/>
      <c r="I112" s="17">
        <f t="shared" si="7"/>
        <v>0</v>
      </c>
      <c r="J112" s="72"/>
      <c r="K112" s="71">
        <v>15041</v>
      </c>
      <c r="L112" s="71">
        <v>2011</v>
      </c>
      <c r="M112" s="71">
        <v>43184</v>
      </c>
      <c r="N112" s="19">
        <f t="shared" si="8"/>
        <v>60236</v>
      </c>
      <c r="O112" s="20">
        <f t="shared" si="9"/>
        <v>60236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/>
      <c r="G113" s="80"/>
      <c r="H113" s="80"/>
      <c r="I113" s="29">
        <f t="shared" si="7"/>
        <v>0</v>
      </c>
      <c r="J113" s="81"/>
      <c r="K113" s="80">
        <v>210.8</v>
      </c>
      <c r="L113" s="80">
        <v>0</v>
      </c>
      <c r="M113" s="80">
        <v>0</v>
      </c>
      <c r="N113" s="30">
        <f t="shared" si="8"/>
        <v>210.8</v>
      </c>
      <c r="O113" s="31">
        <f t="shared" si="9"/>
        <v>210.8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/>
      <c r="G114" s="77"/>
      <c r="H114" s="77"/>
      <c r="I114" s="26">
        <f t="shared" si="7"/>
        <v>0</v>
      </c>
      <c r="J114" s="78"/>
      <c r="K114" s="77">
        <v>56.68</v>
      </c>
      <c r="L114" s="77">
        <v>24.91</v>
      </c>
      <c r="M114" s="77">
        <v>320.43</v>
      </c>
      <c r="N114" s="27">
        <f t="shared" si="8"/>
        <v>402.02</v>
      </c>
      <c r="O114" s="28">
        <f t="shared" si="9"/>
        <v>402.02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/>
      <c r="G115" s="71"/>
      <c r="H115" s="71"/>
      <c r="I115" s="17">
        <f t="shared" si="7"/>
        <v>0</v>
      </c>
      <c r="J115" s="72"/>
      <c r="K115" s="71">
        <v>7453</v>
      </c>
      <c r="L115" s="71">
        <v>2884</v>
      </c>
      <c r="M115" s="71">
        <v>35251</v>
      </c>
      <c r="N115" s="19">
        <f t="shared" si="8"/>
        <v>45588</v>
      </c>
      <c r="O115" s="20">
        <f t="shared" si="9"/>
        <v>45588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/>
      <c r="G116" s="89"/>
      <c r="H116" s="89"/>
      <c r="I116" s="47">
        <f t="shared" si="7"/>
        <v>0</v>
      </c>
      <c r="J116" s="90"/>
      <c r="K116" s="89">
        <v>103.1</v>
      </c>
      <c r="L116" s="89">
        <v>0</v>
      </c>
      <c r="M116" s="89">
        <v>0</v>
      </c>
      <c r="N116" s="49">
        <f t="shared" si="8"/>
        <v>103.1</v>
      </c>
      <c r="O116" s="44">
        <f t="shared" si="9"/>
        <v>103.1</v>
      </c>
      <c r="P116" s="45">
        <f>SUM(O136,P111,P112,P115)</f>
        <v>7328.0400000000009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/>
      <c r="G121" s="68"/>
      <c r="H121" s="68"/>
      <c r="I121" s="11">
        <f t="shared" si="7"/>
        <v>0</v>
      </c>
      <c r="J121" s="69"/>
      <c r="K121" s="68">
        <v>85.42</v>
      </c>
      <c r="L121" s="68">
        <v>32.58</v>
      </c>
      <c r="M121" s="68">
        <v>271.37</v>
      </c>
      <c r="N121" s="13">
        <f t="shared" si="8"/>
        <v>389.37</v>
      </c>
      <c r="O121" s="14">
        <f t="shared" si="9"/>
        <v>389.37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/>
      <c r="G122" s="71"/>
      <c r="H122" s="71"/>
      <c r="I122" s="17">
        <f t="shared" si="7"/>
        <v>0</v>
      </c>
      <c r="J122" s="72"/>
      <c r="K122" s="71">
        <v>10493</v>
      </c>
      <c r="L122" s="71">
        <v>3716</v>
      </c>
      <c r="M122" s="71">
        <v>29527</v>
      </c>
      <c r="N122" s="19">
        <f t="shared" si="8"/>
        <v>43736</v>
      </c>
      <c r="O122" s="20">
        <f t="shared" si="9"/>
        <v>43736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/>
      <c r="G123" s="80"/>
      <c r="H123" s="80"/>
      <c r="I123" s="29">
        <f t="shared" si="7"/>
        <v>0</v>
      </c>
      <c r="J123" s="81"/>
      <c r="K123" s="80">
        <v>131.1</v>
      </c>
      <c r="L123" s="80">
        <v>0</v>
      </c>
      <c r="M123" s="80">
        <v>0</v>
      </c>
      <c r="N123" s="30">
        <f t="shared" si="8"/>
        <v>131.1</v>
      </c>
      <c r="O123" s="31">
        <f t="shared" si="9"/>
        <v>131.1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/>
      <c r="G124" s="77"/>
      <c r="H124" s="77"/>
      <c r="I124" s="26">
        <f t="shared" si="7"/>
        <v>0</v>
      </c>
      <c r="J124" s="78"/>
      <c r="K124" s="77">
        <v>74.709999999999994</v>
      </c>
      <c r="L124" s="77">
        <v>28.9</v>
      </c>
      <c r="M124" s="77">
        <v>291.43</v>
      </c>
      <c r="N124" s="27">
        <f t="shared" si="8"/>
        <v>395.03999999999996</v>
      </c>
      <c r="O124" s="28">
        <f t="shared" si="9"/>
        <v>395.03999999999996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/>
      <c r="G125" s="71"/>
      <c r="H125" s="71"/>
      <c r="I125" s="17">
        <f t="shared" si="7"/>
        <v>0</v>
      </c>
      <c r="J125" s="72"/>
      <c r="K125" s="71">
        <v>9541</v>
      </c>
      <c r="L125" s="71">
        <v>3498</v>
      </c>
      <c r="M125" s="71">
        <v>32325</v>
      </c>
      <c r="N125" s="19">
        <f t="shared" si="8"/>
        <v>45364</v>
      </c>
      <c r="O125" s="20">
        <f t="shared" si="9"/>
        <v>45364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/>
      <c r="G126" s="80"/>
      <c r="H126" s="80"/>
      <c r="I126" s="29">
        <f t="shared" si="7"/>
        <v>0</v>
      </c>
      <c r="J126" s="81"/>
      <c r="K126" s="80">
        <v>120.5</v>
      </c>
      <c r="L126" s="80">
        <v>0</v>
      </c>
      <c r="M126" s="80">
        <v>0</v>
      </c>
      <c r="N126" s="30">
        <f t="shared" si="8"/>
        <v>120.5</v>
      </c>
      <c r="O126" s="31">
        <f t="shared" si="9"/>
        <v>120.5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0.34</v>
      </c>
      <c r="G127" s="77"/>
      <c r="H127" s="77"/>
      <c r="I127" s="26">
        <f t="shared" si="7"/>
        <v>0.34</v>
      </c>
      <c r="J127" s="78"/>
      <c r="K127" s="77">
        <v>564.4</v>
      </c>
      <c r="L127" s="77">
        <v>25.46</v>
      </c>
      <c r="M127" s="77">
        <v>661.25</v>
      </c>
      <c r="N127" s="27">
        <f t="shared" si="8"/>
        <v>1251.1100000000001</v>
      </c>
      <c r="O127" s="28">
        <f t="shared" si="9"/>
        <v>1251.45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92</v>
      </c>
      <c r="G128" s="71"/>
      <c r="H128" s="71"/>
      <c r="I128" s="17">
        <f t="shared" si="7"/>
        <v>92</v>
      </c>
      <c r="J128" s="72"/>
      <c r="K128" s="71">
        <v>82466</v>
      </c>
      <c r="L128" s="71">
        <v>2918</v>
      </c>
      <c r="M128" s="71">
        <v>67113</v>
      </c>
      <c r="N128" s="19">
        <f t="shared" si="8"/>
        <v>152497</v>
      </c>
      <c r="O128" s="20">
        <f t="shared" si="9"/>
        <v>152589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0.1</v>
      </c>
      <c r="G129" s="80"/>
      <c r="H129" s="80"/>
      <c r="I129" s="29">
        <f t="shared" si="7"/>
        <v>0.1</v>
      </c>
      <c r="J129" s="81"/>
      <c r="K129" s="80">
        <v>86</v>
      </c>
      <c r="L129" s="80">
        <v>0</v>
      </c>
      <c r="M129" s="80">
        <v>0</v>
      </c>
      <c r="N129" s="30">
        <f t="shared" si="8"/>
        <v>86</v>
      </c>
      <c r="O129" s="31">
        <f t="shared" si="9"/>
        <v>86.1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0.12</v>
      </c>
      <c r="D130" s="68"/>
      <c r="E130" s="68"/>
      <c r="F130" s="68">
        <v>0.63</v>
      </c>
      <c r="G130" s="68"/>
      <c r="H130" s="68"/>
      <c r="I130" s="11">
        <f t="shared" si="7"/>
        <v>0.75</v>
      </c>
      <c r="J130" s="69"/>
      <c r="K130" s="68">
        <v>1806.61</v>
      </c>
      <c r="L130" s="68">
        <v>144.66999999999999</v>
      </c>
      <c r="M130" s="68">
        <v>5298.06</v>
      </c>
      <c r="N130" s="13">
        <f>SUM(J130:M130)</f>
        <v>7249.34</v>
      </c>
      <c r="O130" s="14">
        <f t="shared" si="9"/>
        <v>7250.09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53</v>
      </c>
      <c r="D131" s="71"/>
      <c r="E131" s="71"/>
      <c r="F131" s="71">
        <v>156</v>
      </c>
      <c r="G131" s="71"/>
      <c r="H131" s="71"/>
      <c r="I131" s="17">
        <f t="shared" si="7"/>
        <v>209</v>
      </c>
      <c r="J131" s="72"/>
      <c r="K131" s="71">
        <v>209916</v>
      </c>
      <c r="L131" s="71">
        <v>16696</v>
      </c>
      <c r="M131" s="71">
        <v>541322</v>
      </c>
      <c r="N131" s="19">
        <f t="shared" si="8"/>
        <v>767934</v>
      </c>
      <c r="O131" s="20">
        <f t="shared" si="9"/>
        <v>768143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0.6</v>
      </c>
      <c r="D132" s="80"/>
      <c r="E132" s="80"/>
      <c r="F132" s="80">
        <v>0.8</v>
      </c>
      <c r="G132" s="80"/>
      <c r="H132" s="80"/>
      <c r="I132" s="29">
        <f t="shared" ref="I132:I138" si="10">SUM(C132:H132)</f>
        <v>1.4</v>
      </c>
      <c r="J132" s="81"/>
      <c r="K132" s="80">
        <v>2414.4</v>
      </c>
      <c r="L132" s="80">
        <v>21.2</v>
      </c>
      <c r="M132" s="80">
        <v>4627</v>
      </c>
      <c r="N132" s="30">
        <f t="shared" ref="N132:N138" si="11">SUM(J132:M132)</f>
        <v>7062.6</v>
      </c>
      <c r="O132" s="31">
        <f t="shared" ref="O132:O138" si="12">SUM(N132,I132)</f>
        <v>7064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0.12</v>
      </c>
      <c r="D133" s="77"/>
      <c r="E133" s="77"/>
      <c r="F133" s="77">
        <v>0.63</v>
      </c>
      <c r="G133" s="77"/>
      <c r="H133" s="77"/>
      <c r="I133" s="26">
        <f t="shared" si="10"/>
        <v>0.75</v>
      </c>
      <c r="J133" s="78"/>
      <c r="K133" s="77">
        <v>1070.71</v>
      </c>
      <c r="L133" s="77">
        <v>144.66999999999999</v>
      </c>
      <c r="M133" s="77">
        <v>5258.21</v>
      </c>
      <c r="N133" s="27">
        <f t="shared" si="11"/>
        <v>6473.59</v>
      </c>
      <c r="O133" s="28">
        <f t="shared" si="12"/>
        <v>6474.34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53</v>
      </c>
      <c r="D134" s="71"/>
      <c r="E134" s="71"/>
      <c r="F134" s="71">
        <v>156</v>
      </c>
      <c r="G134" s="71"/>
      <c r="H134" s="71"/>
      <c r="I134" s="17">
        <f t="shared" si="10"/>
        <v>209</v>
      </c>
      <c r="J134" s="72"/>
      <c r="K134" s="71">
        <v>142213</v>
      </c>
      <c r="L134" s="71">
        <v>16696</v>
      </c>
      <c r="M134" s="71">
        <v>540207</v>
      </c>
      <c r="N134" s="19">
        <f t="shared" si="11"/>
        <v>699116</v>
      </c>
      <c r="O134" s="20">
        <f t="shared" si="12"/>
        <v>699325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0.6</v>
      </c>
      <c r="D135" s="89"/>
      <c r="E135" s="89"/>
      <c r="F135" s="89">
        <v>0.8</v>
      </c>
      <c r="G135" s="89"/>
      <c r="H135" s="89"/>
      <c r="I135" s="47">
        <f t="shared" si="10"/>
        <v>1.4</v>
      </c>
      <c r="J135" s="90"/>
      <c r="K135" s="89">
        <v>952.7</v>
      </c>
      <c r="L135" s="89">
        <v>21.2</v>
      </c>
      <c r="M135" s="89">
        <v>4547</v>
      </c>
      <c r="N135" s="49">
        <f t="shared" si="11"/>
        <v>5520.9</v>
      </c>
      <c r="O135" s="44">
        <f t="shared" si="12"/>
        <v>5522.2999999999993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0.52</v>
      </c>
      <c r="D136" s="57">
        <f t="shared" si="13"/>
        <v>0</v>
      </c>
      <c r="E136" s="57">
        <f t="shared" si="13"/>
        <v>0</v>
      </c>
      <c r="F136" s="57">
        <f t="shared" si="13"/>
        <v>0.63000000000000012</v>
      </c>
      <c r="G136" s="57">
        <f t="shared" si="13"/>
        <v>0</v>
      </c>
      <c r="H136" s="57">
        <f t="shared" si="13"/>
        <v>0</v>
      </c>
      <c r="I136" s="58">
        <f t="shared" si="10"/>
        <v>1.1500000000000001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1883.4100000000003</v>
      </c>
      <c r="L136" s="57">
        <f t="shared" si="14"/>
        <v>144.66999999999999</v>
      </c>
      <c r="M136" s="57">
        <f t="shared" si="14"/>
        <v>5298.81</v>
      </c>
      <c r="N136" s="60">
        <f t="shared" si="11"/>
        <v>7326.8900000000012</v>
      </c>
      <c r="O136" s="61">
        <f t="shared" si="12"/>
        <v>7328.0400000000009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53</v>
      </c>
      <c r="D137" s="36">
        <f t="shared" si="13"/>
        <v>0</v>
      </c>
      <c r="E137" s="36">
        <f t="shared" si="13"/>
        <v>0</v>
      </c>
      <c r="F137" s="36">
        <f t="shared" si="13"/>
        <v>156</v>
      </c>
      <c r="G137" s="36">
        <f t="shared" si="13"/>
        <v>0</v>
      </c>
      <c r="H137" s="36">
        <f t="shared" si="13"/>
        <v>0</v>
      </c>
      <c r="I137" s="17">
        <f t="shared" si="10"/>
        <v>209</v>
      </c>
      <c r="J137" s="18">
        <f t="shared" si="14"/>
        <v>0</v>
      </c>
      <c r="K137" s="16">
        <f t="shared" si="14"/>
        <v>213847</v>
      </c>
      <c r="L137" s="16">
        <f t="shared" si="14"/>
        <v>16696</v>
      </c>
      <c r="M137" s="16">
        <f t="shared" si="14"/>
        <v>541333</v>
      </c>
      <c r="N137" s="19">
        <f t="shared" si="11"/>
        <v>771876</v>
      </c>
      <c r="O137" s="20">
        <f t="shared" si="12"/>
        <v>772085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0.6</v>
      </c>
      <c r="D138" s="41">
        <f t="shared" si="13"/>
        <v>0</v>
      </c>
      <c r="E138" s="41">
        <f t="shared" si="13"/>
        <v>0</v>
      </c>
      <c r="F138" s="41">
        <f t="shared" si="13"/>
        <v>0.79999999999999993</v>
      </c>
      <c r="G138" s="41">
        <f t="shared" si="13"/>
        <v>0</v>
      </c>
      <c r="H138" s="41">
        <f t="shared" si="13"/>
        <v>0</v>
      </c>
      <c r="I138" s="47">
        <f t="shared" si="10"/>
        <v>1.4</v>
      </c>
      <c r="J138" s="48">
        <f t="shared" si="14"/>
        <v>0</v>
      </c>
      <c r="K138" s="46">
        <f t="shared" si="14"/>
        <v>2549.1999999999998</v>
      </c>
      <c r="L138" s="46">
        <f t="shared" si="14"/>
        <v>21.200000000000003</v>
      </c>
      <c r="M138" s="46">
        <f t="shared" si="14"/>
        <v>4628.6000000000004</v>
      </c>
      <c r="N138" s="49">
        <f t="shared" si="11"/>
        <v>7199</v>
      </c>
      <c r="O138" s="44">
        <f t="shared" si="12"/>
        <v>7200.4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42</v>
      </c>
      <c r="E3" s="104" t="s">
        <v>43</v>
      </c>
      <c r="F3" s="104" t="s">
        <v>10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11.54</v>
      </c>
      <c r="N5" s="13">
        <f t="shared" ref="N5:N58" si="1">SUM(J5:M5)</f>
        <v>11.54</v>
      </c>
      <c r="O5" s="14">
        <f>SUM(N5,I5)</f>
        <v>11.54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>
        <v>0.05</v>
      </c>
      <c r="G8" s="77"/>
      <c r="H8" s="77"/>
      <c r="I8" s="26">
        <f t="shared" si="0"/>
        <v>0.05</v>
      </c>
      <c r="J8" s="78"/>
      <c r="K8" s="77"/>
      <c r="L8" s="77"/>
      <c r="M8" s="77">
        <v>39.340000000000003</v>
      </c>
      <c r="N8" s="27">
        <f t="shared" si="1"/>
        <v>39.340000000000003</v>
      </c>
      <c r="O8" s="28">
        <f t="shared" si="2"/>
        <v>39.39</v>
      </c>
      <c r="P8" s="21" t="s">
        <v>25</v>
      </c>
      <c r="Q8" s="134" t="s">
        <v>139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>
        <v>0</v>
      </c>
      <c r="G9" s="71"/>
      <c r="H9" s="71"/>
      <c r="I9" s="17">
        <f t="shared" si="0"/>
        <v>0</v>
      </c>
      <c r="J9" s="72"/>
      <c r="K9" s="71"/>
      <c r="L9" s="71"/>
      <c r="M9" s="71">
        <v>404</v>
      </c>
      <c r="N9" s="19">
        <f t="shared" si="1"/>
        <v>404</v>
      </c>
      <c r="O9" s="20">
        <f t="shared" si="2"/>
        <v>404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>
        <v>0</v>
      </c>
      <c r="G10" s="80"/>
      <c r="H10" s="80"/>
      <c r="I10" s="29">
        <f t="shared" si="0"/>
        <v>0</v>
      </c>
      <c r="J10" s="81"/>
      <c r="K10" s="80"/>
      <c r="L10" s="80"/>
      <c r="M10" s="80">
        <v>54.7</v>
      </c>
      <c r="N10" s="30">
        <f t="shared" si="1"/>
        <v>54.7</v>
      </c>
      <c r="O10" s="31">
        <f t="shared" si="2"/>
        <v>54.7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1.18</v>
      </c>
      <c r="G11" s="77"/>
      <c r="H11" s="77"/>
      <c r="I11" s="26">
        <f t="shared" si="0"/>
        <v>1.18</v>
      </c>
      <c r="J11" s="78"/>
      <c r="K11" s="77"/>
      <c r="L11" s="77">
        <v>0.59</v>
      </c>
      <c r="M11" s="77">
        <v>16.28</v>
      </c>
      <c r="N11" s="27">
        <f t="shared" si="1"/>
        <v>16.87</v>
      </c>
      <c r="O11" s="28">
        <f t="shared" si="2"/>
        <v>18.05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64</v>
      </c>
      <c r="G12" s="71"/>
      <c r="H12" s="71"/>
      <c r="I12" s="17">
        <f t="shared" si="0"/>
        <v>64</v>
      </c>
      <c r="J12" s="72"/>
      <c r="K12" s="71"/>
      <c r="L12" s="71">
        <v>15</v>
      </c>
      <c r="M12" s="71">
        <v>369</v>
      </c>
      <c r="N12" s="19">
        <f t="shared" si="1"/>
        <v>384</v>
      </c>
      <c r="O12" s="20">
        <f t="shared" si="2"/>
        <v>448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8.6</v>
      </c>
      <c r="G13" s="80"/>
      <c r="H13" s="80"/>
      <c r="I13" s="29">
        <f t="shared" si="0"/>
        <v>8.6</v>
      </c>
      <c r="J13" s="81"/>
      <c r="K13" s="80"/>
      <c r="L13" s="80">
        <v>1.3</v>
      </c>
      <c r="M13" s="80">
        <v>32.4</v>
      </c>
      <c r="N13" s="30">
        <f t="shared" si="1"/>
        <v>33.699999999999996</v>
      </c>
      <c r="O13" s="31">
        <f t="shared" si="2"/>
        <v>42.3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>
        <v>0.25</v>
      </c>
      <c r="G14" s="77"/>
      <c r="H14" s="77"/>
      <c r="I14" s="26">
        <f t="shared" si="0"/>
        <v>0.25</v>
      </c>
      <c r="J14" s="78">
        <v>0.43</v>
      </c>
      <c r="K14" s="77"/>
      <c r="L14" s="77"/>
      <c r="M14" s="77">
        <v>14.44</v>
      </c>
      <c r="N14" s="27">
        <f t="shared" si="1"/>
        <v>14.87</v>
      </c>
      <c r="O14" s="28">
        <f t="shared" si="2"/>
        <v>15.12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21</v>
      </c>
      <c r="G15" s="71"/>
      <c r="H15" s="71"/>
      <c r="I15" s="17">
        <f t="shared" si="0"/>
        <v>21</v>
      </c>
      <c r="J15" s="72">
        <v>25</v>
      </c>
      <c r="K15" s="71"/>
      <c r="L15" s="71"/>
      <c r="M15" s="71">
        <v>347</v>
      </c>
      <c r="N15" s="19">
        <f t="shared" si="1"/>
        <v>372</v>
      </c>
      <c r="O15" s="20">
        <f t="shared" si="2"/>
        <v>393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1.7</v>
      </c>
      <c r="G16" s="80"/>
      <c r="H16" s="80"/>
      <c r="I16" s="29">
        <f t="shared" si="0"/>
        <v>1.7</v>
      </c>
      <c r="J16" s="81">
        <v>1.1000000000000001</v>
      </c>
      <c r="K16" s="80"/>
      <c r="L16" s="80"/>
      <c r="M16" s="80">
        <v>24.4</v>
      </c>
      <c r="N16" s="30">
        <f t="shared" si="1"/>
        <v>25.5</v>
      </c>
      <c r="O16" s="31">
        <f t="shared" si="2"/>
        <v>27.2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0.36</v>
      </c>
      <c r="E17" s="77"/>
      <c r="F17" s="77">
        <v>0.79</v>
      </c>
      <c r="G17" s="77">
        <v>0.13</v>
      </c>
      <c r="H17" s="77"/>
      <c r="I17" s="26">
        <f t="shared" si="0"/>
        <v>1.2799999999999998</v>
      </c>
      <c r="J17" s="78">
        <v>0.98</v>
      </c>
      <c r="K17" s="77"/>
      <c r="L17" s="77">
        <v>3.17</v>
      </c>
      <c r="M17" s="77">
        <v>55.93</v>
      </c>
      <c r="N17" s="27">
        <f t="shared" si="1"/>
        <v>60.08</v>
      </c>
      <c r="O17" s="28">
        <f t="shared" si="2"/>
        <v>61.36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8</v>
      </c>
      <c r="E18" s="71"/>
      <c r="F18" s="71">
        <v>70</v>
      </c>
      <c r="G18" s="71">
        <v>16</v>
      </c>
      <c r="H18" s="71"/>
      <c r="I18" s="17">
        <f t="shared" si="0"/>
        <v>94</v>
      </c>
      <c r="J18" s="72">
        <v>64</v>
      </c>
      <c r="K18" s="71"/>
      <c r="L18" s="71">
        <v>125</v>
      </c>
      <c r="M18" s="71">
        <v>2073</v>
      </c>
      <c r="N18" s="19">
        <f t="shared" si="1"/>
        <v>2262</v>
      </c>
      <c r="O18" s="20">
        <f t="shared" si="2"/>
        <v>2356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0.5</v>
      </c>
      <c r="E19" s="80"/>
      <c r="F19" s="80">
        <v>4</v>
      </c>
      <c r="G19" s="80">
        <v>0.9</v>
      </c>
      <c r="H19" s="80"/>
      <c r="I19" s="29">
        <f t="shared" si="0"/>
        <v>5.4</v>
      </c>
      <c r="J19" s="81">
        <v>2</v>
      </c>
      <c r="K19" s="80"/>
      <c r="L19" s="80">
        <v>6.5</v>
      </c>
      <c r="M19" s="80">
        <v>109.2</v>
      </c>
      <c r="N19" s="30">
        <f t="shared" si="1"/>
        <v>117.7</v>
      </c>
      <c r="O19" s="31">
        <f t="shared" si="2"/>
        <v>123.10000000000001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2.7</v>
      </c>
      <c r="G20" s="77"/>
      <c r="H20" s="77">
        <v>7.0000000000000007E-2</v>
      </c>
      <c r="I20" s="26">
        <f t="shared" si="0"/>
        <v>2.77</v>
      </c>
      <c r="J20" s="78">
        <v>10</v>
      </c>
      <c r="K20" s="77"/>
      <c r="L20" s="77">
        <v>5.1100000000000003</v>
      </c>
      <c r="M20" s="77">
        <v>138.34</v>
      </c>
      <c r="N20" s="27">
        <f t="shared" si="1"/>
        <v>153.44999999999999</v>
      </c>
      <c r="O20" s="28">
        <f t="shared" si="2"/>
        <v>156.22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311</v>
      </c>
      <c r="G21" s="71"/>
      <c r="H21" s="71">
        <v>4</v>
      </c>
      <c r="I21" s="17">
        <f t="shared" si="0"/>
        <v>315</v>
      </c>
      <c r="J21" s="72">
        <v>695</v>
      </c>
      <c r="K21" s="71"/>
      <c r="L21" s="71">
        <v>250</v>
      </c>
      <c r="M21" s="71">
        <v>5679</v>
      </c>
      <c r="N21" s="19">
        <f t="shared" si="1"/>
        <v>6624</v>
      </c>
      <c r="O21" s="20">
        <f t="shared" si="2"/>
        <v>6939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11.9</v>
      </c>
      <c r="G22" s="80"/>
      <c r="H22" s="80">
        <v>0.2</v>
      </c>
      <c r="I22" s="29">
        <f t="shared" si="0"/>
        <v>12.1</v>
      </c>
      <c r="J22" s="81">
        <v>15.8</v>
      </c>
      <c r="K22" s="80"/>
      <c r="L22" s="80">
        <v>10.3</v>
      </c>
      <c r="M22" s="80">
        <v>228</v>
      </c>
      <c r="N22" s="30">
        <f t="shared" si="1"/>
        <v>254.1</v>
      </c>
      <c r="O22" s="31">
        <f t="shared" si="2"/>
        <v>266.2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0.09</v>
      </c>
      <c r="D23" s="77"/>
      <c r="E23" s="77"/>
      <c r="F23" s="77">
        <v>3.23</v>
      </c>
      <c r="G23" s="77"/>
      <c r="H23" s="77">
        <v>0.02</v>
      </c>
      <c r="I23" s="26">
        <f t="shared" si="0"/>
        <v>3.34</v>
      </c>
      <c r="J23" s="78">
        <v>11.83</v>
      </c>
      <c r="K23" s="77"/>
      <c r="L23" s="77">
        <v>9.19</v>
      </c>
      <c r="M23" s="77">
        <v>266.94</v>
      </c>
      <c r="N23" s="27">
        <f t="shared" si="1"/>
        <v>287.95999999999998</v>
      </c>
      <c r="O23" s="28">
        <f t="shared" si="2"/>
        <v>291.29999999999995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23</v>
      </c>
      <c r="D24" s="71"/>
      <c r="E24" s="71"/>
      <c r="F24" s="71">
        <v>438</v>
      </c>
      <c r="G24" s="71"/>
      <c r="H24" s="71">
        <v>0</v>
      </c>
      <c r="I24" s="17">
        <f t="shared" si="0"/>
        <v>461</v>
      </c>
      <c r="J24" s="72">
        <v>944</v>
      </c>
      <c r="K24" s="71"/>
      <c r="L24" s="71">
        <v>572</v>
      </c>
      <c r="M24" s="71">
        <v>13228</v>
      </c>
      <c r="N24" s="19">
        <f t="shared" si="1"/>
        <v>14744</v>
      </c>
      <c r="O24" s="20">
        <f t="shared" si="2"/>
        <v>15205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0.8</v>
      </c>
      <c r="D25" s="80"/>
      <c r="E25" s="80"/>
      <c r="F25" s="80">
        <v>12</v>
      </c>
      <c r="G25" s="80"/>
      <c r="H25" s="80">
        <v>0</v>
      </c>
      <c r="I25" s="29">
        <f t="shared" si="0"/>
        <v>12.8</v>
      </c>
      <c r="J25" s="81">
        <v>14.8</v>
      </c>
      <c r="K25" s="80"/>
      <c r="L25" s="80">
        <v>17.8</v>
      </c>
      <c r="M25" s="80">
        <v>406.9</v>
      </c>
      <c r="N25" s="30">
        <f t="shared" si="1"/>
        <v>439.5</v>
      </c>
      <c r="O25" s="31">
        <f t="shared" si="2"/>
        <v>452.3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0.06</v>
      </c>
      <c r="E26" s="77"/>
      <c r="F26" s="77">
        <v>2.91</v>
      </c>
      <c r="G26" s="77">
        <v>0.06</v>
      </c>
      <c r="H26" s="77"/>
      <c r="I26" s="26">
        <f t="shared" si="0"/>
        <v>3.0300000000000002</v>
      </c>
      <c r="J26" s="78">
        <v>22.55</v>
      </c>
      <c r="K26" s="77"/>
      <c r="L26" s="77">
        <v>14.15</v>
      </c>
      <c r="M26" s="77">
        <v>298.81</v>
      </c>
      <c r="N26" s="27">
        <f t="shared" si="1"/>
        <v>335.51</v>
      </c>
      <c r="O26" s="28">
        <f t="shared" si="2"/>
        <v>338.53999999999996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3</v>
      </c>
      <c r="E27" s="71"/>
      <c r="F27" s="71">
        <v>421</v>
      </c>
      <c r="G27" s="71">
        <v>12</v>
      </c>
      <c r="H27" s="71"/>
      <c r="I27" s="17">
        <f t="shared" si="0"/>
        <v>436</v>
      </c>
      <c r="J27" s="72">
        <v>1719</v>
      </c>
      <c r="K27" s="71"/>
      <c r="L27" s="71">
        <v>945</v>
      </c>
      <c r="M27" s="71">
        <v>18096</v>
      </c>
      <c r="N27" s="19">
        <f t="shared" si="1"/>
        <v>20760</v>
      </c>
      <c r="O27" s="20">
        <f t="shared" si="2"/>
        <v>21196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0.1</v>
      </c>
      <c r="E28" s="80"/>
      <c r="F28" s="80">
        <v>8.4</v>
      </c>
      <c r="G28" s="80">
        <v>0.3</v>
      </c>
      <c r="H28" s="80"/>
      <c r="I28" s="29">
        <f t="shared" si="0"/>
        <v>8.8000000000000007</v>
      </c>
      <c r="J28" s="81">
        <v>14.9</v>
      </c>
      <c r="K28" s="80"/>
      <c r="L28" s="80">
        <v>28.6</v>
      </c>
      <c r="M28" s="80">
        <v>546.4</v>
      </c>
      <c r="N28" s="30">
        <f t="shared" si="1"/>
        <v>589.9</v>
      </c>
      <c r="O28" s="31">
        <f t="shared" si="2"/>
        <v>598.69999999999993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7.28</v>
      </c>
      <c r="G29" s="77"/>
      <c r="H29" s="77"/>
      <c r="I29" s="26">
        <f t="shared" si="0"/>
        <v>7.28</v>
      </c>
      <c r="J29" s="78">
        <v>24.17</v>
      </c>
      <c r="K29" s="77"/>
      <c r="L29" s="77">
        <v>19.46</v>
      </c>
      <c r="M29" s="77">
        <v>168.25</v>
      </c>
      <c r="N29" s="27">
        <f t="shared" si="1"/>
        <v>211.88</v>
      </c>
      <c r="O29" s="28">
        <f t="shared" si="2"/>
        <v>219.16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1369</v>
      </c>
      <c r="G30" s="71"/>
      <c r="H30" s="71"/>
      <c r="I30" s="17">
        <f t="shared" si="0"/>
        <v>1369</v>
      </c>
      <c r="J30" s="72">
        <v>1946</v>
      </c>
      <c r="K30" s="71"/>
      <c r="L30" s="71">
        <v>1551</v>
      </c>
      <c r="M30" s="71">
        <v>12446</v>
      </c>
      <c r="N30" s="19">
        <f t="shared" si="1"/>
        <v>15943</v>
      </c>
      <c r="O30" s="20">
        <f t="shared" si="2"/>
        <v>17312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21.4</v>
      </c>
      <c r="G31" s="80"/>
      <c r="H31" s="80"/>
      <c r="I31" s="29">
        <f t="shared" si="0"/>
        <v>21.4</v>
      </c>
      <c r="J31" s="81">
        <v>9.1</v>
      </c>
      <c r="K31" s="80"/>
      <c r="L31" s="80">
        <v>43.4</v>
      </c>
      <c r="M31" s="80">
        <v>338.7</v>
      </c>
      <c r="N31" s="30">
        <f t="shared" si="1"/>
        <v>391.2</v>
      </c>
      <c r="O31" s="31">
        <f t="shared" si="2"/>
        <v>412.59999999999997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0.22</v>
      </c>
      <c r="D32" s="77">
        <v>0.03</v>
      </c>
      <c r="E32" s="77"/>
      <c r="F32" s="77">
        <v>31.37</v>
      </c>
      <c r="G32" s="77"/>
      <c r="H32" s="77">
        <v>0.9</v>
      </c>
      <c r="I32" s="26">
        <f t="shared" si="0"/>
        <v>32.520000000000003</v>
      </c>
      <c r="J32" s="78">
        <v>24.73</v>
      </c>
      <c r="K32" s="77"/>
      <c r="L32" s="77">
        <v>11.88</v>
      </c>
      <c r="M32" s="77">
        <v>346.36</v>
      </c>
      <c r="N32" s="27">
        <f t="shared" si="1"/>
        <v>382.97</v>
      </c>
      <c r="O32" s="28">
        <f t="shared" si="2"/>
        <v>415.49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88</v>
      </c>
      <c r="D33" s="71">
        <v>5</v>
      </c>
      <c r="E33" s="71"/>
      <c r="F33" s="71">
        <v>5667</v>
      </c>
      <c r="G33" s="71"/>
      <c r="H33" s="71">
        <v>96</v>
      </c>
      <c r="I33" s="17">
        <f t="shared" si="0"/>
        <v>5856</v>
      </c>
      <c r="J33" s="72">
        <v>2104</v>
      </c>
      <c r="K33" s="71"/>
      <c r="L33" s="71">
        <v>1065</v>
      </c>
      <c r="M33" s="71">
        <v>28743</v>
      </c>
      <c r="N33" s="19">
        <f t="shared" si="1"/>
        <v>31912</v>
      </c>
      <c r="O33" s="20">
        <f t="shared" si="2"/>
        <v>37768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1.3</v>
      </c>
      <c r="D34" s="80">
        <v>0.1</v>
      </c>
      <c r="E34" s="80"/>
      <c r="F34" s="80">
        <v>78.099999999999994</v>
      </c>
      <c r="G34" s="80"/>
      <c r="H34" s="80">
        <v>2.6</v>
      </c>
      <c r="I34" s="29">
        <f t="shared" si="0"/>
        <v>82.1</v>
      </c>
      <c r="J34" s="81">
        <v>5.4</v>
      </c>
      <c r="K34" s="80"/>
      <c r="L34" s="80">
        <v>27.4</v>
      </c>
      <c r="M34" s="80">
        <v>731.4</v>
      </c>
      <c r="N34" s="30">
        <f t="shared" si="1"/>
        <v>764.19999999999993</v>
      </c>
      <c r="O34" s="31">
        <f t="shared" si="2"/>
        <v>846.3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29.47</v>
      </c>
      <c r="G35" s="77">
        <v>0.04</v>
      </c>
      <c r="H35" s="77">
        <v>1.52</v>
      </c>
      <c r="I35" s="26">
        <f t="shared" si="0"/>
        <v>31.029999999999998</v>
      </c>
      <c r="J35" s="78">
        <v>18.45</v>
      </c>
      <c r="K35" s="77"/>
      <c r="L35" s="77">
        <v>32.729999999999997</v>
      </c>
      <c r="M35" s="77">
        <v>408.76</v>
      </c>
      <c r="N35" s="27">
        <f t="shared" si="1"/>
        <v>459.94</v>
      </c>
      <c r="O35" s="28">
        <f t="shared" si="2"/>
        <v>490.96999999999997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5844</v>
      </c>
      <c r="G36" s="71">
        <v>8</v>
      </c>
      <c r="H36" s="71">
        <v>182</v>
      </c>
      <c r="I36" s="17">
        <f t="shared" si="0"/>
        <v>6034</v>
      </c>
      <c r="J36" s="72">
        <v>1584</v>
      </c>
      <c r="K36" s="71"/>
      <c r="L36" s="71">
        <v>3212</v>
      </c>
      <c r="M36" s="71">
        <v>36490</v>
      </c>
      <c r="N36" s="19">
        <f t="shared" si="1"/>
        <v>41286</v>
      </c>
      <c r="O36" s="20">
        <f t="shared" si="2"/>
        <v>47320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65.900000000000006</v>
      </c>
      <c r="G37" s="80">
        <v>0.1</v>
      </c>
      <c r="H37" s="80">
        <v>4.2</v>
      </c>
      <c r="I37" s="29">
        <f t="shared" ref="I37:I50" si="3">SUM(C37:H37)</f>
        <v>70.2</v>
      </c>
      <c r="J37" s="81">
        <v>0</v>
      </c>
      <c r="K37" s="80"/>
      <c r="L37" s="80">
        <v>63.4</v>
      </c>
      <c r="M37" s="80">
        <v>696.3</v>
      </c>
      <c r="N37" s="30">
        <f t="shared" si="1"/>
        <v>759.69999999999993</v>
      </c>
      <c r="O37" s="31">
        <f t="shared" si="2"/>
        <v>829.9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>
        <v>0.06</v>
      </c>
      <c r="F38" s="77">
        <v>56.97</v>
      </c>
      <c r="G38" s="77">
        <v>2.04</v>
      </c>
      <c r="H38" s="77">
        <v>4</v>
      </c>
      <c r="I38" s="26">
        <f t="shared" si="3"/>
        <v>63.07</v>
      </c>
      <c r="J38" s="78">
        <v>31.95</v>
      </c>
      <c r="K38" s="77"/>
      <c r="L38" s="77">
        <v>25.09</v>
      </c>
      <c r="M38" s="77">
        <v>529.79</v>
      </c>
      <c r="N38" s="27">
        <f t="shared" si="1"/>
        <v>586.82999999999993</v>
      </c>
      <c r="O38" s="28">
        <f t="shared" si="2"/>
        <v>649.9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>
        <v>8</v>
      </c>
      <c r="F39" s="71">
        <v>11367</v>
      </c>
      <c r="G39" s="71">
        <v>414</v>
      </c>
      <c r="H39" s="71">
        <v>546</v>
      </c>
      <c r="I39" s="17">
        <f t="shared" si="3"/>
        <v>12335</v>
      </c>
      <c r="J39" s="72">
        <v>2731</v>
      </c>
      <c r="K39" s="71"/>
      <c r="L39" s="71">
        <v>2616</v>
      </c>
      <c r="M39" s="71">
        <v>51257</v>
      </c>
      <c r="N39" s="19">
        <f t="shared" si="1"/>
        <v>56604</v>
      </c>
      <c r="O39" s="20">
        <f t="shared" si="2"/>
        <v>68939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>
        <v>0.2</v>
      </c>
      <c r="F40" s="80">
        <v>113.1</v>
      </c>
      <c r="G40" s="80">
        <v>5.4</v>
      </c>
      <c r="H40" s="80">
        <v>10.4</v>
      </c>
      <c r="I40" s="29">
        <f t="shared" si="3"/>
        <v>129.1</v>
      </c>
      <c r="J40" s="81">
        <v>0</v>
      </c>
      <c r="K40" s="80"/>
      <c r="L40" s="80">
        <v>48.5</v>
      </c>
      <c r="M40" s="80">
        <v>957.6</v>
      </c>
      <c r="N40" s="30">
        <f t="shared" si="1"/>
        <v>1006.1</v>
      </c>
      <c r="O40" s="31">
        <f t="shared" si="2"/>
        <v>1135.2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114.71</v>
      </c>
      <c r="G41" s="77">
        <v>406.18</v>
      </c>
      <c r="H41" s="77">
        <v>25</v>
      </c>
      <c r="I41" s="26">
        <f t="shared" si="3"/>
        <v>545.89</v>
      </c>
      <c r="J41" s="78">
        <v>66.73</v>
      </c>
      <c r="K41" s="77"/>
      <c r="L41" s="77">
        <v>66.03</v>
      </c>
      <c r="M41" s="77">
        <v>1386.2</v>
      </c>
      <c r="N41" s="27">
        <f t="shared" si="1"/>
        <v>1518.96</v>
      </c>
      <c r="O41" s="28">
        <f t="shared" si="2"/>
        <v>2064.85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23658</v>
      </c>
      <c r="G42" s="71">
        <v>85141</v>
      </c>
      <c r="H42" s="71">
        <v>2325</v>
      </c>
      <c r="I42" s="17">
        <f t="shared" si="3"/>
        <v>111124</v>
      </c>
      <c r="J42" s="72">
        <v>5588</v>
      </c>
      <c r="K42" s="71"/>
      <c r="L42" s="71">
        <v>6958</v>
      </c>
      <c r="M42" s="71">
        <v>139430</v>
      </c>
      <c r="N42" s="19">
        <f t="shared" si="1"/>
        <v>151976</v>
      </c>
      <c r="O42" s="20">
        <f t="shared" si="2"/>
        <v>263100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228.4</v>
      </c>
      <c r="G43" s="80">
        <v>1094.5</v>
      </c>
      <c r="H43" s="80">
        <v>43.7</v>
      </c>
      <c r="I43" s="29">
        <f t="shared" si="3"/>
        <v>1366.6000000000001</v>
      </c>
      <c r="J43" s="81">
        <v>0</v>
      </c>
      <c r="K43" s="80"/>
      <c r="L43" s="80">
        <v>110.3</v>
      </c>
      <c r="M43" s="80">
        <v>2227.1</v>
      </c>
      <c r="N43" s="30">
        <f t="shared" si="1"/>
        <v>2337.4</v>
      </c>
      <c r="O43" s="31">
        <f t="shared" si="2"/>
        <v>3704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>
        <v>2.04</v>
      </c>
      <c r="F44" s="77">
        <v>197.97</v>
      </c>
      <c r="G44" s="77">
        <v>6.35</v>
      </c>
      <c r="H44" s="77">
        <v>12.01</v>
      </c>
      <c r="I44" s="26">
        <f t="shared" si="3"/>
        <v>218.36999999999998</v>
      </c>
      <c r="J44" s="78">
        <v>109.67</v>
      </c>
      <c r="K44" s="77"/>
      <c r="L44" s="77">
        <v>151.04</v>
      </c>
      <c r="M44" s="77">
        <v>2941.33</v>
      </c>
      <c r="N44" s="27">
        <f t="shared" si="1"/>
        <v>3202.04</v>
      </c>
      <c r="O44" s="28">
        <f t="shared" si="2"/>
        <v>3420.41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>
        <v>300</v>
      </c>
      <c r="F45" s="71">
        <v>44604</v>
      </c>
      <c r="G45" s="71">
        <v>2070</v>
      </c>
      <c r="H45" s="71">
        <v>1899</v>
      </c>
      <c r="I45" s="17">
        <f t="shared" si="3"/>
        <v>48873</v>
      </c>
      <c r="J45" s="72">
        <v>9405</v>
      </c>
      <c r="K45" s="71"/>
      <c r="L45" s="71">
        <v>16871</v>
      </c>
      <c r="M45" s="71">
        <v>314637</v>
      </c>
      <c r="N45" s="19">
        <f t="shared" si="1"/>
        <v>340913</v>
      </c>
      <c r="O45" s="20">
        <f t="shared" si="2"/>
        <v>389786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>
        <v>4.5</v>
      </c>
      <c r="F46" s="80">
        <v>361.9</v>
      </c>
      <c r="G46" s="80">
        <v>16.600000000000001</v>
      </c>
      <c r="H46" s="80">
        <v>33.4</v>
      </c>
      <c r="I46" s="29">
        <f t="shared" si="3"/>
        <v>416.4</v>
      </c>
      <c r="J46" s="81">
        <v>0</v>
      </c>
      <c r="K46" s="80"/>
      <c r="L46" s="80">
        <v>195.9</v>
      </c>
      <c r="M46" s="80">
        <v>3806.7</v>
      </c>
      <c r="N46" s="30">
        <f t="shared" si="1"/>
        <v>4002.6</v>
      </c>
      <c r="O46" s="31">
        <f t="shared" si="2"/>
        <v>4419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0.27</v>
      </c>
      <c r="D47" s="77">
        <v>0.17</v>
      </c>
      <c r="E47" s="77">
        <v>21.89</v>
      </c>
      <c r="F47" s="77">
        <v>1734.01</v>
      </c>
      <c r="G47" s="77">
        <v>14.77</v>
      </c>
      <c r="H47" s="77">
        <v>609.26</v>
      </c>
      <c r="I47" s="26">
        <f t="shared" si="3"/>
        <v>2380.37</v>
      </c>
      <c r="J47" s="78">
        <v>74.709999999999994</v>
      </c>
      <c r="K47" s="77"/>
      <c r="L47" s="77">
        <v>183.59</v>
      </c>
      <c r="M47" s="77">
        <v>7030.19</v>
      </c>
      <c r="N47" s="27">
        <f t="shared" si="1"/>
        <v>7288.49</v>
      </c>
      <c r="O47" s="28">
        <f t="shared" si="2"/>
        <v>9668.86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138</v>
      </c>
      <c r="D48" s="71">
        <v>26</v>
      </c>
      <c r="E48" s="71">
        <v>3923</v>
      </c>
      <c r="F48" s="71">
        <v>408651</v>
      </c>
      <c r="G48" s="71">
        <v>3540</v>
      </c>
      <c r="H48" s="71">
        <v>127600</v>
      </c>
      <c r="I48" s="17">
        <f t="shared" si="3"/>
        <v>543878</v>
      </c>
      <c r="J48" s="72">
        <v>6432</v>
      </c>
      <c r="K48" s="71"/>
      <c r="L48" s="71">
        <v>22002</v>
      </c>
      <c r="M48" s="71">
        <v>787899</v>
      </c>
      <c r="N48" s="19">
        <f t="shared" si="1"/>
        <v>816333</v>
      </c>
      <c r="O48" s="20">
        <f t="shared" si="2"/>
        <v>1360211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0.7</v>
      </c>
      <c r="D49" s="80">
        <v>0.4</v>
      </c>
      <c r="E49" s="80">
        <v>10.6</v>
      </c>
      <c r="F49" s="80">
        <v>1518</v>
      </c>
      <c r="G49" s="80">
        <v>2</v>
      </c>
      <c r="H49" s="80">
        <v>490.9</v>
      </c>
      <c r="I49" s="29">
        <f t="shared" si="3"/>
        <v>2022.6</v>
      </c>
      <c r="J49" s="81">
        <v>0</v>
      </c>
      <c r="K49" s="80"/>
      <c r="L49" s="80">
        <v>111.5</v>
      </c>
      <c r="M49" s="80">
        <v>4106.3999999999996</v>
      </c>
      <c r="N49" s="30">
        <f t="shared" si="1"/>
        <v>4217.8999999999996</v>
      </c>
      <c r="O49" s="31">
        <f t="shared" si="2"/>
        <v>6240.5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0.57999999999999996</v>
      </c>
      <c r="D50" s="68">
        <v>0.26</v>
      </c>
      <c r="E50" s="68">
        <v>23.99</v>
      </c>
      <c r="F50" s="68">
        <v>2180.79</v>
      </c>
      <c r="G50" s="68">
        <v>429.57</v>
      </c>
      <c r="H50" s="68">
        <v>652.69000000000005</v>
      </c>
      <c r="I50" s="11">
        <f t="shared" si="3"/>
        <v>3287.88</v>
      </c>
      <c r="J50" s="69">
        <v>396.2</v>
      </c>
      <c r="K50" s="68"/>
      <c r="L50" s="68">
        <v>522.03</v>
      </c>
      <c r="M50" s="68">
        <v>13604.25</v>
      </c>
      <c r="N50" s="13">
        <f t="shared" si="1"/>
        <v>14522.48</v>
      </c>
      <c r="O50" s="14">
        <f t="shared" si="2"/>
        <v>17810.36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249</v>
      </c>
      <c r="D51" s="71">
        <v>34</v>
      </c>
      <c r="E51" s="71">
        <v>4231</v>
      </c>
      <c r="F51" s="71">
        <v>502345</v>
      </c>
      <c r="G51" s="71">
        <v>91201</v>
      </c>
      <c r="H51" s="71">
        <v>132648</v>
      </c>
      <c r="I51" s="17">
        <f t="shared" ref="I51:I58" si="4">SUM(C51:H51)</f>
        <v>730708</v>
      </c>
      <c r="J51" s="72">
        <v>33237</v>
      </c>
      <c r="K51" s="71"/>
      <c r="L51" s="71">
        <v>56182</v>
      </c>
      <c r="M51" s="71">
        <v>1410710</v>
      </c>
      <c r="N51" s="19">
        <f t="shared" si="1"/>
        <v>1500129</v>
      </c>
      <c r="O51" s="20">
        <f>SUM(N51,I51)</f>
        <v>2230837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2.8</v>
      </c>
      <c r="D52" s="80">
        <v>0.6</v>
      </c>
      <c r="E52" s="80">
        <v>15.3</v>
      </c>
      <c r="F52" s="80">
        <v>2419.9</v>
      </c>
      <c r="G52" s="80">
        <v>1119.8</v>
      </c>
      <c r="H52" s="80">
        <v>585.20000000000005</v>
      </c>
      <c r="I52" s="29">
        <f t="shared" si="4"/>
        <v>4143.5999999999995</v>
      </c>
      <c r="J52" s="81">
        <v>63.1</v>
      </c>
      <c r="K52" s="80"/>
      <c r="L52" s="80">
        <v>664.9</v>
      </c>
      <c r="M52" s="80">
        <v>14213.5</v>
      </c>
      <c r="N52" s="30">
        <f t="shared" si="1"/>
        <v>14941.5</v>
      </c>
      <c r="O52" s="31">
        <f t="shared" si="2"/>
        <v>19085.099999999999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0.49</v>
      </c>
      <c r="D53" s="77">
        <v>0.2</v>
      </c>
      <c r="E53" s="77">
        <v>23.99</v>
      </c>
      <c r="F53" s="77">
        <v>2173.42</v>
      </c>
      <c r="G53" s="77">
        <v>429.38</v>
      </c>
      <c r="H53" s="77">
        <v>650.21</v>
      </c>
      <c r="I53" s="26">
        <f t="shared" si="4"/>
        <v>3277.69</v>
      </c>
      <c r="J53" s="78">
        <v>396.2</v>
      </c>
      <c r="K53" s="77"/>
      <c r="L53" s="77">
        <v>521.44000000000005</v>
      </c>
      <c r="M53" s="77">
        <v>13577.01</v>
      </c>
      <c r="N53" s="27">
        <f t="shared" si="1"/>
        <v>14494.65</v>
      </c>
      <c r="O53" s="28">
        <f t="shared" si="2"/>
        <v>17772.34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226</v>
      </c>
      <c r="D54" s="71">
        <v>31</v>
      </c>
      <c r="E54" s="71">
        <v>4231</v>
      </c>
      <c r="F54" s="71">
        <v>501384</v>
      </c>
      <c r="G54" s="71">
        <v>91173</v>
      </c>
      <c r="H54" s="71">
        <v>132360</v>
      </c>
      <c r="I54" s="17">
        <f t="shared" si="4"/>
        <v>729405</v>
      </c>
      <c r="J54" s="72">
        <v>33237</v>
      </c>
      <c r="K54" s="71"/>
      <c r="L54" s="71">
        <v>56167</v>
      </c>
      <c r="M54" s="71">
        <v>1410103</v>
      </c>
      <c r="N54" s="19">
        <f t="shared" si="1"/>
        <v>1499507</v>
      </c>
      <c r="O54" s="20">
        <f t="shared" si="2"/>
        <v>2228912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2</v>
      </c>
      <c r="D55" s="74">
        <v>0.5</v>
      </c>
      <c r="E55" s="74">
        <v>15.3</v>
      </c>
      <c r="F55" s="74">
        <v>2391.1</v>
      </c>
      <c r="G55" s="74">
        <v>1118.5999999999999</v>
      </c>
      <c r="H55" s="74">
        <v>578.20000000000005</v>
      </c>
      <c r="I55" s="23">
        <f t="shared" si="4"/>
        <v>4105.7</v>
      </c>
      <c r="J55" s="75">
        <v>63.1</v>
      </c>
      <c r="K55" s="74"/>
      <c r="L55" s="74">
        <v>663.6</v>
      </c>
      <c r="M55" s="74">
        <v>14164</v>
      </c>
      <c r="N55" s="23">
        <f t="shared" si="1"/>
        <v>14890.7</v>
      </c>
      <c r="O55" s="25">
        <f t="shared" si="2"/>
        <v>18996.400000000001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0.58000000000000007</v>
      </c>
      <c r="D56" s="10">
        <f t="shared" si="5"/>
        <v>0.62</v>
      </c>
      <c r="E56" s="10">
        <f t="shared" si="5"/>
        <v>23.990000000000002</v>
      </c>
      <c r="F56" s="10">
        <f t="shared" si="5"/>
        <v>2182.89</v>
      </c>
      <c r="G56" s="10">
        <f t="shared" si="5"/>
        <v>429.57</v>
      </c>
      <c r="H56" s="10">
        <f t="shared" si="5"/>
        <v>652.78</v>
      </c>
      <c r="I56" s="34">
        <f>SUM(C56:H56)</f>
        <v>3290.4300000000003</v>
      </c>
      <c r="J56" s="33">
        <f>SUM(J5,J8,J11,J14,J17,J20,J23,J26,J29,J32,J35,J38,J41,J44,J47)</f>
        <v>396.2</v>
      </c>
      <c r="K56" s="10">
        <f>SUM(K5,K8,K11,K14,K17,K20,K23,K26,K29,K32,K35,K38,K41,K44,K47)</f>
        <v>0</v>
      </c>
      <c r="L56" s="10">
        <f>SUM(L5,L8,L11,L14,L17,L20,L23,L26,L29,L32,L35,L38,L41,L44,L47)</f>
        <v>522.03</v>
      </c>
      <c r="M56" s="10">
        <f>SUM(M5,M8,M11,M14,M17,M20,M23,M26,M29,M32,M35,M38,M41,M44,M47)</f>
        <v>13652.5</v>
      </c>
      <c r="N56" s="12">
        <f t="shared" si="1"/>
        <v>14570.73</v>
      </c>
      <c r="O56" s="14">
        <f t="shared" si="2"/>
        <v>17861.16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249</v>
      </c>
      <c r="D57" s="36">
        <f t="shared" si="5"/>
        <v>42</v>
      </c>
      <c r="E57" s="36">
        <f t="shared" si="5"/>
        <v>4231</v>
      </c>
      <c r="F57" s="36">
        <f t="shared" si="5"/>
        <v>502485</v>
      </c>
      <c r="G57" s="36">
        <f t="shared" si="5"/>
        <v>91201</v>
      </c>
      <c r="H57" s="36">
        <f t="shared" si="5"/>
        <v>132652</v>
      </c>
      <c r="I57" s="37">
        <f t="shared" si="4"/>
        <v>730860</v>
      </c>
      <c r="J57" s="35">
        <f t="shared" ref="J57:M58" si="6">SUM(J6,J9,J12,J15,J18,J21,J24,J27,J30,J33,J36,J39,J42,J45,J48)</f>
        <v>33237</v>
      </c>
      <c r="K57" s="36">
        <f t="shared" si="6"/>
        <v>0</v>
      </c>
      <c r="L57" s="36">
        <f t="shared" si="6"/>
        <v>56182</v>
      </c>
      <c r="M57" s="36">
        <f t="shared" si="6"/>
        <v>1411098</v>
      </c>
      <c r="N57" s="38">
        <f t="shared" si="1"/>
        <v>1500517</v>
      </c>
      <c r="O57" s="20">
        <f t="shared" si="2"/>
        <v>2231377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2.8</v>
      </c>
      <c r="D58" s="41">
        <f t="shared" si="5"/>
        <v>1.1000000000000001</v>
      </c>
      <c r="E58" s="41">
        <f t="shared" si="5"/>
        <v>15.3</v>
      </c>
      <c r="F58" s="41">
        <f t="shared" si="5"/>
        <v>2433.4</v>
      </c>
      <c r="G58" s="41">
        <f t="shared" si="5"/>
        <v>1119.8</v>
      </c>
      <c r="H58" s="41">
        <f t="shared" si="5"/>
        <v>585.4</v>
      </c>
      <c r="I58" s="42">
        <f t="shared" si="4"/>
        <v>4157.7999999999993</v>
      </c>
      <c r="J58" s="40">
        <f t="shared" si="6"/>
        <v>63.1</v>
      </c>
      <c r="K58" s="41">
        <f t="shared" si="6"/>
        <v>0</v>
      </c>
      <c r="L58" s="41">
        <f t="shared" si="6"/>
        <v>664.9</v>
      </c>
      <c r="M58" s="41">
        <f t="shared" si="6"/>
        <v>14266.199999999999</v>
      </c>
      <c r="N58" s="43">
        <f t="shared" si="1"/>
        <v>14994.199999999999</v>
      </c>
      <c r="O58" s="44">
        <f t="shared" si="2"/>
        <v>19152</v>
      </c>
      <c r="P58" s="45">
        <f>SUM(O56,P53,P54,P57)</f>
        <v>17861.16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48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11.54</v>
      </c>
      <c r="N63" s="13">
        <f>SUM(J63:M63)</f>
        <v>11.54</v>
      </c>
      <c r="O63" s="14">
        <f>SUM(N63,I63)</f>
        <v>11.54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138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>
        <v>0.05</v>
      </c>
      <c r="G66" s="77"/>
      <c r="H66" s="77"/>
      <c r="I66" s="26">
        <f t="shared" si="7"/>
        <v>0.05</v>
      </c>
      <c r="J66" s="78"/>
      <c r="K66" s="77"/>
      <c r="L66" s="77"/>
      <c r="M66" s="77">
        <v>39.340000000000003</v>
      </c>
      <c r="N66" s="27">
        <f t="shared" si="8"/>
        <v>39.340000000000003</v>
      </c>
      <c r="O66" s="28">
        <f t="shared" si="9"/>
        <v>39.39</v>
      </c>
      <c r="P66" s="21" t="s">
        <v>25</v>
      </c>
      <c r="Q66" s="134" t="s">
        <v>139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>
        <v>0</v>
      </c>
      <c r="G67" s="71"/>
      <c r="H67" s="71"/>
      <c r="I67" s="17">
        <f t="shared" si="7"/>
        <v>0</v>
      </c>
      <c r="J67" s="72"/>
      <c r="K67" s="71"/>
      <c r="L67" s="71"/>
      <c r="M67" s="71">
        <v>404</v>
      </c>
      <c r="N67" s="19">
        <f t="shared" si="8"/>
        <v>404</v>
      </c>
      <c r="O67" s="20">
        <f t="shared" si="9"/>
        <v>404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>
        <v>0</v>
      </c>
      <c r="G68" s="80"/>
      <c r="H68" s="80"/>
      <c r="I68" s="29">
        <f t="shared" si="7"/>
        <v>0</v>
      </c>
      <c r="J68" s="81"/>
      <c r="K68" s="80"/>
      <c r="L68" s="80"/>
      <c r="M68" s="80">
        <v>54.7</v>
      </c>
      <c r="N68" s="30">
        <f t="shared" si="8"/>
        <v>54.7</v>
      </c>
      <c r="O68" s="31">
        <f t="shared" si="9"/>
        <v>54.7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1.18</v>
      </c>
      <c r="G69" s="77"/>
      <c r="H69" s="77"/>
      <c r="I69" s="26">
        <f t="shared" si="7"/>
        <v>1.18</v>
      </c>
      <c r="J69" s="78"/>
      <c r="K69" s="77"/>
      <c r="L69" s="77">
        <v>0.59</v>
      </c>
      <c r="M69" s="77">
        <v>16.28</v>
      </c>
      <c r="N69" s="27">
        <f t="shared" si="8"/>
        <v>16.87</v>
      </c>
      <c r="O69" s="28">
        <f t="shared" si="9"/>
        <v>18.05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64</v>
      </c>
      <c r="G70" s="71"/>
      <c r="H70" s="71"/>
      <c r="I70" s="17">
        <f t="shared" si="7"/>
        <v>64</v>
      </c>
      <c r="J70" s="72"/>
      <c r="K70" s="71"/>
      <c r="L70" s="71">
        <v>15</v>
      </c>
      <c r="M70" s="71">
        <v>369</v>
      </c>
      <c r="N70" s="19">
        <f t="shared" si="8"/>
        <v>384</v>
      </c>
      <c r="O70" s="20">
        <f t="shared" si="9"/>
        <v>448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8.6</v>
      </c>
      <c r="G71" s="80"/>
      <c r="H71" s="80"/>
      <c r="I71" s="29">
        <f t="shared" si="7"/>
        <v>8.6</v>
      </c>
      <c r="J71" s="81"/>
      <c r="K71" s="80"/>
      <c r="L71" s="80">
        <v>1.3</v>
      </c>
      <c r="M71" s="80">
        <v>32.4</v>
      </c>
      <c r="N71" s="30">
        <f t="shared" si="8"/>
        <v>33.699999999999996</v>
      </c>
      <c r="O71" s="31">
        <f t="shared" si="9"/>
        <v>42.3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>
        <v>0.25</v>
      </c>
      <c r="G72" s="77"/>
      <c r="H72" s="77"/>
      <c r="I72" s="26">
        <f t="shared" si="7"/>
        <v>0.25</v>
      </c>
      <c r="J72" s="78">
        <v>0.43</v>
      </c>
      <c r="K72" s="77"/>
      <c r="L72" s="77"/>
      <c r="M72" s="77">
        <v>14.44</v>
      </c>
      <c r="N72" s="27">
        <f t="shared" si="8"/>
        <v>14.87</v>
      </c>
      <c r="O72" s="28">
        <f t="shared" si="9"/>
        <v>15.12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21</v>
      </c>
      <c r="G73" s="71"/>
      <c r="H73" s="71"/>
      <c r="I73" s="17">
        <f t="shared" si="7"/>
        <v>21</v>
      </c>
      <c r="J73" s="72">
        <v>25</v>
      </c>
      <c r="K73" s="71"/>
      <c r="L73" s="71"/>
      <c r="M73" s="71">
        <v>347</v>
      </c>
      <c r="N73" s="19">
        <f t="shared" si="8"/>
        <v>372</v>
      </c>
      <c r="O73" s="20">
        <f t="shared" si="9"/>
        <v>393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1.7</v>
      </c>
      <c r="G74" s="80"/>
      <c r="H74" s="80"/>
      <c r="I74" s="29">
        <f t="shared" si="7"/>
        <v>1.7</v>
      </c>
      <c r="J74" s="81">
        <v>1.1000000000000001</v>
      </c>
      <c r="K74" s="80"/>
      <c r="L74" s="80"/>
      <c r="M74" s="80">
        <v>24.4</v>
      </c>
      <c r="N74" s="30">
        <f t="shared" si="8"/>
        <v>25.5</v>
      </c>
      <c r="O74" s="31">
        <f t="shared" si="9"/>
        <v>27.2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0.36</v>
      </c>
      <c r="E75" s="77"/>
      <c r="F75" s="77">
        <v>0.79</v>
      </c>
      <c r="G75" s="77">
        <v>0.13</v>
      </c>
      <c r="H75" s="77"/>
      <c r="I75" s="26">
        <f t="shared" si="7"/>
        <v>1.2799999999999998</v>
      </c>
      <c r="J75" s="78">
        <v>0.98</v>
      </c>
      <c r="K75" s="77"/>
      <c r="L75" s="77">
        <v>3.17</v>
      </c>
      <c r="M75" s="77">
        <v>55.93</v>
      </c>
      <c r="N75" s="27">
        <f t="shared" si="8"/>
        <v>60.08</v>
      </c>
      <c r="O75" s="28">
        <f t="shared" si="9"/>
        <v>61.36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8</v>
      </c>
      <c r="E76" s="71"/>
      <c r="F76" s="71">
        <v>70</v>
      </c>
      <c r="G76" s="71">
        <v>16</v>
      </c>
      <c r="H76" s="71"/>
      <c r="I76" s="17">
        <f t="shared" si="7"/>
        <v>94</v>
      </c>
      <c r="J76" s="72">
        <v>64</v>
      </c>
      <c r="K76" s="71"/>
      <c r="L76" s="71">
        <v>125</v>
      </c>
      <c r="M76" s="71">
        <v>2073</v>
      </c>
      <c r="N76" s="19">
        <f t="shared" si="8"/>
        <v>2262</v>
      </c>
      <c r="O76" s="20">
        <f t="shared" si="9"/>
        <v>2356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0.5</v>
      </c>
      <c r="E77" s="80"/>
      <c r="F77" s="80">
        <v>4</v>
      </c>
      <c r="G77" s="80">
        <v>0.9</v>
      </c>
      <c r="H77" s="80"/>
      <c r="I77" s="29">
        <f t="shared" si="7"/>
        <v>5.4</v>
      </c>
      <c r="J77" s="81">
        <v>2</v>
      </c>
      <c r="K77" s="80"/>
      <c r="L77" s="80">
        <v>6.5</v>
      </c>
      <c r="M77" s="80">
        <v>109.2</v>
      </c>
      <c r="N77" s="30">
        <f t="shared" si="8"/>
        <v>117.7</v>
      </c>
      <c r="O77" s="31">
        <f t="shared" si="9"/>
        <v>123.10000000000001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2.7</v>
      </c>
      <c r="G78" s="77"/>
      <c r="H78" s="77">
        <v>7.0000000000000007E-2</v>
      </c>
      <c r="I78" s="26">
        <f t="shared" si="7"/>
        <v>2.77</v>
      </c>
      <c r="J78" s="78">
        <v>10</v>
      </c>
      <c r="K78" s="77"/>
      <c r="L78" s="77">
        <v>5.1100000000000003</v>
      </c>
      <c r="M78" s="77">
        <v>138.34</v>
      </c>
      <c r="N78" s="27">
        <f t="shared" si="8"/>
        <v>153.44999999999999</v>
      </c>
      <c r="O78" s="28">
        <f t="shared" si="9"/>
        <v>156.22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311</v>
      </c>
      <c r="G79" s="71"/>
      <c r="H79" s="71">
        <v>4</v>
      </c>
      <c r="I79" s="17">
        <f t="shared" si="7"/>
        <v>315</v>
      </c>
      <c r="J79" s="72">
        <v>695</v>
      </c>
      <c r="K79" s="71"/>
      <c r="L79" s="71">
        <v>250</v>
      </c>
      <c r="M79" s="71">
        <v>5679</v>
      </c>
      <c r="N79" s="19">
        <f t="shared" si="8"/>
        <v>6624</v>
      </c>
      <c r="O79" s="20">
        <f t="shared" si="9"/>
        <v>6939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11.9</v>
      </c>
      <c r="G80" s="80"/>
      <c r="H80" s="80">
        <v>0.2</v>
      </c>
      <c r="I80" s="29">
        <f t="shared" si="7"/>
        <v>12.1</v>
      </c>
      <c r="J80" s="81">
        <v>15.8</v>
      </c>
      <c r="K80" s="80"/>
      <c r="L80" s="80">
        <v>10.3</v>
      </c>
      <c r="M80" s="80">
        <v>228</v>
      </c>
      <c r="N80" s="30">
        <f t="shared" si="8"/>
        <v>254.1</v>
      </c>
      <c r="O80" s="31">
        <f t="shared" si="9"/>
        <v>266.2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0.09</v>
      </c>
      <c r="D81" s="77"/>
      <c r="E81" s="77"/>
      <c r="F81" s="77">
        <v>3.23</v>
      </c>
      <c r="G81" s="77"/>
      <c r="H81" s="77">
        <v>0.02</v>
      </c>
      <c r="I81" s="26">
        <f t="shared" si="7"/>
        <v>3.34</v>
      </c>
      <c r="J81" s="78">
        <v>11.83</v>
      </c>
      <c r="K81" s="77"/>
      <c r="L81" s="77">
        <v>9.19</v>
      </c>
      <c r="M81" s="77">
        <v>266.94</v>
      </c>
      <c r="N81" s="27">
        <f t="shared" si="8"/>
        <v>287.95999999999998</v>
      </c>
      <c r="O81" s="28">
        <f t="shared" si="9"/>
        <v>291.29999999999995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23</v>
      </c>
      <c r="D82" s="71"/>
      <c r="E82" s="71"/>
      <c r="F82" s="71">
        <v>438</v>
      </c>
      <c r="G82" s="71"/>
      <c r="H82" s="71">
        <v>0</v>
      </c>
      <c r="I82" s="17">
        <f t="shared" si="7"/>
        <v>461</v>
      </c>
      <c r="J82" s="72">
        <v>944</v>
      </c>
      <c r="K82" s="71"/>
      <c r="L82" s="71">
        <v>572</v>
      </c>
      <c r="M82" s="71">
        <v>13228</v>
      </c>
      <c r="N82" s="19">
        <f t="shared" si="8"/>
        <v>14744</v>
      </c>
      <c r="O82" s="20">
        <f t="shared" si="9"/>
        <v>15205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0.8</v>
      </c>
      <c r="D83" s="80"/>
      <c r="E83" s="80"/>
      <c r="F83" s="80">
        <v>12</v>
      </c>
      <c r="G83" s="80"/>
      <c r="H83" s="80">
        <v>0</v>
      </c>
      <c r="I83" s="29">
        <f t="shared" si="7"/>
        <v>12.8</v>
      </c>
      <c r="J83" s="81">
        <v>14.8</v>
      </c>
      <c r="K83" s="80"/>
      <c r="L83" s="80">
        <v>17.8</v>
      </c>
      <c r="M83" s="80">
        <v>406.9</v>
      </c>
      <c r="N83" s="30">
        <f t="shared" si="8"/>
        <v>439.5</v>
      </c>
      <c r="O83" s="31">
        <f t="shared" si="9"/>
        <v>452.3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0.06</v>
      </c>
      <c r="E84" s="77"/>
      <c r="F84" s="77">
        <v>2.91</v>
      </c>
      <c r="G84" s="77">
        <v>0.06</v>
      </c>
      <c r="H84" s="77"/>
      <c r="I84" s="26">
        <f t="shared" si="7"/>
        <v>3.0300000000000002</v>
      </c>
      <c r="J84" s="78">
        <v>22.55</v>
      </c>
      <c r="K84" s="77"/>
      <c r="L84" s="77">
        <v>14.15</v>
      </c>
      <c r="M84" s="77">
        <v>298.81</v>
      </c>
      <c r="N84" s="27">
        <f t="shared" si="8"/>
        <v>335.51</v>
      </c>
      <c r="O84" s="28">
        <f t="shared" si="9"/>
        <v>338.53999999999996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3</v>
      </c>
      <c r="E85" s="71"/>
      <c r="F85" s="71">
        <v>421</v>
      </c>
      <c r="G85" s="71">
        <v>12</v>
      </c>
      <c r="H85" s="71"/>
      <c r="I85" s="17">
        <f t="shared" si="7"/>
        <v>436</v>
      </c>
      <c r="J85" s="72">
        <v>1719</v>
      </c>
      <c r="K85" s="71"/>
      <c r="L85" s="71">
        <v>945</v>
      </c>
      <c r="M85" s="71">
        <v>18096</v>
      </c>
      <c r="N85" s="19">
        <f t="shared" si="8"/>
        <v>20760</v>
      </c>
      <c r="O85" s="20">
        <f t="shared" si="9"/>
        <v>21196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0.1</v>
      </c>
      <c r="E86" s="80"/>
      <c r="F86" s="80">
        <v>8.4</v>
      </c>
      <c r="G86" s="80">
        <v>0.3</v>
      </c>
      <c r="H86" s="80"/>
      <c r="I86" s="29">
        <f t="shared" si="7"/>
        <v>8.8000000000000007</v>
      </c>
      <c r="J86" s="81">
        <v>14.9</v>
      </c>
      <c r="K86" s="80"/>
      <c r="L86" s="80">
        <v>28.6</v>
      </c>
      <c r="M86" s="80">
        <v>546.4</v>
      </c>
      <c r="N86" s="30">
        <f t="shared" si="8"/>
        <v>589.9</v>
      </c>
      <c r="O86" s="31">
        <f t="shared" si="9"/>
        <v>598.69999999999993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7.28</v>
      </c>
      <c r="G87" s="77"/>
      <c r="H87" s="77"/>
      <c r="I87" s="26">
        <f t="shared" si="7"/>
        <v>7.28</v>
      </c>
      <c r="J87" s="78">
        <v>24.17</v>
      </c>
      <c r="K87" s="77"/>
      <c r="L87" s="77">
        <v>19.46</v>
      </c>
      <c r="M87" s="77">
        <v>168.25</v>
      </c>
      <c r="N87" s="27">
        <f t="shared" si="8"/>
        <v>211.88</v>
      </c>
      <c r="O87" s="28">
        <f t="shared" si="9"/>
        <v>219.16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1369</v>
      </c>
      <c r="G88" s="71"/>
      <c r="H88" s="71"/>
      <c r="I88" s="17">
        <f t="shared" si="7"/>
        <v>1369</v>
      </c>
      <c r="J88" s="72">
        <v>1946</v>
      </c>
      <c r="K88" s="71"/>
      <c r="L88" s="71">
        <v>1551</v>
      </c>
      <c r="M88" s="71">
        <v>12446</v>
      </c>
      <c r="N88" s="19">
        <f t="shared" si="8"/>
        <v>15943</v>
      </c>
      <c r="O88" s="20">
        <f t="shared" si="9"/>
        <v>17312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21.4</v>
      </c>
      <c r="G89" s="80"/>
      <c r="H89" s="80"/>
      <c r="I89" s="29">
        <f t="shared" si="7"/>
        <v>21.4</v>
      </c>
      <c r="J89" s="81">
        <v>9.1</v>
      </c>
      <c r="K89" s="80"/>
      <c r="L89" s="80">
        <v>43.4</v>
      </c>
      <c r="M89" s="80">
        <v>338.7</v>
      </c>
      <c r="N89" s="30">
        <f t="shared" si="8"/>
        <v>391.2</v>
      </c>
      <c r="O89" s="31">
        <f t="shared" si="9"/>
        <v>412.59999999999997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0.22</v>
      </c>
      <c r="D90" s="77">
        <v>0.03</v>
      </c>
      <c r="E90" s="77"/>
      <c r="F90" s="77">
        <v>31.37</v>
      </c>
      <c r="G90" s="77"/>
      <c r="H90" s="77">
        <v>0.9</v>
      </c>
      <c r="I90" s="26">
        <f t="shared" si="7"/>
        <v>32.520000000000003</v>
      </c>
      <c r="J90" s="78">
        <v>24.73</v>
      </c>
      <c r="K90" s="77"/>
      <c r="L90" s="77">
        <v>11.88</v>
      </c>
      <c r="M90" s="77">
        <v>346.36</v>
      </c>
      <c r="N90" s="27">
        <f t="shared" si="8"/>
        <v>382.97</v>
      </c>
      <c r="O90" s="28">
        <f t="shared" si="9"/>
        <v>415.49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88</v>
      </c>
      <c r="D91" s="71">
        <v>5</v>
      </c>
      <c r="E91" s="71"/>
      <c r="F91" s="71">
        <v>5667</v>
      </c>
      <c r="G91" s="71"/>
      <c r="H91" s="71">
        <v>96</v>
      </c>
      <c r="I91" s="17">
        <f t="shared" si="7"/>
        <v>5856</v>
      </c>
      <c r="J91" s="72">
        <v>2104</v>
      </c>
      <c r="K91" s="71"/>
      <c r="L91" s="71">
        <v>1065</v>
      </c>
      <c r="M91" s="71">
        <v>28743</v>
      </c>
      <c r="N91" s="19">
        <f t="shared" si="8"/>
        <v>31912</v>
      </c>
      <c r="O91" s="20">
        <f t="shared" si="9"/>
        <v>37768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1.3</v>
      </c>
      <c r="D92" s="80">
        <v>0.1</v>
      </c>
      <c r="E92" s="80"/>
      <c r="F92" s="80">
        <v>78.099999999999994</v>
      </c>
      <c r="G92" s="80"/>
      <c r="H92" s="80">
        <v>2.6</v>
      </c>
      <c r="I92" s="29">
        <f t="shared" si="7"/>
        <v>82.1</v>
      </c>
      <c r="J92" s="81">
        <v>5.4</v>
      </c>
      <c r="K92" s="80"/>
      <c r="L92" s="80">
        <v>27.4</v>
      </c>
      <c r="M92" s="80">
        <v>731.4</v>
      </c>
      <c r="N92" s="30">
        <f t="shared" si="8"/>
        <v>764.19999999999993</v>
      </c>
      <c r="O92" s="31">
        <f t="shared" si="9"/>
        <v>846.3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29.47</v>
      </c>
      <c r="G93" s="77">
        <v>0.04</v>
      </c>
      <c r="H93" s="77">
        <v>1.52</v>
      </c>
      <c r="I93" s="26">
        <f t="shared" si="7"/>
        <v>31.029999999999998</v>
      </c>
      <c r="J93" s="78">
        <v>18.45</v>
      </c>
      <c r="K93" s="77"/>
      <c r="L93" s="77">
        <v>32.729999999999997</v>
      </c>
      <c r="M93" s="77">
        <v>408.76</v>
      </c>
      <c r="N93" s="27">
        <f t="shared" si="8"/>
        <v>459.94</v>
      </c>
      <c r="O93" s="28">
        <f t="shared" si="9"/>
        <v>490.96999999999997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5844</v>
      </c>
      <c r="G94" s="71">
        <v>8</v>
      </c>
      <c r="H94" s="71">
        <v>182</v>
      </c>
      <c r="I94" s="17">
        <f t="shared" si="7"/>
        <v>6034</v>
      </c>
      <c r="J94" s="72">
        <v>1584</v>
      </c>
      <c r="K94" s="71"/>
      <c r="L94" s="71">
        <v>3212</v>
      </c>
      <c r="M94" s="71">
        <v>36490</v>
      </c>
      <c r="N94" s="19">
        <f t="shared" si="8"/>
        <v>41286</v>
      </c>
      <c r="O94" s="20">
        <f t="shared" si="9"/>
        <v>47320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65.900000000000006</v>
      </c>
      <c r="G95" s="80">
        <v>0.1</v>
      </c>
      <c r="H95" s="80">
        <v>4.2</v>
      </c>
      <c r="I95" s="29">
        <f t="shared" si="7"/>
        <v>70.2</v>
      </c>
      <c r="J95" s="81">
        <v>0</v>
      </c>
      <c r="K95" s="80"/>
      <c r="L95" s="80">
        <v>63.4</v>
      </c>
      <c r="M95" s="80">
        <v>696.3</v>
      </c>
      <c r="N95" s="30">
        <f t="shared" si="8"/>
        <v>759.69999999999993</v>
      </c>
      <c r="O95" s="31">
        <f t="shared" si="9"/>
        <v>829.9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>
        <v>0.06</v>
      </c>
      <c r="F96" s="77">
        <v>56.97</v>
      </c>
      <c r="G96" s="77">
        <v>2.04</v>
      </c>
      <c r="H96" s="77">
        <v>4</v>
      </c>
      <c r="I96" s="26">
        <f t="shared" si="7"/>
        <v>63.07</v>
      </c>
      <c r="J96" s="78">
        <v>31.95</v>
      </c>
      <c r="K96" s="77"/>
      <c r="L96" s="77">
        <v>25.09</v>
      </c>
      <c r="M96" s="77">
        <v>529.79</v>
      </c>
      <c r="N96" s="27">
        <f t="shared" si="8"/>
        <v>586.82999999999993</v>
      </c>
      <c r="O96" s="28">
        <f t="shared" si="9"/>
        <v>649.9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>
        <v>8</v>
      </c>
      <c r="F97" s="71">
        <v>11367</v>
      </c>
      <c r="G97" s="71">
        <v>414</v>
      </c>
      <c r="H97" s="71">
        <v>546</v>
      </c>
      <c r="I97" s="17">
        <f t="shared" si="7"/>
        <v>12335</v>
      </c>
      <c r="J97" s="72">
        <v>2731</v>
      </c>
      <c r="K97" s="71"/>
      <c r="L97" s="71">
        <v>2616</v>
      </c>
      <c r="M97" s="71">
        <v>51257</v>
      </c>
      <c r="N97" s="19">
        <f t="shared" si="8"/>
        <v>56604</v>
      </c>
      <c r="O97" s="20">
        <f t="shared" si="9"/>
        <v>68939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>
        <v>0.2</v>
      </c>
      <c r="F98" s="80">
        <v>113.1</v>
      </c>
      <c r="G98" s="80">
        <v>5.4</v>
      </c>
      <c r="H98" s="80">
        <v>10.4</v>
      </c>
      <c r="I98" s="29">
        <f t="shared" si="7"/>
        <v>129.1</v>
      </c>
      <c r="J98" s="81">
        <v>0</v>
      </c>
      <c r="K98" s="80"/>
      <c r="L98" s="80">
        <v>48.5</v>
      </c>
      <c r="M98" s="80">
        <v>957.6</v>
      </c>
      <c r="N98" s="30">
        <f t="shared" si="8"/>
        <v>1006.1</v>
      </c>
      <c r="O98" s="31">
        <f t="shared" si="9"/>
        <v>1135.2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114.71</v>
      </c>
      <c r="G99" s="77">
        <v>406.18</v>
      </c>
      <c r="H99" s="77">
        <v>25</v>
      </c>
      <c r="I99" s="26">
        <f t="shared" si="7"/>
        <v>545.89</v>
      </c>
      <c r="J99" s="78">
        <v>66.73</v>
      </c>
      <c r="K99" s="77"/>
      <c r="L99" s="77">
        <v>66.03</v>
      </c>
      <c r="M99" s="77">
        <v>1386.2</v>
      </c>
      <c r="N99" s="27">
        <f t="shared" si="8"/>
        <v>1518.96</v>
      </c>
      <c r="O99" s="28">
        <f t="shared" si="9"/>
        <v>2064.85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23658</v>
      </c>
      <c r="G100" s="71">
        <v>85141</v>
      </c>
      <c r="H100" s="71">
        <v>2325</v>
      </c>
      <c r="I100" s="17">
        <f t="shared" si="7"/>
        <v>111124</v>
      </c>
      <c r="J100" s="72">
        <v>5588</v>
      </c>
      <c r="K100" s="71"/>
      <c r="L100" s="71">
        <v>6958</v>
      </c>
      <c r="M100" s="71">
        <v>139430</v>
      </c>
      <c r="N100" s="19">
        <f t="shared" si="8"/>
        <v>151976</v>
      </c>
      <c r="O100" s="20">
        <f t="shared" si="9"/>
        <v>263100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228.4</v>
      </c>
      <c r="G101" s="80">
        <v>1094.5</v>
      </c>
      <c r="H101" s="80">
        <v>43.7</v>
      </c>
      <c r="I101" s="29">
        <f t="shared" si="7"/>
        <v>1366.6000000000001</v>
      </c>
      <c r="J101" s="81">
        <v>0</v>
      </c>
      <c r="K101" s="80"/>
      <c r="L101" s="80">
        <v>110.3</v>
      </c>
      <c r="M101" s="80">
        <v>2227.1</v>
      </c>
      <c r="N101" s="30">
        <f t="shared" si="8"/>
        <v>2337.4</v>
      </c>
      <c r="O101" s="31">
        <f t="shared" si="9"/>
        <v>3704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>
        <v>2.04</v>
      </c>
      <c r="F102" s="77">
        <v>197.97</v>
      </c>
      <c r="G102" s="77">
        <v>6.35</v>
      </c>
      <c r="H102" s="77">
        <v>12.01</v>
      </c>
      <c r="I102" s="26">
        <f t="shared" si="7"/>
        <v>218.36999999999998</v>
      </c>
      <c r="J102" s="78">
        <v>109.67</v>
      </c>
      <c r="K102" s="77"/>
      <c r="L102" s="77">
        <v>151.04</v>
      </c>
      <c r="M102" s="77">
        <v>2941.33</v>
      </c>
      <c r="N102" s="27">
        <f t="shared" si="8"/>
        <v>3202.04</v>
      </c>
      <c r="O102" s="28">
        <f t="shared" si="9"/>
        <v>3420.41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>
        <v>300</v>
      </c>
      <c r="F103" s="71">
        <v>44604</v>
      </c>
      <c r="G103" s="71">
        <v>2070</v>
      </c>
      <c r="H103" s="71">
        <v>1899</v>
      </c>
      <c r="I103" s="17">
        <f t="shared" si="7"/>
        <v>48873</v>
      </c>
      <c r="J103" s="72">
        <v>9405</v>
      </c>
      <c r="K103" s="71"/>
      <c r="L103" s="71">
        <v>16871</v>
      </c>
      <c r="M103" s="71">
        <v>314637</v>
      </c>
      <c r="N103" s="19">
        <f t="shared" si="8"/>
        <v>340913</v>
      </c>
      <c r="O103" s="20">
        <f t="shared" si="9"/>
        <v>389786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>
        <v>4.5</v>
      </c>
      <c r="F104" s="80">
        <v>361.9</v>
      </c>
      <c r="G104" s="80">
        <v>16.600000000000001</v>
      </c>
      <c r="H104" s="80">
        <v>33.4</v>
      </c>
      <c r="I104" s="29">
        <f t="shared" si="7"/>
        <v>416.4</v>
      </c>
      <c r="J104" s="81">
        <v>0</v>
      </c>
      <c r="K104" s="80"/>
      <c r="L104" s="80">
        <v>195.9</v>
      </c>
      <c r="M104" s="80">
        <v>3806.7</v>
      </c>
      <c r="N104" s="30">
        <f t="shared" si="8"/>
        <v>4002.6</v>
      </c>
      <c r="O104" s="31">
        <f t="shared" si="9"/>
        <v>4419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>
        <v>0.17</v>
      </c>
      <c r="E105" s="77">
        <v>0.98</v>
      </c>
      <c r="F105" s="77">
        <v>317.18</v>
      </c>
      <c r="G105" s="77">
        <v>0.84</v>
      </c>
      <c r="H105" s="77">
        <v>4.55</v>
      </c>
      <c r="I105" s="26">
        <f t="shared" si="7"/>
        <v>323.71999999999997</v>
      </c>
      <c r="J105" s="78">
        <v>63.71</v>
      </c>
      <c r="K105" s="77"/>
      <c r="L105" s="77">
        <v>79.010000000000005</v>
      </c>
      <c r="M105" s="77">
        <v>2402.81</v>
      </c>
      <c r="N105" s="27">
        <f t="shared" si="8"/>
        <v>2545.5299999999997</v>
      </c>
      <c r="O105" s="28">
        <f t="shared" si="9"/>
        <v>2869.2499999999995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>
        <v>26</v>
      </c>
      <c r="E106" s="71">
        <v>180</v>
      </c>
      <c r="F106" s="71">
        <v>71898</v>
      </c>
      <c r="G106" s="71">
        <v>249</v>
      </c>
      <c r="H106" s="71">
        <v>747</v>
      </c>
      <c r="I106" s="17">
        <f t="shared" si="7"/>
        <v>73100</v>
      </c>
      <c r="J106" s="72">
        <v>5488</v>
      </c>
      <c r="K106" s="71"/>
      <c r="L106" s="71">
        <v>9382</v>
      </c>
      <c r="M106" s="71">
        <v>266112</v>
      </c>
      <c r="N106" s="19">
        <f t="shared" si="8"/>
        <v>280982</v>
      </c>
      <c r="O106" s="20">
        <f t="shared" si="9"/>
        <v>354082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>
        <v>0.4</v>
      </c>
      <c r="E107" s="80">
        <v>2.2000000000000002</v>
      </c>
      <c r="F107" s="80">
        <v>477.5</v>
      </c>
      <c r="G107" s="80">
        <v>2</v>
      </c>
      <c r="H107" s="80">
        <v>11.5</v>
      </c>
      <c r="I107" s="29">
        <f t="shared" si="7"/>
        <v>493.6</v>
      </c>
      <c r="J107" s="81">
        <v>0</v>
      </c>
      <c r="K107" s="80"/>
      <c r="L107" s="80">
        <v>89</v>
      </c>
      <c r="M107" s="80">
        <v>2632.2</v>
      </c>
      <c r="N107" s="30">
        <f t="shared" si="8"/>
        <v>2721.2</v>
      </c>
      <c r="O107" s="31">
        <f t="shared" si="9"/>
        <v>3214.7999999999997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1.25</v>
      </c>
      <c r="F108" s="77">
        <v>248.38</v>
      </c>
      <c r="G108" s="77"/>
      <c r="H108" s="77">
        <v>11.92</v>
      </c>
      <c r="I108" s="26">
        <f t="shared" si="7"/>
        <v>261.55</v>
      </c>
      <c r="J108" s="78">
        <v>7.45</v>
      </c>
      <c r="K108" s="77"/>
      <c r="L108" s="77">
        <v>28.31</v>
      </c>
      <c r="M108" s="77">
        <v>1538.06</v>
      </c>
      <c r="N108" s="27">
        <f t="shared" si="8"/>
        <v>1573.82</v>
      </c>
      <c r="O108" s="28">
        <f t="shared" si="9"/>
        <v>1835.37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245</v>
      </c>
      <c r="F109" s="71">
        <v>58346</v>
      </c>
      <c r="G109" s="71"/>
      <c r="H109" s="71">
        <v>1839</v>
      </c>
      <c r="I109" s="17">
        <f t="shared" si="7"/>
        <v>60430</v>
      </c>
      <c r="J109" s="72">
        <v>650</v>
      </c>
      <c r="K109" s="71"/>
      <c r="L109" s="71">
        <v>3284</v>
      </c>
      <c r="M109" s="71">
        <v>172779</v>
      </c>
      <c r="N109" s="19">
        <f t="shared" si="8"/>
        <v>176713</v>
      </c>
      <c r="O109" s="20">
        <f t="shared" si="9"/>
        <v>237143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2.5</v>
      </c>
      <c r="F110" s="80">
        <v>328.7</v>
      </c>
      <c r="G110" s="80"/>
      <c r="H110" s="80">
        <v>25.4</v>
      </c>
      <c r="I110" s="29">
        <f t="shared" si="7"/>
        <v>356.59999999999997</v>
      </c>
      <c r="J110" s="81">
        <v>0</v>
      </c>
      <c r="K110" s="80"/>
      <c r="L110" s="80">
        <v>22.5</v>
      </c>
      <c r="M110" s="80">
        <v>1474.2</v>
      </c>
      <c r="N110" s="30">
        <f t="shared" si="8"/>
        <v>1496.7</v>
      </c>
      <c r="O110" s="31">
        <f t="shared" si="9"/>
        <v>1853.3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3.44</v>
      </c>
      <c r="F111" s="77">
        <v>263.92</v>
      </c>
      <c r="G111" s="77"/>
      <c r="H111" s="77">
        <v>22.44</v>
      </c>
      <c r="I111" s="26">
        <f t="shared" si="7"/>
        <v>289.8</v>
      </c>
      <c r="J111" s="78">
        <v>2.08</v>
      </c>
      <c r="K111" s="77"/>
      <c r="L111" s="77">
        <v>48.74</v>
      </c>
      <c r="M111" s="77">
        <v>1064.72</v>
      </c>
      <c r="N111" s="27">
        <f t="shared" si="8"/>
        <v>1115.54</v>
      </c>
      <c r="O111" s="28">
        <f t="shared" si="9"/>
        <v>1405.34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644</v>
      </c>
      <c r="F112" s="71">
        <v>63025</v>
      </c>
      <c r="G112" s="71"/>
      <c r="H112" s="71">
        <v>3755</v>
      </c>
      <c r="I112" s="17">
        <f t="shared" si="7"/>
        <v>67424</v>
      </c>
      <c r="J112" s="72">
        <v>187</v>
      </c>
      <c r="K112" s="71"/>
      <c r="L112" s="71">
        <v>6075</v>
      </c>
      <c r="M112" s="71">
        <v>121456</v>
      </c>
      <c r="N112" s="19">
        <f t="shared" si="8"/>
        <v>127718</v>
      </c>
      <c r="O112" s="20">
        <f t="shared" si="9"/>
        <v>195142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5.3</v>
      </c>
      <c r="F113" s="80">
        <v>291.5</v>
      </c>
      <c r="G113" s="80"/>
      <c r="H113" s="80">
        <v>44.3</v>
      </c>
      <c r="I113" s="29">
        <f t="shared" si="7"/>
        <v>341.1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341.1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0.51</v>
      </c>
      <c r="F114" s="77">
        <v>129.49</v>
      </c>
      <c r="G114" s="77">
        <v>0.4</v>
      </c>
      <c r="H114" s="77">
        <v>11.14</v>
      </c>
      <c r="I114" s="26">
        <f t="shared" si="7"/>
        <v>141.54000000000002</v>
      </c>
      <c r="J114" s="78">
        <v>1.24</v>
      </c>
      <c r="K114" s="77"/>
      <c r="L114" s="77">
        <v>7.48</v>
      </c>
      <c r="M114" s="77">
        <v>938.74</v>
      </c>
      <c r="N114" s="27">
        <f t="shared" si="8"/>
        <v>947.46</v>
      </c>
      <c r="O114" s="28">
        <f t="shared" si="9"/>
        <v>1089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98</v>
      </c>
      <c r="F115" s="71">
        <v>31357</v>
      </c>
      <c r="G115" s="71">
        <v>57</v>
      </c>
      <c r="H115" s="71">
        <v>2016</v>
      </c>
      <c r="I115" s="17">
        <f t="shared" si="7"/>
        <v>33528</v>
      </c>
      <c r="J115" s="72">
        <v>86</v>
      </c>
      <c r="K115" s="71"/>
      <c r="L115" s="71">
        <v>951</v>
      </c>
      <c r="M115" s="71">
        <v>103209</v>
      </c>
      <c r="N115" s="19">
        <f t="shared" si="8"/>
        <v>104246</v>
      </c>
      <c r="O115" s="20">
        <f t="shared" si="9"/>
        <v>137774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0.6</v>
      </c>
      <c r="F116" s="89">
        <v>122.7</v>
      </c>
      <c r="G116" s="89">
        <v>0</v>
      </c>
      <c r="H116" s="89">
        <v>18.2</v>
      </c>
      <c r="I116" s="47">
        <f t="shared" si="7"/>
        <v>141.5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141.5</v>
      </c>
      <c r="P116" s="45">
        <f>SUM(O136,P111,P112,P115)</f>
        <v>17861.159999999996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8</v>
      </c>
      <c r="E119" s="104" t="s">
        <v>56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0.24</v>
      </c>
      <c r="D121" s="68"/>
      <c r="E121" s="68">
        <v>1.87</v>
      </c>
      <c r="F121" s="68">
        <v>178.86</v>
      </c>
      <c r="G121" s="68"/>
      <c r="H121" s="68">
        <v>22.33</v>
      </c>
      <c r="I121" s="11">
        <f t="shared" si="7"/>
        <v>203.3</v>
      </c>
      <c r="J121" s="69">
        <v>0.16</v>
      </c>
      <c r="K121" s="68"/>
      <c r="L121" s="68">
        <v>12.11</v>
      </c>
      <c r="M121" s="68">
        <v>421.53</v>
      </c>
      <c r="N121" s="13">
        <f t="shared" si="8"/>
        <v>433.79999999999995</v>
      </c>
      <c r="O121" s="14">
        <f t="shared" si="9"/>
        <v>637.09999999999991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125</v>
      </c>
      <c r="D122" s="71"/>
      <c r="E122" s="71">
        <v>324</v>
      </c>
      <c r="F122" s="71">
        <v>42662</v>
      </c>
      <c r="G122" s="71"/>
      <c r="H122" s="71">
        <v>4356</v>
      </c>
      <c r="I122" s="17">
        <f t="shared" si="7"/>
        <v>47467</v>
      </c>
      <c r="J122" s="72">
        <v>15</v>
      </c>
      <c r="K122" s="71"/>
      <c r="L122" s="71">
        <v>1464</v>
      </c>
      <c r="M122" s="71">
        <v>49689</v>
      </c>
      <c r="N122" s="19">
        <f t="shared" si="8"/>
        <v>51168</v>
      </c>
      <c r="O122" s="20">
        <f t="shared" si="9"/>
        <v>98635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0.7</v>
      </c>
      <c r="D123" s="80"/>
      <c r="E123" s="80">
        <v>0</v>
      </c>
      <c r="F123" s="80">
        <v>127.5</v>
      </c>
      <c r="G123" s="80"/>
      <c r="H123" s="80">
        <v>39.6</v>
      </c>
      <c r="I123" s="29">
        <f t="shared" si="7"/>
        <v>167.79999999999998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167.79999999999998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5.21</v>
      </c>
      <c r="F124" s="77">
        <v>104.11</v>
      </c>
      <c r="G124" s="77">
        <v>0.03</v>
      </c>
      <c r="H124" s="77">
        <v>46.2</v>
      </c>
      <c r="I124" s="26">
        <f t="shared" si="7"/>
        <v>155.55000000000001</v>
      </c>
      <c r="J124" s="78">
        <v>7.0000000000000007E-2</v>
      </c>
      <c r="K124" s="77"/>
      <c r="L124" s="77">
        <v>1.26</v>
      </c>
      <c r="M124" s="77">
        <v>247.59</v>
      </c>
      <c r="N124" s="27">
        <f t="shared" si="8"/>
        <v>248.92000000000002</v>
      </c>
      <c r="O124" s="28">
        <f t="shared" si="9"/>
        <v>404.47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906</v>
      </c>
      <c r="F125" s="71">
        <v>24391</v>
      </c>
      <c r="G125" s="71">
        <v>7</v>
      </c>
      <c r="H125" s="71">
        <v>8268</v>
      </c>
      <c r="I125" s="17">
        <f t="shared" si="7"/>
        <v>33572</v>
      </c>
      <c r="J125" s="72">
        <v>6</v>
      </c>
      <c r="K125" s="71"/>
      <c r="L125" s="71">
        <v>137</v>
      </c>
      <c r="M125" s="71">
        <v>28980</v>
      </c>
      <c r="N125" s="19">
        <f t="shared" si="8"/>
        <v>29123</v>
      </c>
      <c r="O125" s="20">
        <f t="shared" si="9"/>
        <v>62695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69.099999999999994</v>
      </c>
      <c r="G126" s="80">
        <v>0</v>
      </c>
      <c r="H126" s="80">
        <v>74.099999999999994</v>
      </c>
      <c r="I126" s="29">
        <f t="shared" si="7"/>
        <v>143.19999999999999</v>
      </c>
      <c r="J126" s="81">
        <v>0</v>
      </c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143.19999999999999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>
        <v>0.03</v>
      </c>
      <c r="D127" s="77"/>
      <c r="E127" s="77">
        <v>8.6300000000000008</v>
      </c>
      <c r="F127" s="77">
        <v>492.07</v>
      </c>
      <c r="G127" s="77">
        <v>13.5</v>
      </c>
      <c r="H127" s="77">
        <v>490.68</v>
      </c>
      <c r="I127" s="26">
        <f t="shared" si="7"/>
        <v>1004.9100000000001</v>
      </c>
      <c r="J127" s="78"/>
      <c r="K127" s="77"/>
      <c r="L127" s="77">
        <v>6.68</v>
      </c>
      <c r="M127" s="77">
        <v>416.74</v>
      </c>
      <c r="N127" s="27">
        <f t="shared" si="8"/>
        <v>423.42</v>
      </c>
      <c r="O127" s="28">
        <f t="shared" si="9"/>
        <v>1428.3300000000002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13</v>
      </c>
      <c r="D128" s="71"/>
      <c r="E128" s="71">
        <v>1526</v>
      </c>
      <c r="F128" s="71">
        <v>116972</v>
      </c>
      <c r="G128" s="71">
        <v>3227</v>
      </c>
      <c r="H128" s="71">
        <v>106619</v>
      </c>
      <c r="I128" s="17">
        <f t="shared" si="7"/>
        <v>228357</v>
      </c>
      <c r="J128" s="72"/>
      <c r="K128" s="71"/>
      <c r="L128" s="71">
        <v>709</v>
      </c>
      <c r="M128" s="71">
        <v>45674</v>
      </c>
      <c r="N128" s="19">
        <f t="shared" si="8"/>
        <v>46383</v>
      </c>
      <c r="O128" s="20">
        <f t="shared" si="9"/>
        <v>274740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>
        <v>0</v>
      </c>
      <c r="F129" s="80">
        <v>101</v>
      </c>
      <c r="G129" s="80">
        <v>0</v>
      </c>
      <c r="H129" s="80">
        <v>277.8</v>
      </c>
      <c r="I129" s="29">
        <f t="shared" si="7"/>
        <v>378.8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378.8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0.57999999999999996</v>
      </c>
      <c r="D130" s="68">
        <v>0.26</v>
      </c>
      <c r="E130" s="68">
        <v>23.99</v>
      </c>
      <c r="F130" s="68">
        <v>2180.79</v>
      </c>
      <c r="G130" s="68">
        <v>429.57</v>
      </c>
      <c r="H130" s="68">
        <v>652.69000000000005</v>
      </c>
      <c r="I130" s="11">
        <f t="shared" si="7"/>
        <v>3287.88</v>
      </c>
      <c r="J130" s="69">
        <v>396.2</v>
      </c>
      <c r="K130" s="68"/>
      <c r="L130" s="68">
        <v>522.03</v>
      </c>
      <c r="M130" s="68">
        <v>13604.25</v>
      </c>
      <c r="N130" s="13">
        <f>SUM(J130:M130)</f>
        <v>14522.48</v>
      </c>
      <c r="O130" s="14">
        <f t="shared" si="9"/>
        <v>17810.36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249</v>
      </c>
      <c r="D131" s="71">
        <v>34</v>
      </c>
      <c r="E131" s="71">
        <v>4231</v>
      </c>
      <c r="F131" s="71">
        <v>502345</v>
      </c>
      <c r="G131" s="71">
        <v>91201</v>
      </c>
      <c r="H131" s="71">
        <v>132648</v>
      </c>
      <c r="I131" s="17">
        <f t="shared" si="7"/>
        <v>730708</v>
      </c>
      <c r="J131" s="72">
        <v>33237</v>
      </c>
      <c r="K131" s="71"/>
      <c r="L131" s="71">
        <v>56182</v>
      </c>
      <c r="M131" s="71">
        <v>1410710</v>
      </c>
      <c r="N131" s="19">
        <f t="shared" si="8"/>
        <v>1500129</v>
      </c>
      <c r="O131" s="20">
        <f t="shared" si="9"/>
        <v>2230837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2.8</v>
      </c>
      <c r="D132" s="80">
        <v>0.6</v>
      </c>
      <c r="E132" s="80">
        <v>15.3</v>
      </c>
      <c r="F132" s="80">
        <v>2419.9</v>
      </c>
      <c r="G132" s="80">
        <v>1119.8</v>
      </c>
      <c r="H132" s="80">
        <v>585.20000000000005</v>
      </c>
      <c r="I132" s="29">
        <f t="shared" ref="I132:I138" si="10">SUM(C132:H132)</f>
        <v>4143.5999999999995</v>
      </c>
      <c r="J132" s="81">
        <v>63.1</v>
      </c>
      <c r="K132" s="80"/>
      <c r="L132" s="80">
        <v>664.9</v>
      </c>
      <c r="M132" s="80">
        <v>14213.5</v>
      </c>
      <c r="N132" s="30">
        <f t="shared" ref="N132:N138" si="11">SUM(J132:M132)</f>
        <v>14941.5</v>
      </c>
      <c r="O132" s="31">
        <f t="shared" ref="O132:O138" si="12">SUM(N132,I132)</f>
        <v>19085.099999999999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0.49</v>
      </c>
      <c r="D133" s="77">
        <v>0.2</v>
      </c>
      <c r="E133" s="77">
        <v>23.99</v>
      </c>
      <c r="F133" s="77">
        <v>2173.42</v>
      </c>
      <c r="G133" s="77">
        <v>429.38</v>
      </c>
      <c r="H133" s="77">
        <v>650.21</v>
      </c>
      <c r="I133" s="26">
        <f t="shared" si="10"/>
        <v>3277.69</v>
      </c>
      <c r="J133" s="78">
        <v>396.2</v>
      </c>
      <c r="K133" s="77"/>
      <c r="L133" s="77">
        <v>521.44000000000005</v>
      </c>
      <c r="M133" s="77">
        <v>13577.01</v>
      </c>
      <c r="N133" s="27">
        <f t="shared" si="11"/>
        <v>14494.65</v>
      </c>
      <c r="O133" s="28">
        <f t="shared" si="12"/>
        <v>17772.34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226</v>
      </c>
      <c r="D134" s="71">
        <v>31</v>
      </c>
      <c r="E134" s="71">
        <v>4231</v>
      </c>
      <c r="F134" s="71">
        <v>501384</v>
      </c>
      <c r="G134" s="71">
        <v>91173</v>
      </c>
      <c r="H134" s="71">
        <v>132360</v>
      </c>
      <c r="I134" s="17">
        <f t="shared" si="10"/>
        <v>729405</v>
      </c>
      <c r="J134" s="72">
        <v>33237</v>
      </c>
      <c r="K134" s="71"/>
      <c r="L134" s="71">
        <v>56167</v>
      </c>
      <c r="M134" s="71">
        <v>1410103</v>
      </c>
      <c r="N134" s="19">
        <f t="shared" si="11"/>
        <v>1499507</v>
      </c>
      <c r="O134" s="20">
        <f t="shared" si="12"/>
        <v>2228912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2</v>
      </c>
      <c r="D135" s="89">
        <v>0.5</v>
      </c>
      <c r="E135" s="89">
        <v>15.3</v>
      </c>
      <c r="F135" s="89">
        <v>2391.1</v>
      </c>
      <c r="G135" s="89">
        <v>1118.5999999999999</v>
      </c>
      <c r="H135" s="89">
        <v>578.20000000000005</v>
      </c>
      <c r="I135" s="47">
        <f t="shared" si="10"/>
        <v>4105.7</v>
      </c>
      <c r="J135" s="90">
        <v>63.1</v>
      </c>
      <c r="K135" s="89"/>
      <c r="L135" s="89">
        <v>663.6</v>
      </c>
      <c r="M135" s="89">
        <v>14164</v>
      </c>
      <c r="N135" s="49">
        <f t="shared" si="11"/>
        <v>14890.7</v>
      </c>
      <c r="O135" s="44">
        <f t="shared" si="12"/>
        <v>18996.400000000001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0.58000000000000007</v>
      </c>
      <c r="D136" s="57">
        <f t="shared" si="13"/>
        <v>0.62</v>
      </c>
      <c r="E136" s="57">
        <f t="shared" si="13"/>
        <v>23.990000000000002</v>
      </c>
      <c r="F136" s="57">
        <f t="shared" si="13"/>
        <v>2182.89</v>
      </c>
      <c r="G136" s="57">
        <f t="shared" si="13"/>
        <v>429.56999999999994</v>
      </c>
      <c r="H136" s="57">
        <f t="shared" si="13"/>
        <v>652.78</v>
      </c>
      <c r="I136" s="58">
        <f t="shared" si="10"/>
        <v>3290.4299999999994</v>
      </c>
      <c r="J136" s="59">
        <f t="shared" ref="J136:M138" si="14">SUM(J63,J66,J69,J72,J75,J78,J81,J84,J87,J90,J93,J96,J99,J102,J105,J108,J111,J114,J121,J124,J127)</f>
        <v>396.2</v>
      </c>
      <c r="K136" s="57">
        <f t="shared" si="14"/>
        <v>0</v>
      </c>
      <c r="L136" s="57">
        <f t="shared" si="14"/>
        <v>522.03</v>
      </c>
      <c r="M136" s="57">
        <f t="shared" si="14"/>
        <v>13652.499999999998</v>
      </c>
      <c r="N136" s="60">
        <f t="shared" si="11"/>
        <v>14570.729999999998</v>
      </c>
      <c r="O136" s="61">
        <f t="shared" si="12"/>
        <v>17861.159999999996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249</v>
      </c>
      <c r="D137" s="36">
        <f t="shared" si="13"/>
        <v>42</v>
      </c>
      <c r="E137" s="36">
        <f t="shared" si="13"/>
        <v>4231</v>
      </c>
      <c r="F137" s="36">
        <f t="shared" si="13"/>
        <v>502485</v>
      </c>
      <c r="G137" s="36">
        <f t="shared" si="13"/>
        <v>91201</v>
      </c>
      <c r="H137" s="36">
        <f t="shared" si="13"/>
        <v>132652</v>
      </c>
      <c r="I137" s="17">
        <f t="shared" si="10"/>
        <v>730860</v>
      </c>
      <c r="J137" s="18">
        <f t="shared" si="14"/>
        <v>33237</v>
      </c>
      <c r="K137" s="16">
        <f t="shared" si="14"/>
        <v>0</v>
      </c>
      <c r="L137" s="16">
        <f t="shared" si="14"/>
        <v>56182</v>
      </c>
      <c r="M137" s="16">
        <f t="shared" si="14"/>
        <v>1411098</v>
      </c>
      <c r="N137" s="19">
        <f t="shared" si="11"/>
        <v>1500517</v>
      </c>
      <c r="O137" s="20">
        <f t="shared" si="12"/>
        <v>2231377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2.8</v>
      </c>
      <c r="D138" s="41">
        <f t="shared" si="13"/>
        <v>1.1000000000000001</v>
      </c>
      <c r="E138" s="41">
        <f t="shared" si="13"/>
        <v>15.299999999999999</v>
      </c>
      <c r="F138" s="41">
        <f t="shared" si="13"/>
        <v>2433.4</v>
      </c>
      <c r="G138" s="41">
        <f t="shared" si="13"/>
        <v>1119.8</v>
      </c>
      <c r="H138" s="41">
        <f t="shared" si="13"/>
        <v>585.4</v>
      </c>
      <c r="I138" s="47">
        <f t="shared" si="10"/>
        <v>4157.7999999999993</v>
      </c>
      <c r="J138" s="48">
        <f t="shared" si="14"/>
        <v>63.1</v>
      </c>
      <c r="K138" s="46">
        <f t="shared" si="14"/>
        <v>0</v>
      </c>
      <c r="L138" s="46">
        <f t="shared" si="14"/>
        <v>664.9</v>
      </c>
      <c r="M138" s="46">
        <f t="shared" si="14"/>
        <v>14266.2</v>
      </c>
      <c r="N138" s="49">
        <f t="shared" si="11"/>
        <v>14994.2</v>
      </c>
      <c r="O138" s="44">
        <f t="shared" si="12"/>
        <v>19152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10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3.87</v>
      </c>
      <c r="N5" s="13">
        <f t="shared" ref="N5:N58" si="1">SUM(J5:M5)</f>
        <v>3.87</v>
      </c>
      <c r="O5" s="14">
        <f>SUM(N5,I5)</f>
        <v>3.87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0.25</v>
      </c>
      <c r="N8" s="27">
        <f t="shared" si="1"/>
        <v>0.25</v>
      </c>
      <c r="O8" s="28">
        <f t="shared" si="2"/>
        <v>0.25</v>
      </c>
      <c r="P8" s="21" t="s">
        <v>25</v>
      </c>
      <c r="Q8" s="134" t="s">
        <v>140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3</v>
      </c>
      <c r="N9" s="19">
        <f t="shared" si="1"/>
        <v>3</v>
      </c>
      <c r="O9" s="20">
        <f t="shared" si="2"/>
        <v>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0.4</v>
      </c>
      <c r="N10" s="30">
        <f t="shared" si="1"/>
        <v>0.4</v>
      </c>
      <c r="O10" s="31">
        <f t="shared" si="2"/>
        <v>0.4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5.83</v>
      </c>
      <c r="N11" s="27">
        <f t="shared" si="1"/>
        <v>5.83</v>
      </c>
      <c r="O11" s="28">
        <f t="shared" si="2"/>
        <v>5.83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124</v>
      </c>
      <c r="N12" s="19">
        <f t="shared" si="1"/>
        <v>124</v>
      </c>
      <c r="O12" s="20">
        <f t="shared" si="2"/>
        <v>124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11.7</v>
      </c>
      <c r="N13" s="30">
        <f t="shared" si="1"/>
        <v>11.7</v>
      </c>
      <c r="O13" s="31">
        <f t="shared" si="2"/>
        <v>11.7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0.16</v>
      </c>
      <c r="E14" s="77"/>
      <c r="F14" s="77"/>
      <c r="G14" s="77"/>
      <c r="H14" s="77"/>
      <c r="I14" s="26">
        <f t="shared" si="0"/>
        <v>0.16</v>
      </c>
      <c r="J14" s="78"/>
      <c r="K14" s="77"/>
      <c r="L14" s="77"/>
      <c r="M14" s="77">
        <v>0.37</v>
      </c>
      <c r="N14" s="27">
        <f t="shared" si="1"/>
        <v>0.37</v>
      </c>
      <c r="O14" s="28">
        <f t="shared" si="2"/>
        <v>0.53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7</v>
      </c>
      <c r="E15" s="71"/>
      <c r="F15" s="71"/>
      <c r="G15" s="71"/>
      <c r="H15" s="71"/>
      <c r="I15" s="17">
        <f t="shared" si="0"/>
        <v>7</v>
      </c>
      <c r="J15" s="72"/>
      <c r="K15" s="71"/>
      <c r="L15" s="71"/>
      <c r="M15" s="71">
        <v>11</v>
      </c>
      <c r="N15" s="19">
        <f t="shared" si="1"/>
        <v>11</v>
      </c>
      <c r="O15" s="20">
        <f t="shared" si="2"/>
        <v>18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0.7</v>
      </c>
      <c r="E16" s="80"/>
      <c r="F16" s="80"/>
      <c r="G16" s="80"/>
      <c r="H16" s="80"/>
      <c r="I16" s="29">
        <f t="shared" si="0"/>
        <v>0.7</v>
      </c>
      <c r="J16" s="81"/>
      <c r="K16" s="80"/>
      <c r="L16" s="80"/>
      <c r="M16" s="80">
        <v>0.8</v>
      </c>
      <c r="N16" s="30">
        <f t="shared" si="1"/>
        <v>0.8</v>
      </c>
      <c r="O16" s="31">
        <f t="shared" si="2"/>
        <v>1.5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0.25</v>
      </c>
      <c r="E17" s="77"/>
      <c r="F17" s="77"/>
      <c r="G17" s="77"/>
      <c r="H17" s="77"/>
      <c r="I17" s="26">
        <f t="shared" si="0"/>
        <v>0.25</v>
      </c>
      <c r="J17" s="78"/>
      <c r="K17" s="77"/>
      <c r="L17" s="77">
        <v>0.55000000000000004</v>
      </c>
      <c r="M17" s="77">
        <v>6.95</v>
      </c>
      <c r="N17" s="27">
        <f t="shared" si="1"/>
        <v>7.5</v>
      </c>
      <c r="O17" s="28">
        <f t="shared" si="2"/>
        <v>7.75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21</v>
      </c>
      <c r="E18" s="71"/>
      <c r="F18" s="71"/>
      <c r="G18" s="71"/>
      <c r="H18" s="71"/>
      <c r="I18" s="17">
        <f t="shared" si="0"/>
        <v>21</v>
      </c>
      <c r="J18" s="72"/>
      <c r="K18" s="71"/>
      <c r="L18" s="71">
        <v>19</v>
      </c>
      <c r="M18" s="71">
        <v>284</v>
      </c>
      <c r="N18" s="19">
        <f t="shared" si="1"/>
        <v>303</v>
      </c>
      <c r="O18" s="20">
        <f t="shared" si="2"/>
        <v>324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1.3</v>
      </c>
      <c r="E19" s="80"/>
      <c r="F19" s="80"/>
      <c r="G19" s="80"/>
      <c r="H19" s="80"/>
      <c r="I19" s="29">
        <f t="shared" si="0"/>
        <v>1.3</v>
      </c>
      <c r="J19" s="81"/>
      <c r="K19" s="80"/>
      <c r="L19" s="80">
        <v>1</v>
      </c>
      <c r="M19" s="80">
        <v>15.1</v>
      </c>
      <c r="N19" s="30">
        <f t="shared" si="1"/>
        <v>16.100000000000001</v>
      </c>
      <c r="O19" s="31">
        <f t="shared" si="2"/>
        <v>17.400000000000002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2.27</v>
      </c>
      <c r="G20" s="77"/>
      <c r="H20" s="77"/>
      <c r="I20" s="26">
        <f t="shared" si="0"/>
        <v>2.27</v>
      </c>
      <c r="J20" s="78"/>
      <c r="K20" s="77"/>
      <c r="L20" s="77">
        <v>0.47</v>
      </c>
      <c r="M20" s="77">
        <v>28.78</v>
      </c>
      <c r="N20" s="27">
        <f t="shared" si="1"/>
        <v>29.25</v>
      </c>
      <c r="O20" s="28">
        <f t="shared" si="2"/>
        <v>31.52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241</v>
      </c>
      <c r="G21" s="71"/>
      <c r="H21" s="71"/>
      <c r="I21" s="17">
        <f t="shared" si="0"/>
        <v>241</v>
      </c>
      <c r="J21" s="72"/>
      <c r="K21" s="71"/>
      <c r="L21" s="71">
        <v>26</v>
      </c>
      <c r="M21" s="71">
        <v>1411</v>
      </c>
      <c r="N21" s="19">
        <f t="shared" si="1"/>
        <v>1437</v>
      </c>
      <c r="O21" s="20">
        <f t="shared" si="2"/>
        <v>1678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11.5</v>
      </c>
      <c r="G22" s="80"/>
      <c r="H22" s="80"/>
      <c r="I22" s="29">
        <f t="shared" si="0"/>
        <v>11.5</v>
      </c>
      <c r="J22" s="81"/>
      <c r="K22" s="80"/>
      <c r="L22" s="80">
        <v>1.1000000000000001</v>
      </c>
      <c r="M22" s="80">
        <v>56.7</v>
      </c>
      <c r="N22" s="30">
        <f t="shared" si="1"/>
        <v>57.800000000000004</v>
      </c>
      <c r="O22" s="31">
        <f t="shared" si="2"/>
        <v>69.300000000000011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0.15</v>
      </c>
      <c r="E23" s="77"/>
      <c r="F23" s="77">
        <v>1.45</v>
      </c>
      <c r="G23" s="77">
        <v>0.08</v>
      </c>
      <c r="H23" s="77"/>
      <c r="I23" s="26">
        <f t="shared" si="0"/>
        <v>1.68</v>
      </c>
      <c r="J23" s="78"/>
      <c r="K23" s="77"/>
      <c r="L23" s="77">
        <v>0.47</v>
      </c>
      <c r="M23" s="77">
        <v>16.7</v>
      </c>
      <c r="N23" s="27">
        <f t="shared" si="1"/>
        <v>17.169999999999998</v>
      </c>
      <c r="O23" s="28">
        <f t="shared" si="2"/>
        <v>18.849999999999998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10</v>
      </c>
      <c r="E24" s="71"/>
      <c r="F24" s="71">
        <v>178</v>
      </c>
      <c r="G24" s="71">
        <v>14</v>
      </c>
      <c r="H24" s="71"/>
      <c r="I24" s="17">
        <f t="shared" si="0"/>
        <v>202</v>
      </c>
      <c r="J24" s="72"/>
      <c r="K24" s="71"/>
      <c r="L24" s="71">
        <v>28</v>
      </c>
      <c r="M24" s="71">
        <v>881</v>
      </c>
      <c r="N24" s="19">
        <f t="shared" si="1"/>
        <v>909</v>
      </c>
      <c r="O24" s="20">
        <f t="shared" si="2"/>
        <v>1111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0.5</v>
      </c>
      <c r="E25" s="80"/>
      <c r="F25" s="80">
        <v>5.7</v>
      </c>
      <c r="G25" s="80">
        <v>0.4</v>
      </c>
      <c r="H25" s="80"/>
      <c r="I25" s="29">
        <f t="shared" si="0"/>
        <v>6.6000000000000005</v>
      </c>
      <c r="J25" s="81"/>
      <c r="K25" s="80"/>
      <c r="L25" s="80">
        <v>0.9</v>
      </c>
      <c r="M25" s="80">
        <v>27.2</v>
      </c>
      <c r="N25" s="30">
        <f t="shared" si="1"/>
        <v>28.099999999999998</v>
      </c>
      <c r="O25" s="31">
        <f t="shared" si="2"/>
        <v>34.699999999999996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1.9</v>
      </c>
      <c r="G26" s="77"/>
      <c r="H26" s="77"/>
      <c r="I26" s="26">
        <f t="shared" si="0"/>
        <v>1.9</v>
      </c>
      <c r="J26" s="78"/>
      <c r="K26" s="77"/>
      <c r="L26" s="77">
        <v>7.0000000000000007E-2</v>
      </c>
      <c r="M26" s="77">
        <v>19.18</v>
      </c>
      <c r="N26" s="27">
        <f t="shared" si="1"/>
        <v>19.25</v>
      </c>
      <c r="O26" s="28">
        <f t="shared" si="2"/>
        <v>21.15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309</v>
      </c>
      <c r="G27" s="71"/>
      <c r="H27" s="71"/>
      <c r="I27" s="17">
        <f t="shared" si="0"/>
        <v>309</v>
      </c>
      <c r="J27" s="72"/>
      <c r="K27" s="71"/>
      <c r="L27" s="71">
        <v>4</v>
      </c>
      <c r="M27" s="71">
        <v>1205</v>
      </c>
      <c r="N27" s="19">
        <f t="shared" si="1"/>
        <v>1209</v>
      </c>
      <c r="O27" s="20">
        <f t="shared" si="2"/>
        <v>1518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6.5</v>
      </c>
      <c r="G28" s="80"/>
      <c r="H28" s="80"/>
      <c r="I28" s="29">
        <f t="shared" si="0"/>
        <v>6.5</v>
      </c>
      <c r="J28" s="81"/>
      <c r="K28" s="80"/>
      <c r="L28" s="80">
        <v>0.1</v>
      </c>
      <c r="M28" s="80">
        <v>36.799999999999997</v>
      </c>
      <c r="N28" s="30">
        <f t="shared" si="1"/>
        <v>36.9</v>
      </c>
      <c r="O28" s="31">
        <f t="shared" si="2"/>
        <v>43.4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>
        <v>0.06</v>
      </c>
      <c r="F29" s="77">
        <v>8.77</v>
      </c>
      <c r="G29" s="77">
        <v>0.37</v>
      </c>
      <c r="H29" s="77"/>
      <c r="I29" s="26">
        <f t="shared" si="0"/>
        <v>9.1999999999999993</v>
      </c>
      <c r="J29" s="78">
        <v>0.13</v>
      </c>
      <c r="K29" s="77"/>
      <c r="L29" s="77">
        <v>1.4</v>
      </c>
      <c r="M29" s="77">
        <v>33.67</v>
      </c>
      <c r="N29" s="27">
        <f t="shared" si="1"/>
        <v>35.200000000000003</v>
      </c>
      <c r="O29" s="28">
        <f t="shared" si="2"/>
        <v>44.400000000000006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>
        <v>9</v>
      </c>
      <c r="F30" s="71">
        <v>1462</v>
      </c>
      <c r="G30" s="71">
        <v>80</v>
      </c>
      <c r="H30" s="71"/>
      <c r="I30" s="17">
        <f t="shared" si="0"/>
        <v>1551</v>
      </c>
      <c r="J30" s="72">
        <v>12</v>
      </c>
      <c r="K30" s="71"/>
      <c r="L30" s="71">
        <v>114</v>
      </c>
      <c r="M30" s="71">
        <v>2436</v>
      </c>
      <c r="N30" s="19">
        <f t="shared" si="1"/>
        <v>2562</v>
      </c>
      <c r="O30" s="20">
        <f t="shared" si="2"/>
        <v>4113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>
        <v>0.2</v>
      </c>
      <c r="F31" s="80">
        <v>23.7</v>
      </c>
      <c r="G31" s="80">
        <v>1.8</v>
      </c>
      <c r="H31" s="80"/>
      <c r="I31" s="29">
        <f t="shared" si="0"/>
        <v>25.7</v>
      </c>
      <c r="J31" s="81">
        <v>0.1</v>
      </c>
      <c r="K31" s="80"/>
      <c r="L31" s="80">
        <v>3.2</v>
      </c>
      <c r="M31" s="80">
        <v>65.400000000000006</v>
      </c>
      <c r="N31" s="30">
        <f t="shared" si="1"/>
        <v>68.7</v>
      </c>
      <c r="O31" s="31">
        <f t="shared" si="2"/>
        <v>94.4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>
        <v>7.0000000000000007E-2</v>
      </c>
      <c r="F32" s="77">
        <v>7.26</v>
      </c>
      <c r="G32" s="77">
        <v>0.67</v>
      </c>
      <c r="H32" s="77"/>
      <c r="I32" s="26">
        <f t="shared" si="0"/>
        <v>8</v>
      </c>
      <c r="J32" s="78"/>
      <c r="K32" s="77"/>
      <c r="L32" s="77">
        <v>0.34</v>
      </c>
      <c r="M32" s="77">
        <v>69.959999999999994</v>
      </c>
      <c r="N32" s="27">
        <f t="shared" si="1"/>
        <v>70.3</v>
      </c>
      <c r="O32" s="28">
        <f t="shared" si="2"/>
        <v>78.3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>
        <v>13</v>
      </c>
      <c r="F33" s="71">
        <v>1406</v>
      </c>
      <c r="G33" s="71">
        <v>169</v>
      </c>
      <c r="H33" s="71"/>
      <c r="I33" s="17">
        <f t="shared" si="0"/>
        <v>1588</v>
      </c>
      <c r="J33" s="72"/>
      <c r="K33" s="71"/>
      <c r="L33" s="71">
        <v>33</v>
      </c>
      <c r="M33" s="71">
        <v>5829</v>
      </c>
      <c r="N33" s="19">
        <f t="shared" si="1"/>
        <v>5862</v>
      </c>
      <c r="O33" s="20">
        <f t="shared" si="2"/>
        <v>7450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>
        <v>0.3</v>
      </c>
      <c r="F34" s="80">
        <v>18.899999999999999</v>
      </c>
      <c r="G34" s="80">
        <v>2.5</v>
      </c>
      <c r="H34" s="80"/>
      <c r="I34" s="29">
        <f t="shared" si="0"/>
        <v>21.7</v>
      </c>
      <c r="J34" s="81"/>
      <c r="K34" s="80"/>
      <c r="L34" s="80">
        <v>0.9</v>
      </c>
      <c r="M34" s="80">
        <v>148.1</v>
      </c>
      <c r="N34" s="30">
        <f t="shared" si="1"/>
        <v>149</v>
      </c>
      <c r="O34" s="31">
        <f t="shared" si="2"/>
        <v>170.7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>
        <v>0.08</v>
      </c>
      <c r="F35" s="77">
        <v>14.95</v>
      </c>
      <c r="G35" s="77">
        <v>0.41</v>
      </c>
      <c r="H35" s="77">
        <v>4.2</v>
      </c>
      <c r="I35" s="26">
        <f t="shared" si="0"/>
        <v>19.64</v>
      </c>
      <c r="J35" s="78">
        <v>0.53</v>
      </c>
      <c r="K35" s="77"/>
      <c r="L35" s="77">
        <v>0.95</v>
      </c>
      <c r="M35" s="77">
        <v>112.49</v>
      </c>
      <c r="N35" s="27">
        <f t="shared" si="1"/>
        <v>113.97</v>
      </c>
      <c r="O35" s="28">
        <f t="shared" si="2"/>
        <v>133.61000000000001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>
        <v>16</v>
      </c>
      <c r="F36" s="71">
        <v>3153</v>
      </c>
      <c r="G36" s="71">
        <v>107</v>
      </c>
      <c r="H36" s="71">
        <v>483</v>
      </c>
      <c r="I36" s="17">
        <f t="shared" si="0"/>
        <v>3759</v>
      </c>
      <c r="J36" s="72">
        <v>47</v>
      </c>
      <c r="K36" s="71"/>
      <c r="L36" s="71">
        <v>102</v>
      </c>
      <c r="M36" s="71">
        <v>10894</v>
      </c>
      <c r="N36" s="19">
        <f t="shared" si="1"/>
        <v>11043</v>
      </c>
      <c r="O36" s="20">
        <f t="shared" si="2"/>
        <v>14802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>
        <v>0.3</v>
      </c>
      <c r="F37" s="80">
        <v>35.200000000000003</v>
      </c>
      <c r="G37" s="80">
        <v>1.5</v>
      </c>
      <c r="H37" s="80">
        <v>11.1</v>
      </c>
      <c r="I37" s="29">
        <f t="shared" ref="I37:I50" si="3">SUM(C37:H37)</f>
        <v>48.1</v>
      </c>
      <c r="J37" s="81">
        <v>0</v>
      </c>
      <c r="K37" s="80"/>
      <c r="L37" s="80">
        <v>2</v>
      </c>
      <c r="M37" s="80">
        <v>213.3</v>
      </c>
      <c r="N37" s="30">
        <f t="shared" si="1"/>
        <v>215.3</v>
      </c>
      <c r="O37" s="31">
        <f t="shared" si="2"/>
        <v>263.40000000000003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0.04</v>
      </c>
      <c r="D38" s="77"/>
      <c r="E38" s="77">
        <v>0.05</v>
      </c>
      <c r="F38" s="77">
        <v>37.36</v>
      </c>
      <c r="G38" s="77">
        <v>0.59</v>
      </c>
      <c r="H38" s="77">
        <v>1.95</v>
      </c>
      <c r="I38" s="26">
        <f t="shared" si="3"/>
        <v>39.990000000000009</v>
      </c>
      <c r="J38" s="78"/>
      <c r="K38" s="77"/>
      <c r="L38" s="77">
        <v>3.52</v>
      </c>
      <c r="M38" s="77">
        <v>166.05</v>
      </c>
      <c r="N38" s="27">
        <f t="shared" si="1"/>
        <v>169.57000000000002</v>
      </c>
      <c r="O38" s="28">
        <f t="shared" si="2"/>
        <v>209.56000000000003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18</v>
      </c>
      <c r="D39" s="71"/>
      <c r="E39" s="71">
        <v>11</v>
      </c>
      <c r="F39" s="71">
        <v>8174</v>
      </c>
      <c r="G39" s="71">
        <v>166</v>
      </c>
      <c r="H39" s="71">
        <v>327</v>
      </c>
      <c r="I39" s="17">
        <f t="shared" si="3"/>
        <v>8696</v>
      </c>
      <c r="J39" s="72"/>
      <c r="K39" s="71"/>
      <c r="L39" s="71">
        <v>368</v>
      </c>
      <c r="M39" s="71">
        <v>16957</v>
      </c>
      <c r="N39" s="19">
        <f t="shared" si="1"/>
        <v>17325</v>
      </c>
      <c r="O39" s="20">
        <f t="shared" si="2"/>
        <v>26021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0.2</v>
      </c>
      <c r="D40" s="80"/>
      <c r="E40" s="80">
        <v>0.2</v>
      </c>
      <c r="F40" s="80">
        <v>76</v>
      </c>
      <c r="G40" s="80">
        <v>2.2000000000000002</v>
      </c>
      <c r="H40" s="80">
        <v>6.1</v>
      </c>
      <c r="I40" s="29">
        <f t="shared" si="3"/>
        <v>84.7</v>
      </c>
      <c r="J40" s="81"/>
      <c r="K40" s="80"/>
      <c r="L40" s="80">
        <v>7.3</v>
      </c>
      <c r="M40" s="80">
        <v>321.10000000000002</v>
      </c>
      <c r="N40" s="30">
        <f t="shared" si="1"/>
        <v>328.40000000000003</v>
      </c>
      <c r="O40" s="31">
        <f t="shared" si="2"/>
        <v>413.1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>
        <v>0.08</v>
      </c>
      <c r="F41" s="77">
        <v>116.44</v>
      </c>
      <c r="G41" s="77">
        <v>0.22</v>
      </c>
      <c r="H41" s="77">
        <v>6.14</v>
      </c>
      <c r="I41" s="26">
        <f t="shared" si="3"/>
        <v>122.88</v>
      </c>
      <c r="J41" s="78">
        <v>0.65</v>
      </c>
      <c r="K41" s="77"/>
      <c r="L41" s="77">
        <v>3.8</v>
      </c>
      <c r="M41" s="77">
        <v>509.92</v>
      </c>
      <c r="N41" s="27">
        <f t="shared" si="1"/>
        <v>514.37</v>
      </c>
      <c r="O41" s="28">
        <f t="shared" si="2"/>
        <v>637.25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>
        <v>16</v>
      </c>
      <c r="F42" s="71">
        <v>26138</v>
      </c>
      <c r="G42" s="71">
        <v>65</v>
      </c>
      <c r="H42" s="71">
        <v>1002</v>
      </c>
      <c r="I42" s="17">
        <f t="shared" si="3"/>
        <v>27221</v>
      </c>
      <c r="J42" s="72">
        <v>59</v>
      </c>
      <c r="K42" s="71"/>
      <c r="L42" s="71">
        <v>405</v>
      </c>
      <c r="M42" s="71">
        <v>55305</v>
      </c>
      <c r="N42" s="19">
        <f t="shared" si="1"/>
        <v>55769</v>
      </c>
      <c r="O42" s="20">
        <f t="shared" si="2"/>
        <v>82990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>
        <v>0.3</v>
      </c>
      <c r="F43" s="80">
        <v>236.8</v>
      </c>
      <c r="G43" s="80">
        <v>0.8</v>
      </c>
      <c r="H43" s="80">
        <v>18.7</v>
      </c>
      <c r="I43" s="29">
        <f t="shared" si="3"/>
        <v>256.60000000000002</v>
      </c>
      <c r="J43" s="81">
        <v>0</v>
      </c>
      <c r="K43" s="80"/>
      <c r="L43" s="80">
        <v>7</v>
      </c>
      <c r="M43" s="80">
        <v>856.3</v>
      </c>
      <c r="N43" s="30">
        <f t="shared" si="1"/>
        <v>863.3</v>
      </c>
      <c r="O43" s="31">
        <f t="shared" si="2"/>
        <v>1119.9000000000001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>
        <v>0.46</v>
      </c>
      <c r="F44" s="77">
        <v>243.83</v>
      </c>
      <c r="G44" s="77">
        <v>0.57999999999999996</v>
      </c>
      <c r="H44" s="77">
        <v>0.88</v>
      </c>
      <c r="I44" s="26">
        <f t="shared" si="3"/>
        <v>245.75000000000003</v>
      </c>
      <c r="J44" s="78">
        <v>0.48</v>
      </c>
      <c r="K44" s="77"/>
      <c r="L44" s="77">
        <v>3.06</v>
      </c>
      <c r="M44" s="77">
        <v>728.22</v>
      </c>
      <c r="N44" s="27">
        <f t="shared" si="1"/>
        <v>731.76</v>
      </c>
      <c r="O44" s="28">
        <f t="shared" si="2"/>
        <v>977.51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>
        <v>80</v>
      </c>
      <c r="F45" s="71">
        <v>54955</v>
      </c>
      <c r="G45" s="71">
        <v>128</v>
      </c>
      <c r="H45" s="71">
        <v>160</v>
      </c>
      <c r="I45" s="17">
        <f t="shared" si="3"/>
        <v>55323</v>
      </c>
      <c r="J45" s="72">
        <v>43</v>
      </c>
      <c r="K45" s="71"/>
      <c r="L45" s="71">
        <v>363</v>
      </c>
      <c r="M45" s="71">
        <v>82283</v>
      </c>
      <c r="N45" s="19">
        <f t="shared" si="1"/>
        <v>82689</v>
      </c>
      <c r="O45" s="20">
        <f t="shared" si="2"/>
        <v>138012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>
        <v>1.1000000000000001</v>
      </c>
      <c r="F46" s="80">
        <v>438.8</v>
      </c>
      <c r="G46" s="80">
        <v>1.6</v>
      </c>
      <c r="H46" s="80">
        <v>2.6</v>
      </c>
      <c r="I46" s="29">
        <f t="shared" si="3"/>
        <v>444.10000000000008</v>
      </c>
      <c r="J46" s="81">
        <v>0</v>
      </c>
      <c r="K46" s="80"/>
      <c r="L46" s="80">
        <v>4</v>
      </c>
      <c r="M46" s="80">
        <v>952.1</v>
      </c>
      <c r="N46" s="30">
        <f t="shared" si="1"/>
        <v>956.1</v>
      </c>
      <c r="O46" s="31">
        <f t="shared" si="2"/>
        <v>1400.2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0.2</v>
      </c>
      <c r="D47" s="77"/>
      <c r="E47" s="77">
        <v>2.1800000000000002</v>
      </c>
      <c r="F47" s="77">
        <v>1450.68</v>
      </c>
      <c r="G47" s="77">
        <v>0.51</v>
      </c>
      <c r="H47" s="77">
        <v>41.32</v>
      </c>
      <c r="I47" s="26">
        <f t="shared" si="3"/>
        <v>1494.89</v>
      </c>
      <c r="J47" s="78">
        <v>3.1</v>
      </c>
      <c r="K47" s="77"/>
      <c r="L47" s="77">
        <v>12.92</v>
      </c>
      <c r="M47" s="77">
        <v>2412.59</v>
      </c>
      <c r="N47" s="27">
        <f t="shared" si="1"/>
        <v>2428.61</v>
      </c>
      <c r="O47" s="28">
        <f t="shared" si="2"/>
        <v>3923.5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85</v>
      </c>
      <c r="D48" s="71"/>
      <c r="E48" s="71">
        <v>521</v>
      </c>
      <c r="F48" s="71">
        <v>352596</v>
      </c>
      <c r="G48" s="71">
        <v>171</v>
      </c>
      <c r="H48" s="71">
        <v>9523</v>
      </c>
      <c r="I48" s="17">
        <f t="shared" si="3"/>
        <v>362896</v>
      </c>
      <c r="J48" s="72">
        <v>267</v>
      </c>
      <c r="K48" s="71"/>
      <c r="L48" s="71">
        <v>1686</v>
      </c>
      <c r="M48" s="71">
        <v>300271</v>
      </c>
      <c r="N48" s="19">
        <f t="shared" si="1"/>
        <v>302224</v>
      </c>
      <c r="O48" s="20">
        <f t="shared" si="2"/>
        <v>665120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</v>
      </c>
      <c r="D49" s="80"/>
      <c r="E49" s="80">
        <v>3.1</v>
      </c>
      <c r="F49" s="80">
        <v>1591.4</v>
      </c>
      <c r="G49" s="80">
        <v>0.3</v>
      </c>
      <c r="H49" s="80">
        <v>63.4</v>
      </c>
      <c r="I49" s="29">
        <f t="shared" si="3"/>
        <v>1658.2</v>
      </c>
      <c r="J49" s="81">
        <v>0</v>
      </c>
      <c r="K49" s="80"/>
      <c r="L49" s="80">
        <v>4.9000000000000004</v>
      </c>
      <c r="M49" s="80">
        <v>1596</v>
      </c>
      <c r="N49" s="30">
        <f t="shared" si="1"/>
        <v>1600.9</v>
      </c>
      <c r="O49" s="31">
        <f t="shared" si="2"/>
        <v>3259.1000000000004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0.24</v>
      </c>
      <c r="D50" s="68">
        <v>0.15</v>
      </c>
      <c r="E50" s="68">
        <v>2.98</v>
      </c>
      <c r="F50" s="68">
        <v>1884.91</v>
      </c>
      <c r="G50" s="68">
        <v>3.43</v>
      </c>
      <c r="H50" s="68">
        <v>54.49</v>
      </c>
      <c r="I50" s="11">
        <f t="shared" si="3"/>
        <v>1946.2</v>
      </c>
      <c r="J50" s="69">
        <v>4.8899999999999997</v>
      </c>
      <c r="K50" s="68"/>
      <c r="L50" s="68">
        <v>27.55</v>
      </c>
      <c r="M50" s="68">
        <v>4110.71</v>
      </c>
      <c r="N50" s="13">
        <f t="shared" si="1"/>
        <v>4143.1499999999996</v>
      </c>
      <c r="O50" s="14">
        <f t="shared" si="2"/>
        <v>6089.3499999999995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103</v>
      </c>
      <c r="D51" s="71">
        <v>10</v>
      </c>
      <c r="E51" s="71">
        <v>666</v>
      </c>
      <c r="F51" s="71">
        <v>448612</v>
      </c>
      <c r="G51" s="71">
        <v>900</v>
      </c>
      <c r="H51" s="71">
        <v>11495</v>
      </c>
      <c r="I51" s="17">
        <f t="shared" ref="I51:I58" si="4">SUM(C51:H51)</f>
        <v>461786</v>
      </c>
      <c r="J51" s="72">
        <v>428</v>
      </c>
      <c r="K51" s="71"/>
      <c r="L51" s="71">
        <v>3148</v>
      </c>
      <c r="M51" s="71">
        <v>477891</v>
      </c>
      <c r="N51" s="19">
        <f t="shared" si="1"/>
        <v>481467</v>
      </c>
      <c r="O51" s="20">
        <f>SUM(N51,I51)</f>
        <v>943253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0.2</v>
      </c>
      <c r="D52" s="80">
        <v>0.5</v>
      </c>
      <c r="E52" s="80">
        <v>5.5</v>
      </c>
      <c r="F52" s="80">
        <v>2444.5</v>
      </c>
      <c r="G52" s="80">
        <v>11.1</v>
      </c>
      <c r="H52" s="80">
        <v>101.9</v>
      </c>
      <c r="I52" s="29">
        <f t="shared" si="4"/>
        <v>2563.6999999999998</v>
      </c>
      <c r="J52" s="81">
        <v>0.1</v>
      </c>
      <c r="K52" s="80"/>
      <c r="L52" s="80">
        <v>32.4</v>
      </c>
      <c r="M52" s="80">
        <v>4300.6000000000004</v>
      </c>
      <c r="N52" s="30">
        <f t="shared" si="1"/>
        <v>4333.1000000000004</v>
      </c>
      <c r="O52" s="31">
        <f t="shared" si="2"/>
        <v>6896.8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0.24</v>
      </c>
      <c r="D53" s="77"/>
      <c r="E53" s="77">
        <v>2.92</v>
      </c>
      <c r="F53" s="77">
        <v>1879.29</v>
      </c>
      <c r="G53" s="77">
        <v>3.35</v>
      </c>
      <c r="H53" s="77">
        <v>48.48</v>
      </c>
      <c r="I53" s="26">
        <f t="shared" si="4"/>
        <v>1934.28</v>
      </c>
      <c r="J53" s="78">
        <v>4.8899999999999997</v>
      </c>
      <c r="K53" s="77"/>
      <c r="L53" s="77">
        <v>27.55</v>
      </c>
      <c r="M53" s="77">
        <v>4104.51</v>
      </c>
      <c r="N53" s="27">
        <f t="shared" si="1"/>
        <v>4136.95</v>
      </c>
      <c r="O53" s="28">
        <f t="shared" si="2"/>
        <v>6071.23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103</v>
      </c>
      <c r="D54" s="71"/>
      <c r="E54" s="71">
        <v>657</v>
      </c>
      <c r="F54" s="71">
        <v>447884</v>
      </c>
      <c r="G54" s="71">
        <v>886</v>
      </c>
      <c r="H54" s="71">
        <v>10709</v>
      </c>
      <c r="I54" s="17">
        <f t="shared" si="4"/>
        <v>460239</v>
      </c>
      <c r="J54" s="72">
        <v>428</v>
      </c>
      <c r="K54" s="71"/>
      <c r="L54" s="71">
        <v>3148</v>
      </c>
      <c r="M54" s="71">
        <v>477756</v>
      </c>
      <c r="N54" s="19">
        <f t="shared" si="1"/>
        <v>481332</v>
      </c>
      <c r="O54" s="20">
        <f t="shared" si="2"/>
        <v>941571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0.2</v>
      </c>
      <c r="D55" s="74"/>
      <c r="E55" s="74">
        <v>5.3</v>
      </c>
      <c r="F55" s="74">
        <v>2420.8000000000002</v>
      </c>
      <c r="G55" s="74">
        <v>10.7</v>
      </c>
      <c r="H55" s="74">
        <v>85.2</v>
      </c>
      <c r="I55" s="23">
        <f t="shared" si="4"/>
        <v>2522.1999999999998</v>
      </c>
      <c r="J55" s="75">
        <v>0.1</v>
      </c>
      <c r="K55" s="74"/>
      <c r="L55" s="74">
        <v>32.4</v>
      </c>
      <c r="M55" s="74">
        <v>4288.1000000000004</v>
      </c>
      <c r="N55" s="23">
        <f t="shared" si="1"/>
        <v>4320.6000000000004</v>
      </c>
      <c r="O55" s="25">
        <f t="shared" si="2"/>
        <v>6842.8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0.24000000000000002</v>
      </c>
      <c r="D56" s="10">
        <f t="shared" si="5"/>
        <v>0.56000000000000005</v>
      </c>
      <c r="E56" s="10">
        <f t="shared" si="5"/>
        <v>2.9800000000000004</v>
      </c>
      <c r="F56" s="10">
        <f t="shared" si="5"/>
        <v>1884.91</v>
      </c>
      <c r="G56" s="10">
        <f t="shared" si="5"/>
        <v>3.4300000000000006</v>
      </c>
      <c r="H56" s="10">
        <f t="shared" si="5"/>
        <v>54.49</v>
      </c>
      <c r="I56" s="34">
        <f>SUM(C56:H56)</f>
        <v>1946.6100000000001</v>
      </c>
      <c r="J56" s="33">
        <f>SUM(J5,J8,J11,J14,J17,J20,J23,J26,J29,J32,J35,J38,J41,J44,J47)</f>
        <v>4.8900000000000006</v>
      </c>
      <c r="K56" s="10">
        <f>SUM(K5,K8,K11,K14,K17,K20,K23,K26,K29,K32,K35,K38,K41,K44,K47)</f>
        <v>0</v>
      </c>
      <c r="L56" s="10">
        <f>SUM(L5,L8,L11,L14,L17,L20,L23,L26,L29,L32,L35,L38,L41,L44,L47)</f>
        <v>27.55</v>
      </c>
      <c r="M56" s="10">
        <f>SUM(M5,M8,M11,M14,M17,M20,M23,M26,M29,M32,M35,M38,M41,M44,M47)</f>
        <v>4114.83</v>
      </c>
      <c r="N56" s="12">
        <f t="shared" si="1"/>
        <v>4147.2699999999995</v>
      </c>
      <c r="O56" s="14">
        <f t="shared" si="2"/>
        <v>6093.8799999999992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103</v>
      </c>
      <c r="D57" s="36">
        <f t="shared" si="5"/>
        <v>38</v>
      </c>
      <c r="E57" s="36">
        <f t="shared" si="5"/>
        <v>666</v>
      </c>
      <c r="F57" s="36">
        <f t="shared" si="5"/>
        <v>448612</v>
      </c>
      <c r="G57" s="36">
        <f t="shared" si="5"/>
        <v>900</v>
      </c>
      <c r="H57" s="36">
        <f t="shared" si="5"/>
        <v>11495</v>
      </c>
      <c r="I57" s="37">
        <f t="shared" si="4"/>
        <v>461814</v>
      </c>
      <c r="J57" s="35">
        <f t="shared" ref="J57:M58" si="6">SUM(J6,J9,J12,J15,J18,J21,J24,J27,J30,J33,J36,J39,J42,J45,J48)</f>
        <v>428</v>
      </c>
      <c r="K57" s="36">
        <f t="shared" si="6"/>
        <v>0</v>
      </c>
      <c r="L57" s="36">
        <f t="shared" si="6"/>
        <v>3148</v>
      </c>
      <c r="M57" s="36">
        <f t="shared" si="6"/>
        <v>477894</v>
      </c>
      <c r="N57" s="38">
        <f t="shared" si="1"/>
        <v>481470</v>
      </c>
      <c r="O57" s="20">
        <f t="shared" si="2"/>
        <v>943284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0.2</v>
      </c>
      <c r="D58" s="41">
        <f t="shared" si="5"/>
        <v>2.5</v>
      </c>
      <c r="E58" s="41">
        <f t="shared" si="5"/>
        <v>5.5</v>
      </c>
      <c r="F58" s="41">
        <f t="shared" si="5"/>
        <v>2444.5</v>
      </c>
      <c r="G58" s="41">
        <f t="shared" si="5"/>
        <v>11.100000000000001</v>
      </c>
      <c r="H58" s="41">
        <f t="shared" si="5"/>
        <v>101.9</v>
      </c>
      <c r="I58" s="42">
        <f t="shared" si="4"/>
        <v>2565.6999999999998</v>
      </c>
      <c r="J58" s="40">
        <f t="shared" si="6"/>
        <v>0.1</v>
      </c>
      <c r="K58" s="41">
        <f t="shared" si="6"/>
        <v>0</v>
      </c>
      <c r="L58" s="41">
        <f t="shared" si="6"/>
        <v>32.4</v>
      </c>
      <c r="M58" s="41">
        <f t="shared" si="6"/>
        <v>4301</v>
      </c>
      <c r="N58" s="43">
        <f t="shared" si="1"/>
        <v>4333.5</v>
      </c>
      <c r="O58" s="44">
        <f t="shared" si="2"/>
        <v>6899.2</v>
      </c>
      <c r="P58" s="45">
        <f>SUM(O56,P53,P54,P57)</f>
        <v>6093.8799999999992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44</v>
      </c>
      <c r="H61" s="104" t="s">
        <v>12</v>
      </c>
      <c r="I61" s="100" t="s">
        <v>13</v>
      </c>
      <c r="J61" s="102" t="s">
        <v>50</v>
      </c>
      <c r="K61" s="104" t="s">
        <v>65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3.87</v>
      </c>
      <c r="N63" s="13">
        <f>SUM(J63:M63)</f>
        <v>3.87</v>
      </c>
      <c r="O63" s="14">
        <f>SUM(N63,I63)</f>
        <v>3.87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138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0.25</v>
      </c>
      <c r="N66" s="27">
        <f t="shared" si="8"/>
        <v>0.25</v>
      </c>
      <c r="O66" s="28">
        <f t="shared" si="9"/>
        <v>0.25</v>
      </c>
      <c r="P66" s="21" t="s">
        <v>25</v>
      </c>
      <c r="Q66" s="134" t="s">
        <v>140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3</v>
      </c>
      <c r="N67" s="19">
        <f t="shared" si="8"/>
        <v>3</v>
      </c>
      <c r="O67" s="20">
        <f t="shared" si="9"/>
        <v>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0.4</v>
      </c>
      <c r="N68" s="30">
        <f t="shared" si="8"/>
        <v>0.4</v>
      </c>
      <c r="O68" s="31">
        <f t="shared" si="9"/>
        <v>0.4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5.83</v>
      </c>
      <c r="N69" s="27">
        <f t="shared" si="8"/>
        <v>5.83</v>
      </c>
      <c r="O69" s="28">
        <f t="shared" si="9"/>
        <v>5.83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124</v>
      </c>
      <c r="N70" s="19">
        <f t="shared" si="8"/>
        <v>124</v>
      </c>
      <c r="O70" s="20">
        <f t="shared" si="9"/>
        <v>124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11.7</v>
      </c>
      <c r="N71" s="30">
        <f t="shared" si="8"/>
        <v>11.7</v>
      </c>
      <c r="O71" s="31">
        <f t="shared" si="9"/>
        <v>11.7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0.16</v>
      </c>
      <c r="E72" s="77"/>
      <c r="F72" s="77"/>
      <c r="G72" s="77"/>
      <c r="H72" s="77"/>
      <c r="I72" s="26">
        <f t="shared" si="7"/>
        <v>0.16</v>
      </c>
      <c r="J72" s="78"/>
      <c r="K72" s="77"/>
      <c r="L72" s="77"/>
      <c r="M72" s="77">
        <v>0.37</v>
      </c>
      <c r="N72" s="27">
        <f t="shared" si="8"/>
        <v>0.37</v>
      </c>
      <c r="O72" s="28">
        <f t="shared" si="9"/>
        <v>0.53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7</v>
      </c>
      <c r="E73" s="71"/>
      <c r="F73" s="71"/>
      <c r="G73" s="71"/>
      <c r="H73" s="71"/>
      <c r="I73" s="17">
        <f t="shared" si="7"/>
        <v>7</v>
      </c>
      <c r="J73" s="72"/>
      <c r="K73" s="71"/>
      <c r="L73" s="71"/>
      <c r="M73" s="71">
        <v>11</v>
      </c>
      <c r="N73" s="19">
        <f t="shared" si="8"/>
        <v>11</v>
      </c>
      <c r="O73" s="20">
        <f t="shared" si="9"/>
        <v>18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0.7</v>
      </c>
      <c r="E74" s="80"/>
      <c r="F74" s="80"/>
      <c r="G74" s="80"/>
      <c r="H74" s="80"/>
      <c r="I74" s="29">
        <f t="shared" si="7"/>
        <v>0.7</v>
      </c>
      <c r="J74" s="81"/>
      <c r="K74" s="80"/>
      <c r="L74" s="80"/>
      <c r="M74" s="80">
        <v>0.8</v>
      </c>
      <c r="N74" s="30">
        <f t="shared" si="8"/>
        <v>0.8</v>
      </c>
      <c r="O74" s="31">
        <f t="shared" si="9"/>
        <v>1.5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0.25</v>
      </c>
      <c r="E75" s="77"/>
      <c r="F75" s="77"/>
      <c r="G75" s="77"/>
      <c r="H75" s="77"/>
      <c r="I75" s="26">
        <f t="shared" si="7"/>
        <v>0.25</v>
      </c>
      <c r="J75" s="78"/>
      <c r="K75" s="77"/>
      <c r="L75" s="77">
        <v>0.55000000000000004</v>
      </c>
      <c r="M75" s="77">
        <v>6.95</v>
      </c>
      <c r="N75" s="27">
        <f t="shared" si="8"/>
        <v>7.5</v>
      </c>
      <c r="O75" s="28">
        <f t="shared" si="9"/>
        <v>7.75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21</v>
      </c>
      <c r="E76" s="71"/>
      <c r="F76" s="71"/>
      <c r="G76" s="71"/>
      <c r="H76" s="71"/>
      <c r="I76" s="17">
        <f t="shared" si="7"/>
        <v>21</v>
      </c>
      <c r="J76" s="72"/>
      <c r="K76" s="71"/>
      <c r="L76" s="71">
        <v>19</v>
      </c>
      <c r="M76" s="71">
        <v>284</v>
      </c>
      <c r="N76" s="19">
        <f t="shared" si="8"/>
        <v>303</v>
      </c>
      <c r="O76" s="20">
        <f t="shared" si="9"/>
        <v>324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1.3</v>
      </c>
      <c r="E77" s="80"/>
      <c r="F77" s="80"/>
      <c r="G77" s="80"/>
      <c r="H77" s="80"/>
      <c r="I77" s="29">
        <f t="shared" si="7"/>
        <v>1.3</v>
      </c>
      <c r="J77" s="81"/>
      <c r="K77" s="80"/>
      <c r="L77" s="80">
        <v>1</v>
      </c>
      <c r="M77" s="80">
        <v>15.1</v>
      </c>
      <c r="N77" s="30">
        <f t="shared" si="8"/>
        <v>16.100000000000001</v>
      </c>
      <c r="O77" s="31">
        <f t="shared" si="9"/>
        <v>17.400000000000002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2.27</v>
      </c>
      <c r="G78" s="77"/>
      <c r="H78" s="77"/>
      <c r="I78" s="26">
        <f t="shared" si="7"/>
        <v>2.27</v>
      </c>
      <c r="J78" s="78"/>
      <c r="K78" s="77"/>
      <c r="L78" s="77">
        <v>0.47</v>
      </c>
      <c r="M78" s="77">
        <v>28.78</v>
      </c>
      <c r="N78" s="27">
        <f t="shared" si="8"/>
        <v>29.25</v>
      </c>
      <c r="O78" s="28">
        <f t="shared" si="9"/>
        <v>31.52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241</v>
      </c>
      <c r="G79" s="71"/>
      <c r="H79" s="71"/>
      <c r="I79" s="17">
        <f t="shared" si="7"/>
        <v>241</v>
      </c>
      <c r="J79" s="72"/>
      <c r="K79" s="71"/>
      <c r="L79" s="71">
        <v>26</v>
      </c>
      <c r="M79" s="71">
        <v>1411</v>
      </c>
      <c r="N79" s="19">
        <f t="shared" si="8"/>
        <v>1437</v>
      </c>
      <c r="O79" s="20">
        <f t="shared" si="9"/>
        <v>1678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11.5</v>
      </c>
      <c r="G80" s="80"/>
      <c r="H80" s="80"/>
      <c r="I80" s="29">
        <f t="shared" si="7"/>
        <v>11.5</v>
      </c>
      <c r="J80" s="81"/>
      <c r="K80" s="80"/>
      <c r="L80" s="80">
        <v>1.1000000000000001</v>
      </c>
      <c r="M80" s="80">
        <v>56.7</v>
      </c>
      <c r="N80" s="30">
        <f t="shared" si="8"/>
        <v>57.800000000000004</v>
      </c>
      <c r="O80" s="31">
        <f t="shared" si="9"/>
        <v>69.300000000000011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0.15</v>
      </c>
      <c r="E81" s="77"/>
      <c r="F81" s="77">
        <v>1.45</v>
      </c>
      <c r="G81" s="77">
        <v>0.08</v>
      </c>
      <c r="H81" s="77"/>
      <c r="I81" s="26">
        <f t="shared" si="7"/>
        <v>1.68</v>
      </c>
      <c r="J81" s="78"/>
      <c r="K81" s="77"/>
      <c r="L81" s="77">
        <v>0.47</v>
      </c>
      <c r="M81" s="77">
        <v>16.7</v>
      </c>
      <c r="N81" s="27">
        <f t="shared" si="8"/>
        <v>17.169999999999998</v>
      </c>
      <c r="O81" s="28">
        <f t="shared" si="9"/>
        <v>18.849999999999998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10</v>
      </c>
      <c r="E82" s="71"/>
      <c r="F82" s="71">
        <v>178</v>
      </c>
      <c r="G82" s="71">
        <v>14</v>
      </c>
      <c r="H82" s="71"/>
      <c r="I82" s="17">
        <f t="shared" si="7"/>
        <v>202</v>
      </c>
      <c r="J82" s="72"/>
      <c r="K82" s="71"/>
      <c r="L82" s="71">
        <v>28</v>
      </c>
      <c r="M82" s="71">
        <v>881</v>
      </c>
      <c r="N82" s="19">
        <f t="shared" si="8"/>
        <v>909</v>
      </c>
      <c r="O82" s="20">
        <f t="shared" si="9"/>
        <v>1111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0.5</v>
      </c>
      <c r="E83" s="80"/>
      <c r="F83" s="80">
        <v>5.7</v>
      </c>
      <c r="G83" s="80">
        <v>0.4</v>
      </c>
      <c r="H83" s="80"/>
      <c r="I83" s="29">
        <f t="shared" si="7"/>
        <v>6.6000000000000005</v>
      </c>
      <c r="J83" s="81"/>
      <c r="K83" s="80"/>
      <c r="L83" s="80">
        <v>0.9</v>
      </c>
      <c r="M83" s="80">
        <v>27.2</v>
      </c>
      <c r="N83" s="30">
        <f t="shared" si="8"/>
        <v>28.099999999999998</v>
      </c>
      <c r="O83" s="31">
        <f t="shared" si="9"/>
        <v>34.699999999999996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1.9</v>
      </c>
      <c r="G84" s="77"/>
      <c r="H84" s="77"/>
      <c r="I84" s="26">
        <f t="shared" si="7"/>
        <v>1.9</v>
      </c>
      <c r="J84" s="78"/>
      <c r="K84" s="77"/>
      <c r="L84" s="77">
        <v>7.0000000000000007E-2</v>
      </c>
      <c r="M84" s="77">
        <v>19.18</v>
      </c>
      <c r="N84" s="27">
        <f t="shared" si="8"/>
        <v>19.25</v>
      </c>
      <c r="O84" s="28">
        <f t="shared" si="9"/>
        <v>21.15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309</v>
      </c>
      <c r="G85" s="71"/>
      <c r="H85" s="71"/>
      <c r="I85" s="17">
        <f t="shared" si="7"/>
        <v>309</v>
      </c>
      <c r="J85" s="72"/>
      <c r="K85" s="71"/>
      <c r="L85" s="71">
        <v>4</v>
      </c>
      <c r="M85" s="71">
        <v>1205</v>
      </c>
      <c r="N85" s="19">
        <f t="shared" si="8"/>
        <v>1209</v>
      </c>
      <c r="O85" s="20">
        <f t="shared" si="9"/>
        <v>1518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6.5</v>
      </c>
      <c r="G86" s="80"/>
      <c r="H86" s="80"/>
      <c r="I86" s="29">
        <f t="shared" si="7"/>
        <v>6.5</v>
      </c>
      <c r="J86" s="81"/>
      <c r="K86" s="80"/>
      <c r="L86" s="80">
        <v>0.1</v>
      </c>
      <c r="M86" s="80">
        <v>36.799999999999997</v>
      </c>
      <c r="N86" s="30">
        <f t="shared" si="8"/>
        <v>36.9</v>
      </c>
      <c r="O86" s="31">
        <f t="shared" si="9"/>
        <v>43.4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>
        <v>0.06</v>
      </c>
      <c r="F87" s="77">
        <v>8.77</v>
      </c>
      <c r="G87" s="77">
        <v>0.37</v>
      </c>
      <c r="H87" s="77"/>
      <c r="I87" s="26">
        <f t="shared" si="7"/>
        <v>9.1999999999999993</v>
      </c>
      <c r="J87" s="78">
        <v>0.13</v>
      </c>
      <c r="K87" s="77"/>
      <c r="L87" s="77">
        <v>1.4</v>
      </c>
      <c r="M87" s="77">
        <v>33.67</v>
      </c>
      <c r="N87" s="27">
        <f t="shared" si="8"/>
        <v>35.200000000000003</v>
      </c>
      <c r="O87" s="28">
        <f t="shared" si="9"/>
        <v>44.400000000000006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>
        <v>9</v>
      </c>
      <c r="F88" s="71">
        <v>1462</v>
      </c>
      <c r="G88" s="71">
        <v>80</v>
      </c>
      <c r="H88" s="71"/>
      <c r="I88" s="17">
        <f t="shared" si="7"/>
        <v>1551</v>
      </c>
      <c r="J88" s="72">
        <v>12</v>
      </c>
      <c r="K88" s="71"/>
      <c r="L88" s="71">
        <v>114</v>
      </c>
      <c r="M88" s="71">
        <v>2436</v>
      </c>
      <c r="N88" s="19">
        <f t="shared" si="8"/>
        <v>2562</v>
      </c>
      <c r="O88" s="20">
        <f t="shared" si="9"/>
        <v>4113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>
        <v>0.2</v>
      </c>
      <c r="F89" s="80">
        <v>23.7</v>
      </c>
      <c r="G89" s="80">
        <v>1.8</v>
      </c>
      <c r="H89" s="80"/>
      <c r="I89" s="29">
        <f t="shared" si="7"/>
        <v>25.7</v>
      </c>
      <c r="J89" s="81">
        <v>0.1</v>
      </c>
      <c r="K89" s="80"/>
      <c r="L89" s="80">
        <v>3.2</v>
      </c>
      <c r="M89" s="80">
        <v>65.400000000000006</v>
      </c>
      <c r="N89" s="30">
        <f t="shared" si="8"/>
        <v>68.7</v>
      </c>
      <c r="O89" s="31">
        <f t="shared" si="9"/>
        <v>94.4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>
        <v>7.0000000000000007E-2</v>
      </c>
      <c r="F90" s="77">
        <v>7.26</v>
      </c>
      <c r="G90" s="77">
        <v>0.67</v>
      </c>
      <c r="H90" s="77"/>
      <c r="I90" s="26">
        <f t="shared" si="7"/>
        <v>8</v>
      </c>
      <c r="J90" s="78"/>
      <c r="K90" s="77"/>
      <c r="L90" s="77">
        <v>0.34</v>
      </c>
      <c r="M90" s="77">
        <v>69.959999999999994</v>
      </c>
      <c r="N90" s="27">
        <f t="shared" si="8"/>
        <v>70.3</v>
      </c>
      <c r="O90" s="28">
        <f t="shared" si="9"/>
        <v>78.3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>
        <v>13</v>
      </c>
      <c r="F91" s="71">
        <v>1406</v>
      </c>
      <c r="G91" s="71">
        <v>169</v>
      </c>
      <c r="H91" s="71"/>
      <c r="I91" s="17">
        <f t="shared" si="7"/>
        <v>1588</v>
      </c>
      <c r="J91" s="72"/>
      <c r="K91" s="71"/>
      <c r="L91" s="71">
        <v>33</v>
      </c>
      <c r="M91" s="71">
        <v>5829</v>
      </c>
      <c r="N91" s="19">
        <f t="shared" si="8"/>
        <v>5862</v>
      </c>
      <c r="O91" s="20">
        <f t="shared" si="9"/>
        <v>7450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>
        <v>0.3</v>
      </c>
      <c r="F92" s="80">
        <v>18.899999999999999</v>
      </c>
      <c r="G92" s="80">
        <v>2.5</v>
      </c>
      <c r="H92" s="80"/>
      <c r="I92" s="29">
        <f t="shared" si="7"/>
        <v>21.7</v>
      </c>
      <c r="J92" s="81"/>
      <c r="K92" s="80"/>
      <c r="L92" s="80">
        <v>0.9</v>
      </c>
      <c r="M92" s="80">
        <v>148.1</v>
      </c>
      <c r="N92" s="30">
        <f t="shared" si="8"/>
        <v>149</v>
      </c>
      <c r="O92" s="31">
        <f t="shared" si="9"/>
        <v>170.7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>
        <v>0.08</v>
      </c>
      <c r="F93" s="77">
        <v>14.95</v>
      </c>
      <c r="G93" s="77">
        <v>0.41</v>
      </c>
      <c r="H93" s="77">
        <v>4.2</v>
      </c>
      <c r="I93" s="26">
        <f t="shared" si="7"/>
        <v>19.64</v>
      </c>
      <c r="J93" s="78">
        <v>0.53</v>
      </c>
      <c r="K93" s="77"/>
      <c r="L93" s="77">
        <v>0.95</v>
      </c>
      <c r="M93" s="77">
        <v>112.49</v>
      </c>
      <c r="N93" s="27">
        <f t="shared" si="8"/>
        <v>113.97</v>
      </c>
      <c r="O93" s="28">
        <f t="shared" si="9"/>
        <v>133.61000000000001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>
        <v>16</v>
      </c>
      <c r="F94" s="71">
        <v>3153</v>
      </c>
      <c r="G94" s="71">
        <v>107</v>
      </c>
      <c r="H94" s="71">
        <v>483</v>
      </c>
      <c r="I94" s="17">
        <f t="shared" si="7"/>
        <v>3759</v>
      </c>
      <c r="J94" s="72">
        <v>47</v>
      </c>
      <c r="K94" s="71"/>
      <c r="L94" s="71">
        <v>102</v>
      </c>
      <c r="M94" s="71">
        <v>10894</v>
      </c>
      <c r="N94" s="19">
        <f t="shared" si="8"/>
        <v>11043</v>
      </c>
      <c r="O94" s="20">
        <f t="shared" si="9"/>
        <v>14802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>
        <v>0.3</v>
      </c>
      <c r="F95" s="80">
        <v>35.200000000000003</v>
      </c>
      <c r="G95" s="80">
        <v>1.5</v>
      </c>
      <c r="H95" s="80">
        <v>11.1</v>
      </c>
      <c r="I95" s="29">
        <f t="shared" si="7"/>
        <v>48.1</v>
      </c>
      <c r="J95" s="81">
        <v>0</v>
      </c>
      <c r="K95" s="80"/>
      <c r="L95" s="80">
        <v>2</v>
      </c>
      <c r="M95" s="80">
        <v>213.3</v>
      </c>
      <c r="N95" s="30">
        <f t="shared" si="8"/>
        <v>215.3</v>
      </c>
      <c r="O95" s="31">
        <f t="shared" si="9"/>
        <v>263.40000000000003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0.04</v>
      </c>
      <c r="D96" s="77"/>
      <c r="E96" s="77">
        <v>0.05</v>
      </c>
      <c r="F96" s="77">
        <v>37.36</v>
      </c>
      <c r="G96" s="77">
        <v>0.59</v>
      </c>
      <c r="H96" s="77">
        <v>1.95</v>
      </c>
      <c r="I96" s="26">
        <f t="shared" si="7"/>
        <v>39.990000000000009</v>
      </c>
      <c r="J96" s="78"/>
      <c r="K96" s="77"/>
      <c r="L96" s="77">
        <v>3.52</v>
      </c>
      <c r="M96" s="77">
        <v>166.05</v>
      </c>
      <c r="N96" s="27">
        <f t="shared" si="8"/>
        <v>169.57000000000002</v>
      </c>
      <c r="O96" s="28">
        <f t="shared" si="9"/>
        <v>209.56000000000003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18</v>
      </c>
      <c r="D97" s="71"/>
      <c r="E97" s="71">
        <v>11</v>
      </c>
      <c r="F97" s="71">
        <v>8174</v>
      </c>
      <c r="G97" s="71">
        <v>166</v>
      </c>
      <c r="H97" s="71">
        <v>327</v>
      </c>
      <c r="I97" s="17">
        <f t="shared" si="7"/>
        <v>8696</v>
      </c>
      <c r="J97" s="72"/>
      <c r="K97" s="71"/>
      <c r="L97" s="71">
        <v>368</v>
      </c>
      <c r="M97" s="71">
        <v>16957</v>
      </c>
      <c r="N97" s="19">
        <f t="shared" si="8"/>
        <v>17325</v>
      </c>
      <c r="O97" s="20">
        <f t="shared" si="9"/>
        <v>26021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0.2</v>
      </c>
      <c r="D98" s="80"/>
      <c r="E98" s="80">
        <v>0.2</v>
      </c>
      <c r="F98" s="80">
        <v>76</v>
      </c>
      <c r="G98" s="80">
        <v>2.2000000000000002</v>
      </c>
      <c r="H98" s="80">
        <v>6.1</v>
      </c>
      <c r="I98" s="29">
        <f t="shared" si="7"/>
        <v>84.7</v>
      </c>
      <c r="J98" s="81"/>
      <c r="K98" s="80"/>
      <c r="L98" s="80">
        <v>7.3</v>
      </c>
      <c r="M98" s="80">
        <v>321.10000000000002</v>
      </c>
      <c r="N98" s="30">
        <f t="shared" si="8"/>
        <v>328.40000000000003</v>
      </c>
      <c r="O98" s="31">
        <f t="shared" si="9"/>
        <v>413.1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>
        <v>0.08</v>
      </c>
      <c r="F99" s="77">
        <v>116.44</v>
      </c>
      <c r="G99" s="77">
        <v>0.22</v>
      </c>
      <c r="H99" s="77">
        <v>6.14</v>
      </c>
      <c r="I99" s="26">
        <f t="shared" si="7"/>
        <v>122.88</v>
      </c>
      <c r="J99" s="78">
        <v>0.65</v>
      </c>
      <c r="K99" s="77"/>
      <c r="L99" s="77">
        <v>3.8</v>
      </c>
      <c r="M99" s="77">
        <v>509.92</v>
      </c>
      <c r="N99" s="27">
        <f t="shared" si="8"/>
        <v>514.37</v>
      </c>
      <c r="O99" s="28">
        <f t="shared" si="9"/>
        <v>637.25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>
        <v>16</v>
      </c>
      <c r="F100" s="71">
        <v>26138</v>
      </c>
      <c r="G100" s="71">
        <v>65</v>
      </c>
      <c r="H100" s="71">
        <v>1002</v>
      </c>
      <c r="I100" s="17">
        <f t="shared" si="7"/>
        <v>27221</v>
      </c>
      <c r="J100" s="72">
        <v>59</v>
      </c>
      <c r="K100" s="71"/>
      <c r="L100" s="71">
        <v>405</v>
      </c>
      <c r="M100" s="71">
        <v>55305</v>
      </c>
      <c r="N100" s="19">
        <f t="shared" si="8"/>
        <v>55769</v>
      </c>
      <c r="O100" s="20">
        <f t="shared" si="9"/>
        <v>82990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>
        <v>0.3</v>
      </c>
      <c r="F101" s="80">
        <v>236.8</v>
      </c>
      <c r="G101" s="80">
        <v>0.8</v>
      </c>
      <c r="H101" s="80">
        <v>18.7</v>
      </c>
      <c r="I101" s="29">
        <f t="shared" si="7"/>
        <v>256.60000000000002</v>
      </c>
      <c r="J101" s="81">
        <v>0</v>
      </c>
      <c r="K101" s="80"/>
      <c r="L101" s="80">
        <v>7</v>
      </c>
      <c r="M101" s="80">
        <v>856.3</v>
      </c>
      <c r="N101" s="30">
        <f t="shared" si="8"/>
        <v>863.3</v>
      </c>
      <c r="O101" s="31">
        <f t="shared" si="9"/>
        <v>1119.9000000000001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>
        <v>0.46</v>
      </c>
      <c r="F102" s="77">
        <v>243.83</v>
      </c>
      <c r="G102" s="77">
        <v>0.57999999999999996</v>
      </c>
      <c r="H102" s="77">
        <v>0.88</v>
      </c>
      <c r="I102" s="26">
        <f t="shared" si="7"/>
        <v>245.75000000000003</v>
      </c>
      <c r="J102" s="78">
        <v>0.48</v>
      </c>
      <c r="K102" s="77"/>
      <c r="L102" s="77">
        <v>3.06</v>
      </c>
      <c r="M102" s="77">
        <v>728.22</v>
      </c>
      <c r="N102" s="27">
        <f t="shared" si="8"/>
        <v>731.76</v>
      </c>
      <c r="O102" s="28">
        <f t="shared" si="9"/>
        <v>977.51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>
        <v>80</v>
      </c>
      <c r="F103" s="71">
        <v>54955</v>
      </c>
      <c r="G103" s="71">
        <v>128</v>
      </c>
      <c r="H103" s="71">
        <v>160</v>
      </c>
      <c r="I103" s="17">
        <f t="shared" si="7"/>
        <v>55323</v>
      </c>
      <c r="J103" s="72">
        <v>43</v>
      </c>
      <c r="K103" s="71"/>
      <c r="L103" s="71">
        <v>363</v>
      </c>
      <c r="M103" s="71">
        <v>82283</v>
      </c>
      <c r="N103" s="19">
        <f t="shared" si="8"/>
        <v>82689</v>
      </c>
      <c r="O103" s="20">
        <f t="shared" si="9"/>
        <v>138012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>
        <v>1.1000000000000001</v>
      </c>
      <c r="F104" s="80">
        <v>438.8</v>
      </c>
      <c r="G104" s="80">
        <v>1.6</v>
      </c>
      <c r="H104" s="80">
        <v>2.6</v>
      </c>
      <c r="I104" s="29">
        <f t="shared" si="7"/>
        <v>444.10000000000008</v>
      </c>
      <c r="J104" s="81">
        <v>0</v>
      </c>
      <c r="K104" s="80"/>
      <c r="L104" s="80">
        <v>4</v>
      </c>
      <c r="M104" s="80">
        <v>952.1</v>
      </c>
      <c r="N104" s="30">
        <f t="shared" si="8"/>
        <v>956.1</v>
      </c>
      <c r="O104" s="31">
        <f t="shared" si="9"/>
        <v>1400.2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0.4</v>
      </c>
      <c r="F105" s="77">
        <v>272.33</v>
      </c>
      <c r="G105" s="77"/>
      <c r="H105" s="77">
        <v>0.48</v>
      </c>
      <c r="I105" s="26">
        <f t="shared" si="7"/>
        <v>273.20999999999998</v>
      </c>
      <c r="J105" s="78">
        <v>2.2799999999999998</v>
      </c>
      <c r="K105" s="77"/>
      <c r="L105" s="77">
        <v>1.21</v>
      </c>
      <c r="M105" s="77">
        <v>754.18</v>
      </c>
      <c r="N105" s="27">
        <f t="shared" si="8"/>
        <v>757.67</v>
      </c>
      <c r="O105" s="28">
        <f t="shared" si="9"/>
        <v>1030.8799999999999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84</v>
      </c>
      <c r="F106" s="71">
        <v>63852</v>
      </c>
      <c r="G106" s="71"/>
      <c r="H106" s="71">
        <v>97</v>
      </c>
      <c r="I106" s="17">
        <f t="shared" si="7"/>
        <v>64033</v>
      </c>
      <c r="J106" s="72">
        <v>206</v>
      </c>
      <c r="K106" s="71"/>
      <c r="L106" s="71">
        <v>148</v>
      </c>
      <c r="M106" s="71">
        <v>91291</v>
      </c>
      <c r="N106" s="19">
        <f t="shared" si="8"/>
        <v>91645</v>
      </c>
      <c r="O106" s="20">
        <f t="shared" si="9"/>
        <v>155678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0.9</v>
      </c>
      <c r="F107" s="80">
        <v>407.6</v>
      </c>
      <c r="G107" s="80"/>
      <c r="H107" s="80">
        <v>1.5</v>
      </c>
      <c r="I107" s="29">
        <f t="shared" si="7"/>
        <v>410</v>
      </c>
      <c r="J107" s="81">
        <v>0</v>
      </c>
      <c r="K107" s="80"/>
      <c r="L107" s="80">
        <v>1.1000000000000001</v>
      </c>
      <c r="M107" s="80">
        <v>852.1</v>
      </c>
      <c r="N107" s="30">
        <f t="shared" si="8"/>
        <v>853.2</v>
      </c>
      <c r="O107" s="31">
        <f t="shared" si="9"/>
        <v>1263.2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0.11</v>
      </c>
      <c r="F108" s="77">
        <v>313.08</v>
      </c>
      <c r="G108" s="77">
        <v>0.11</v>
      </c>
      <c r="H108" s="77">
        <v>0.11</v>
      </c>
      <c r="I108" s="26">
        <f t="shared" si="7"/>
        <v>313.41000000000003</v>
      </c>
      <c r="J108" s="78">
        <v>0.6</v>
      </c>
      <c r="K108" s="77"/>
      <c r="L108" s="77">
        <v>4.33</v>
      </c>
      <c r="M108" s="77">
        <v>752.7</v>
      </c>
      <c r="N108" s="27">
        <f t="shared" si="8"/>
        <v>757.63</v>
      </c>
      <c r="O108" s="28">
        <f t="shared" si="9"/>
        <v>1071.04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29</v>
      </c>
      <c r="F109" s="71">
        <v>75589</v>
      </c>
      <c r="G109" s="71">
        <v>37</v>
      </c>
      <c r="H109" s="71">
        <v>23</v>
      </c>
      <c r="I109" s="17">
        <f t="shared" si="7"/>
        <v>75678</v>
      </c>
      <c r="J109" s="72">
        <v>42</v>
      </c>
      <c r="K109" s="71"/>
      <c r="L109" s="71">
        <v>565</v>
      </c>
      <c r="M109" s="71">
        <v>95433</v>
      </c>
      <c r="N109" s="19">
        <f t="shared" si="8"/>
        <v>96040</v>
      </c>
      <c r="O109" s="20">
        <f t="shared" si="9"/>
        <v>171718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0.2</v>
      </c>
      <c r="F110" s="80">
        <v>412.7</v>
      </c>
      <c r="G110" s="80">
        <v>0.3</v>
      </c>
      <c r="H110" s="80">
        <v>0.3</v>
      </c>
      <c r="I110" s="29">
        <f t="shared" si="7"/>
        <v>413.5</v>
      </c>
      <c r="J110" s="81">
        <v>0</v>
      </c>
      <c r="K110" s="80"/>
      <c r="L110" s="80">
        <v>3.8</v>
      </c>
      <c r="M110" s="80">
        <v>743.9</v>
      </c>
      <c r="N110" s="30">
        <f t="shared" si="8"/>
        <v>747.69999999999993</v>
      </c>
      <c r="O110" s="31">
        <f t="shared" si="9"/>
        <v>1161.1999999999998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0.91</v>
      </c>
      <c r="F111" s="77">
        <v>327.33999999999997</v>
      </c>
      <c r="G111" s="77"/>
      <c r="H111" s="77">
        <v>6.23</v>
      </c>
      <c r="I111" s="26">
        <f t="shared" si="7"/>
        <v>334.48</v>
      </c>
      <c r="J111" s="78">
        <v>0.22</v>
      </c>
      <c r="K111" s="77"/>
      <c r="L111" s="77">
        <v>5.6</v>
      </c>
      <c r="M111" s="77">
        <v>400.52</v>
      </c>
      <c r="N111" s="27">
        <f t="shared" si="8"/>
        <v>406.34</v>
      </c>
      <c r="O111" s="28">
        <f t="shared" si="9"/>
        <v>740.81999999999994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214</v>
      </c>
      <c r="F112" s="71">
        <v>79819</v>
      </c>
      <c r="G112" s="71"/>
      <c r="H112" s="71">
        <v>1307</v>
      </c>
      <c r="I112" s="17">
        <f t="shared" si="7"/>
        <v>81340</v>
      </c>
      <c r="J112" s="72">
        <v>19</v>
      </c>
      <c r="K112" s="71"/>
      <c r="L112" s="71">
        <v>738</v>
      </c>
      <c r="M112" s="71">
        <v>50411</v>
      </c>
      <c r="N112" s="19">
        <f t="shared" si="8"/>
        <v>51168</v>
      </c>
      <c r="O112" s="20">
        <f t="shared" si="9"/>
        <v>132508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1.5</v>
      </c>
      <c r="F113" s="80">
        <v>354.9</v>
      </c>
      <c r="G113" s="80"/>
      <c r="H113" s="80">
        <v>13.1</v>
      </c>
      <c r="I113" s="29">
        <f t="shared" si="7"/>
        <v>369.5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369.5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0.38</v>
      </c>
      <c r="F114" s="77">
        <v>252.35</v>
      </c>
      <c r="G114" s="77"/>
      <c r="H114" s="77">
        <v>2.73</v>
      </c>
      <c r="I114" s="26">
        <f t="shared" si="7"/>
        <v>255.45999999999998</v>
      </c>
      <c r="J114" s="78"/>
      <c r="K114" s="77"/>
      <c r="L114" s="77">
        <v>0.31</v>
      </c>
      <c r="M114" s="77">
        <v>146.36000000000001</v>
      </c>
      <c r="N114" s="27">
        <f t="shared" si="8"/>
        <v>146.67000000000002</v>
      </c>
      <c r="O114" s="28">
        <f t="shared" si="9"/>
        <v>402.13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86</v>
      </c>
      <c r="F115" s="71">
        <v>61821</v>
      </c>
      <c r="G115" s="71"/>
      <c r="H115" s="71">
        <v>550</v>
      </c>
      <c r="I115" s="17">
        <f t="shared" si="7"/>
        <v>62457</v>
      </c>
      <c r="J115" s="72"/>
      <c r="K115" s="71"/>
      <c r="L115" s="71">
        <v>41</v>
      </c>
      <c r="M115" s="71">
        <v>18905</v>
      </c>
      <c r="N115" s="19">
        <f t="shared" si="8"/>
        <v>18946</v>
      </c>
      <c r="O115" s="20">
        <f t="shared" si="9"/>
        <v>81403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0.5</v>
      </c>
      <c r="F116" s="89">
        <v>241.4</v>
      </c>
      <c r="G116" s="89"/>
      <c r="H116" s="89">
        <v>5.0999999999999996</v>
      </c>
      <c r="I116" s="47">
        <f t="shared" si="7"/>
        <v>247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247</v>
      </c>
      <c r="P116" s="45">
        <f>SUM(O136,P111,P112,P115)</f>
        <v>6093.8799999999992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0.32</v>
      </c>
      <c r="F121" s="68">
        <v>136.25</v>
      </c>
      <c r="G121" s="68">
        <v>0.25</v>
      </c>
      <c r="H121" s="68">
        <v>4.7</v>
      </c>
      <c r="I121" s="11">
        <f t="shared" si="7"/>
        <v>141.51999999999998</v>
      </c>
      <c r="J121" s="69"/>
      <c r="K121" s="68"/>
      <c r="L121" s="68"/>
      <c r="M121" s="68">
        <v>168.28</v>
      </c>
      <c r="N121" s="13">
        <f t="shared" si="8"/>
        <v>168.28</v>
      </c>
      <c r="O121" s="14">
        <f t="shared" si="9"/>
        <v>309.79999999999995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91</v>
      </c>
      <c r="F122" s="71">
        <v>33736</v>
      </c>
      <c r="G122" s="71">
        <v>84</v>
      </c>
      <c r="H122" s="71">
        <v>1145</v>
      </c>
      <c r="I122" s="17">
        <f t="shared" si="7"/>
        <v>35056</v>
      </c>
      <c r="J122" s="72"/>
      <c r="K122" s="71"/>
      <c r="L122" s="71"/>
      <c r="M122" s="71">
        <v>21802</v>
      </c>
      <c r="N122" s="19">
        <f t="shared" si="8"/>
        <v>21802</v>
      </c>
      <c r="O122" s="20">
        <f t="shared" si="9"/>
        <v>56858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100.4</v>
      </c>
      <c r="G123" s="80">
        <v>0</v>
      </c>
      <c r="H123" s="80">
        <v>10.3</v>
      </c>
      <c r="I123" s="29">
        <f t="shared" si="7"/>
        <v>110.7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110.7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76.290000000000006</v>
      </c>
      <c r="G124" s="77">
        <v>0.15</v>
      </c>
      <c r="H124" s="77">
        <v>1.64</v>
      </c>
      <c r="I124" s="26">
        <f t="shared" si="7"/>
        <v>78.080000000000013</v>
      </c>
      <c r="J124" s="78"/>
      <c r="K124" s="77"/>
      <c r="L124" s="77"/>
      <c r="M124" s="77">
        <v>63.62</v>
      </c>
      <c r="N124" s="27">
        <f t="shared" si="8"/>
        <v>63.62</v>
      </c>
      <c r="O124" s="28">
        <f t="shared" si="9"/>
        <v>141.70000000000002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19267</v>
      </c>
      <c r="G125" s="71">
        <v>50</v>
      </c>
      <c r="H125" s="71">
        <v>327</v>
      </c>
      <c r="I125" s="17">
        <f t="shared" si="7"/>
        <v>19644</v>
      </c>
      <c r="J125" s="72"/>
      <c r="K125" s="71"/>
      <c r="L125" s="71"/>
      <c r="M125" s="71">
        <v>8096</v>
      </c>
      <c r="N125" s="19">
        <f t="shared" si="8"/>
        <v>8096</v>
      </c>
      <c r="O125" s="20">
        <f t="shared" si="9"/>
        <v>27740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57.3</v>
      </c>
      <c r="G126" s="80">
        <v>0</v>
      </c>
      <c r="H126" s="80">
        <v>2.9</v>
      </c>
      <c r="I126" s="29">
        <f t="shared" si="7"/>
        <v>60.199999999999996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60.199999999999996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>
        <v>0.2</v>
      </c>
      <c r="D127" s="77"/>
      <c r="E127" s="77">
        <v>0.06</v>
      </c>
      <c r="F127" s="77">
        <v>73.040000000000006</v>
      </c>
      <c r="G127" s="77"/>
      <c r="H127" s="77">
        <v>25.43</v>
      </c>
      <c r="I127" s="26">
        <f t="shared" si="7"/>
        <v>98.730000000000018</v>
      </c>
      <c r="J127" s="78"/>
      <c r="K127" s="77"/>
      <c r="L127" s="77">
        <v>1.47</v>
      </c>
      <c r="M127" s="77">
        <v>126.93</v>
      </c>
      <c r="N127" s="27">
        <f t="shared" si="8"/>
        <v>128.4</v>
      </c>
      <c r="O127" s="28">
        <f t="shared" si="9"/>
        <v>227.13000000000002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85</v>
      </c>
      <c r="D128" s="71"/>
      <c r="E128" s="71">
        <v>17</v>
      </c>
      <c r="F128" s="71">
        <v>18512</v>
      </c>
      <c r="G128" s="71"/>
      <c r="H128" s="71">
        <v>6074</v>
      </c>
      <c r="I128" s="17">
        <f t="shared" si="7"/>
        <v>24688</v>
      </c>
      <c r="J128" s="72"/>
      <c r="K128" s="71"/>
      <c r="L128" s="71">
        <v>194</v>
      </c>
      <c r="M128" s="71">
        <v>14333</v>
      </c>
      <c r="N128" s="19">
        <f t="shared" si="8"/>
        <v>14527</v>
      </c>
      <c r="O128" s="20">
        <f t="shared" si="9"/>
        <v>39215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>
        <v>0</v>
      </c>
      <c r="F129" s="80">
        <v>17.100000000000001</v>
      </c>
      <c r="G129" s="80"/>
      <c r="H129" s="80">
        <v>30.2</v>
      </c>
      <c r="I129" s="29">
        <f t="shared" si="7"/>
        <v>47.3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47.3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0.24</v>
      </c>
      <c r="D130" s="68">
        <v>0.15</v>
      </c>
      <c r="E130" s="68">
        <v>2.98</v>
      </c>
      <c r="F130" s="68">
        <v>1884.91</v>
      </c>
      <c r="G130" s="68">
        <v>3.43</v>
      </c>
      <c r="H130" s="68">
        <v>54.49</v>
      </c>
      <c r="I130" s="11">
        <f t="shared" si="7"/>
        <v>1946.2</v>
      </c>
      <c r="J130" s="69">
        <v>4.8899999999999997</v>
      </c>
      <c r="K130" s="68"/>
      <c r="L130" s="68">
        <v>27.55</v>
      </c>
      <c r="M130" s="68">
        <v>4110.71</v>
      </c>
      <c r="N130" s="13">
        <f>SUM(J130:M130)</f>
        <v>4143.1499999999996</v>
      </c>
      <c r="O130" s="14">
        <f t="shared" si="9"/>
        <v>6089.3499999999995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103</v>
      </c>
      <c r="D131" s="71">
        <v>10</v>
      </c>
      <c r="E131" s="71">
        <v>666</v>
      </c>
      <c r="F131" s="71">
        <v>448612</v>
      </c>
      <c r="G131" s="71">
        <v>900</v>
      </c>
      <c r="H131" s="71">
        <v>11495</v>
      </c>
      <c r="I131" s="17">
        <f t="shared" si="7"/>
        <v>461786</v>
      </c>
      <c r="J131" s="72">
        <v>428</v>
      </c>
      <c r="K131" s="71"/>
      <c r="L131" s="71">
        <v>3148</v>
      </c>
      <c r="M131" s="71">
        <v>477891</v>
      </c>
      <c r="N131" s="19">
        <f t="shared" si="8"/>
        <v>481467</v>
      </c>
      <c r="O131" s="20">
        <f t="shared" si="9"/>
        <v>943253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0.2</v>
      </c>
      <c r="D132" s="80">
        <v>0.5</v>
      </c>
      <c r="E132" s="80">
        <v>5.5</v>
      </c>
      <c r="F132" s="80">
        <v>2444.5</v>
      </c>
      <c r="G132" s="80">
        <v>11.1</v>
      </c>
      <c r="H132" s="80">
        <v>101.9</v>
      </c>
      <c r="I132" s="29">
        <f t="shared" ref="I132:I138" si="10">SUM(C132:H132)</f>
        <v>2563.6999999999998</v>
      </c>
      <c r="J132" s="81">
        <v>0.1</v>
      </c>
      <c r="K132" s="80"/>
      <c r="L132" s="80">
        <v>32.4</v>
      </c>
      <c r="M132" s="80">
        <v>4300.6000000000004</v>
      </c>
      <c r="N132" s="30">
        <f t="shared" ref="N132:N138" si="11">SUM(J132:M132)</f>
        <v>4333.1000000000004</v>
      </c>
      <c r="O132" s="31">
        <f t="shared" ref="O132:O138" si="12">SUM(N132,I132)</f>
        <v>6896.8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0.24</v>
      </c>
      <c r="D133" s="77"/>
      <c r="E133" s="77">
        <v>2.92</v>
      </c>
      <c r="F133" s="77">
        <v>1879.29</v>
      </c>
      <c r="G133" s="77">
        <v>3.35</v>
      </c>
      <c r="H133" s="77">
        <v>48.48</v>
      </c>
      <c r="I133" s="26">
        <f t="shared" si="10"/>
        <v>1934.28</v>
      </c>
      <c r="J133" s="78">
        <v>4.8899999999999997</v>
      </c>
      <c r="K133" s="77"/>
      <c r="L133" s="77">
        <v>27.55</v>
      </c>
      <c r="M133" s="77">
        <v>4104.51</v>
      </c>
      <c r="N133" s="27">
        <f t="shared" si="11"/>
        <v>4136.95</v>
      </c>
      <c r="O133" s="28">
        <f t="shared" si="12"/>
        <v>6071.23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103</v>
      </c>
      <c r="D134" s="71"/>
      <c r="E134" s="71">
        <v>657</v>
      </c>
      <c r="F134" s="71">
        <v>447884</v>
      </c>
      <c r="G134" s="71">
        <v>886</v>
      </c>
      <c r="H134" s="71">
        <v>10709</v>
      </c>
      <c r="I134" s="17">
        <f t="shared" si="10"/>
        <v>460239</v>
      </c>
      <c r="J134" s="72">
        <v>428</v>
      </c>
      <c r="K134" s="71"/>
      <c r="L134" s="71">
        <v>3148</v>
      </c>
      <c r="M134" s="71">
        <v>477756</v>
      </c>
      <c r="N134" s="19">
        <f t="shared" si="11"/>
        <v>481332</v>
      </c>
      <c r="O134" s="20">
        <f t="shared" si="12"/>
        <v>941571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0.2</v>
      </c>
      <c r="D135" s="89"/>
      <c r="E135" s="89">
        <v>5.3</v>
      </c>
      <c r="F135" s="89">
        <v>2420.8000000000002</v>
      </c>
      <c r="G135" s="89">
        <v>10.7</v>
      </c>
      <c r="H135" s="89">
        <v>85.2</v>
      </c>
      <c r="I135" s="47">
        <f t="shared" si="10"/>
        <v>2522.1999999999998</v>
      </c>
      <c r="J135" s="90">
        <v>0.1</v>
      </c>
      <c r="K135" s="89"/>
      <c r="L135" s="89">
        <v>32.4</v>
      </c>
      <c r="M135" s="89">
        <v>4288.1000000000004</v>
      </c>
      <c r="N135" s="49">
        <f t="shared" si="11"/>
        <v>4320.6000000000004</v>
      </c>
      <c r="O135" s="44">
        <f t="shared" si="12"/>
        <v>6842.8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0.24000000000000002</v>
      </c>
      <c r="D136" s="57">
        <f t="shared" si="13"/>
        <v>0.56000000000000005</v>
      </c>
      <c r="E136" s="57">
        <f t="shared" si="13"/>
        <v>2.98</v>
      </c>
      <c r="F136" s="57">
        <f t="shared" si="13"/>
        <v>1884.9099999999996</v>
      </c>
      <c r="G136" s="57">
        <f t="shared" si="13"/>
        <v>3.43</v>
      </c>
      <c r="H136" s="57">
        <f t="shared" si="13"/>
        <v>54.49</v>
      </c>
      <c r="I136" s="58">
        <f t="shared" si="10"/>
        <v>1946.6099999999997</v>
      </c>
      <c r="J136" s="59">
        <f t="shared" ref="J136:M138" si="14">SUM(J63,J66,J69,J72,J75,J78,J81,J84,J87,J90,J93,J96,J99,J102,J105,J108,J111,J114,J121,J124,J127)</f>
        <v>4.8899999999999997</v>
      </c>
      <c r="K136" s="57">
        <f t="shared" si="14"/>
        <v>0</v>
      </c>
      <c r="L136" s="57">
        <f t="shared" si="14"/>
        <v>27.55</v>
      </c>
      <c r="M136" s="57">
        <f t="shared" si="14"/>
        <v>4114.83</v>
      </c>
      <c r="N136" s="60">
        <f t="shared" si="11"/>
        <v>4147.2699999999995</v>
      </c>
      <c r="O136" s="61">
        <f t="shared" si="12"/>
        <v>6093.8799999999992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103</v>
      </c>
      <c r="D137" s="36">
        <f t="shared" si="13"/>
        <v>38</v>
      </c>
      <c r="E137" s="36">
        <f t="shared" si="13"/>
        <v>666</v>
      </c>
      <c r="F137" s="36">
        <f t="shared" si="13"/>
        <v>448612</v>
      </c>
      <c r="G137" s="36">
        <f t="shared" si="13"/>
        <v>900</v>
      </c>
      <c r="H137" s="36">
        <f t="shared" si="13"/>
        <v>11495</v>
      </c>
      <c r="I137" s="17">
        <f t="shared" si="10"/>
        <v>461814</v>
      </c>
      <c r="J137" s="18">
        <f t="shared" si="14"/>
        <v>428</v>
      </c>
      <c r="K137" s="16">
        <f t="shared" si="14"/>
        <v>0</v>
      </c>
      <c r="L137" s="16">
        <f t="shared" si="14"/>
        <v>3148</v>
      </c>
      <c r="M137" s="16">
        <f t="shared" si="14"/>
        <v>477894</v>
      </c>
      <c r="N137" s="19">
        <f t="shared" si="11"/>
        <v>481470</v>
      </c>
      <c r="O137" s="20">
        <f t="shared" si="12"/>
        <v>943284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0.2</v>
      </c>
      <c r="D138" s="41">
        <f t="shared" si="13"/>
        <v>2.5</v>
      </c>
      <c r="E138" s="41">
        <f t="shared" si="13"/>
        <v>5.5</v>
      </c>
      <c r="F138" s="41">
        <f t="shared" si="13"/>
        <v>2444.5000000000005</v>
      </c>
      <c r="G138" s="41">
        <f t="shared" si="13"/>
        <v>11.100000000000001</v>
      </c>
      <c r="H138" s="41">
        <f t="shared" si="13"/>
        <v>101.9</v>
      </c>
      <c r="I138" s="47">
        <f t="shared" si="10"/>
        <v>2565.7000000000003</v>
      </c>
      <c r="J138" s="48">
        <f t="shared" si="14"/>
        <v>0.1</v>
      </c>
      <c r="K138" s="46">
        <f t="shared" si="14"/>
        <v>0</v>
      </c>
      <c r="L138" s="46">
        <f t="shared" si="14"/>
        <v>32.4</v>
      </c>
      <c r="M138" s="46">
        <f t="shared" si="14"/>
        <v>4301</v>
      </c>
      <c r="N138" s="49">
        <f t="shared" si="11"/>
        <v>4333.5</v>
      </c>
      <c r="O138" s="44">
        <f t="shared" si="12"/>
        <v>6899.2000000000007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66</v>
      </c>
      <c r="D3" s="104" t="s">
        <v>47</v>
      </c>
      <c r="E3" s="104" t="s">
        <v>56</v>
      </c>
      <c r="F3" s="104" t="s">
        <v>63</v>
      </c>
      <c r="G3" s="104" t="s">
        <v>44</v>
      </c>
      <c r="H3" s="104" t="s">
        <v>12</v>
      </c>
      <c r="I3" s="100" t="s">
        <v>13</v>
      </c>
      <c r="J3" s="102" t="s">
        <v>69</v>
      </c>
      <c r="K3" s="104" t="s">
        <v>51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1.8</v>
      </c>
      <c r="N5" s="13">
        <f t="shared" ref="N5:N58" si="1">SUM(J5:M5)</f>
        <v>1.8</v>
      </c>
      <c r="O5" s="14">
        <f>SUM(N5,I5)</f>
        <v>1.8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126.81</v>
      </c>
      <c r="N8" s="27">
        <f t="shared" si="1"/>
        <v>126.81</v>
      </c>
      <c r="O8" s="28">
        <f t="shared" si="2"/>
        <v>126.81</v>
      </c>
      <c r="P8" s="21" t="s">
        <v>25</v>
      </c>
      <c r="Q8" s="134" t="s">
        <v>141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1565</v>
      </c>
      <c r="N9" s="19">
        <f t="shared" si="1"/>
        <v>1565</v>
      </c>
      <c r="O9" s="20">
        <f t="shared" si="2"/>
        <v>1565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211.3</v>
      </c>
      <c r="N10" s="30">
        <f t="shared" si="1"/>
        <v>211.3</v>
      </c>
      <c r="O10" s="31">
        <f t="shared" si="2"/>
        <v>211.3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14.69</v>
      </c>
      <c r="N11" s="27">
        <f t="shared" si="1"/>
        <v>14.69</v>
      </c>
      <c r="O11" s="28">
        <f t="shared" si="2"/>
        <v>14.69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317</v>
      </c>
      <c r="N12" s="19">
        <f t="shared" si="1"/>
        <v>317</v>
      </c>
      <c r="O12" s="20">
        <f t="shared" si="2"/>
        <v>317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27.7</v>
      </c>
      <c r="N13" s="30">
        <f t="shared" si="1"/>
        <v>27.7</v>
      </c>
      <c r="O13" s="31">
        <f t="shared" si="2"/>
        <v>27.7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>
        <v>0.01</v>
      </c>
      <c r="G14" s="77"/>
      <c r="H14" s="77"/>
      <c r="I14" s="26">
        <f t="shared" si="0"/>
        <v>0.01</v>
      </c>
      <c r="J14" s="78">
        <v>2.69</v>
      </c>
      <c r="K14" s="77"/>
      <c r="L14" s="77">
        <v>0.25</v>
      </c>
      <c r="M14" s="77">
        <v>4.09</v>
      </c>
      <c r="N14" s="27">
        <f t="shared" si="1"/>
        <v>7.0299999999999994</v>
      </c>
      <c r="O14" s="28">
        <f t="shared" si="2"/>
        <v>7.0399999999999991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1</v>
      </c>
      <c r="G15" s="71"/>
      <c r="H15" s="71"/>
      <c r="I15" s="17">
        <f t="shared" si="0"/>
        <v>1</v>
      </c>
      <c r="J15" s="72">
        <v>157</v>
      </c>
      <c r="K15" s="71"/>
      <c r="L15" s="71">
        <v>9</v>
      </c>
      <c r="M15" s="71">
        <v>143</v>
      </c>
      <c r="N15" s="19">
        <f t="shared" si="1"/>
        <v>309</v>
      </c>
      <c r="O15" s="20">
        <f t="shared" si="2"/>
        <v>310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0.1</v>
      </c>
      <c r="G16" s="80"/>
      <c r="H16" s="80"/>
      <c r="I16" s="29">
        <f t="shared" si="0"/>
        <v>0.1</v>
      </c>
      <c r="J16" s="81">
        <v>7.4</v>
      </c>
      <c r="K16" s="80"/>
      <c r="L16" s="80">
        <v>0.6</v>
      </c>
      <c r="M16" s="80">
        <v>10.1</v>
      </c>
      <c r="N16" s="30">
        <f t="shared" si="1"/>
        <v>18.100000000000001</v>
      </c>
      <c r="O16" s="31">
        <f t="shared" si="2"/>
        <v>18.200000000000003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0.02</v>
      </c>
      <c r="G17" s="77"/>
      <c r="H17" s="77"/>
      <c r="I17" s="26">
        <f t="shared" si="0"/>
        <v>0.02</v>
      </c>
      <c r="J17" s="78">
        <v>1.06</v>
      </c>
      <c r="K17" s="77"/>
      <c r="L17" s="77"/>
      <c r="M17" s="77">
        <v>9.4700000000000006</v>
      </c>
      <c r="N17" s="27">
        <f t="shared" si="1"/>
        <v>10.530000000000001</v>
      </c>
      <c r="O17" s="28">
        <f t="shared" si="2"/>
        <v>10.55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1</v>
      </c>
      <c r="G18" s="71"/>
      <c r="H18" s="71"/>
      <c r="I18" s="17">
        <f t="shared" si="0"/>
        <v>1</v>
      </c>
      <c r="J18" s="72">
        <v>67</v>
      </c>
      <c r="K18" s="71"/>
      <c r="L18" s="71"/>
      <c r="M18" s="71">
        <v>387</v>
      </c>
      <c r="N18" s="19">
        <f t="shared" si="1"/>
        <v>454</v>
      </c>
      <c r="O18" s="20">
        <f t="shared" si="2"/>
        <v>455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0.1</v>
      </c>
      <c r="G19" s="80"/>
      <c r="H19" s="80"/>
      <c r="I19" s="29">
        <f t="shared" si="0"/>
        <v>0.1</v>
      </c>
      <c r="J19" s="81">
        <v>2.2000000000000002</v>
      </c>
      <c r="K19" s="80"/>
      <c r="L19" s="80"/>
      <c r="M19" s="80">
        <v>20.8</v>
      </c>
      <c r="N19" s="30">
        <f t="shared" si="1"/>
        <v>23</v>
      </c>
      <c r="O19" s="31">
        <f t="shared" si="2"/>
        <v>23.1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>
        <v>5.08</v>
      </c>
      <c r="K20" s="77"/>
      <c r="L20" s="77">
        <v>2.59</v>
      </c>
      <c r="M20" s="77">
        <v>21.58</v>
      </c>
      <c r="N20" s="27">
        <f t="shared" si="1"/>
        <v>29.25</v>
      </c>
      <c r="O20" s="28">
        <f t="shared" si="2"/>
        <v>29.25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>
        <v>369</v>
      </c>
      <c r="K21" s="71"/>
      <c r="L21" s="71">
        <v>133</v>
      </c>
      <c r="M21" s="71">
        <v>1000</v>
      </c>
      <c r="N21" s="19">
        <f t="shared" si="1"/>
        <v>1502</v>
      </c>
      <c r="O21" s="20">
        <f t="shared" si="2"/>
        <v>1502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>
        <v>8.5</v>
      </c>
      <c r="K22" s="80"/>
      <c r="L22" s="80">
        <v>5.5</v>
      </c>
      <c r="M22" s="80">
        <v>40.700000000000003</v>
      </c>
      <c r="N22" s="30">
        <f t="shared" si="1"/>
        <v>54.7</v>
      </c>
      <c r="O22" s="31">
        <f t="shared" si="2"/>
        <v>54.7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0.9</v>
      </c>
      <c r="G23" s="77"/>
      <c r="H23" s="77"/>
      <c r="I23" s="26">
        <f t="shared" si="0"/>
        <v>0.9</v>
      </c>
      <c r="J23" s="78">
        <v>14.19</v>
      </c>
      <c r="K23" s="77"/>
      <c r="L23" s="77">
        <v>12.94</v>
      </c>
      <c r="M23" s="77">
        <v>54.7</v>
      </c>
      <c r="N23" s="27">
        <f t="shared" si="1"/>
        <v>81.83</v>
      </c>
      <c r="O23" s="28">
        <f t="shared" si="2"/>
        <v>82.73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116</v>
      </c>
      <c r="G24" s="71"/>
      <c r="H24" s="71"/>
      <c r="I24" s="17">
        <f t="shared" si="0"/>
        <v>116</v>
      </c>
      <c r="J24" s="72">
        <v>1096</v>
      </c>
      <c r="K24" s="71"/>
      <c r="L24" s="71">
        <v>787</v>
      </c>
      <c r="M24" s="71">
        <v>2998</v>
      </c>
      <c r="N24" s="19">
        <f t="shared" si="1"/>
        <v>4881</v>
      </c>
      <c r="O24" s="20">
        <f t="shared" si="2"/>
        <v>4997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3.1</v>
      </c>
      <c r="G25" s="80"/>
      <c r="H25" s="80"/>
      <c r="I25" s="29">
        <f t="shared" si="0"/>
        <v>3.1</v>
      </c>
      <c r="J25" s="81">
        <v>17.2</v>
      </c>
      <c r="K25" s="80"/>
      <c r="L25" s="80">
        <v>24.5</v>
      </c>
      <c r="M25" s="80">
        <v>93.3</v>
      </c>
      <c r="N25" s="30">
        <f t="shared" si="1"/>
        <v>135</v>
      </c>
      <c r="O25" s="31">
        <f t="shared" si="2"/>
        <v>138.1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0.02</v>
      </c>
      <c r="E26" s="77"/>
      <c r="F26" s="77">
        <v>0.31</v>
      </c>
      <c r="G26" s="77"/>
      <c r="H26" s="77"/>
      <c r="I26" s="26">
        <f t="shared" si="0"/>
        <v>0.33</v>
      </c>
      <c r="J26" s="78">
        <v>15.99</v>
      </c>
      <c r="K26" s="77"/>
      <c r="L26" s="77">
        <v>16.649999999999999</v>
      </c>
      <c r="M26" s="77">
        <v>58.53</v>
      </c>
      <c r="N26" s="27">
        <f t="shared" si="1"/>
        <v>91.17</v>
      </c>
      <c r="O26" s="28">
        <f t="shared" si="2"/>
        <v>91.5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3</v>
      </c>
      <c r="E27" s="71"/>
      <c r="F27" s="71">
        <v>55</v>
      </c>
      <c r="G27" s="71"/>
      <c r="H27" s="71"/>
      <c r="I27" s="17">
        <f t="shared" si="0"/>
        <v>58</v>
      </c>
      <c r="J27" s="72">
        <v>1299</v>
      </c>
      <c r="K27" s="71"/>
      <c r="L27" s="71">
        <v>1130</v>
      </c>
      <c r="M27" s="71">
        <v>3508</v>
      </c>
      <c r="N27" s="19">
        <f t="shared" si="1"/>
        <v>5937</v>
      </c>
      <c r="O27" s="20">
        <f t="shared" si="2"/>
        <v>5995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0.1</v>
      </c>
      <c r="E28" s="80"/>
      <c r="F28" s="80">
        <v>1.2</v>
      </c>
      <c r="G28" s="80"/>
      <c r="H28" s="80"/>
      <c r="I28" s="29">
        <f t="shared" si="0"/>
        <v>1.3</v>
      </c>
      <c r="J28" s="81">
        <v>12.4</v>
      </c>
      <c r="K28" s="80"/>
      <c r="L28" s="80">
        <v>34</v>
      </c>
      <c r="M28" s="80">
        <v>106.8</v>
      </c>
      <c r="N28" s="30">
        <f t="shared" si="1"/>
        <v>153.19999999999999</v>
      </c>
      <c r="O28" s="31">
        <f t="shared" si="2"/>
        <v>154.5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4.84</v>
      </c>
      <c r="G29" s="77"/>
      <c r="H29" s="77">
        <v>0.16</v>
      </c>
      <c r="I29" s="26">
        <f t="shared" si="0"/>
        <v>5</v>
      </c>
      <c r="J29" s="78">
        <v>17.89</v>
      </c>
      <c r="K29" s="77"/>
      <c r="L29" s="77">
        <v>9.0399999999999991</v>
      </c>
      <c r="M29" s="77">
        <v>76.91</v>
      </c>
      <c r="N29" s="27">
        <f t="shared" si="1"/>
        <v>103.84</v>
      </c>
      <c r="O29" s="28">
        <f t="shared" si="2"/>
        <v>108.84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766</v>
      </c>
      <c r="G30" s="71"/>
      <c r="H30" s="71">
        <v>19</v>
      </c>
      <c r="I30" s="17">
        <f t="shared" si="0"/>
        <v>785</v>
      </c>
      <c r="J30" s="72">
        <v>1531</v>
      </c>
      <c r="K30" s="71"/>
      <c r="L30" s="71">
        <v>740</v>
      </c>
      <c r="M30" s="71">
        <v>5497</v>
      </c>
      <c r="N30" s="19">
        <f t="shared" si="1"/>
        <v>7768</v>
      </c>
      <c r="O30" s="20">
        <f t="shared" si="2"/>
        <v>8553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12.2</v>
      </c>
      <c r="G31" s="80"/>
      <c r="H31" s="80">
        <v>0.6</v>
      </c>
      <c r="I31" s="29">
        <f t="shared" si="0"/>
        <v>12.799999999999999</v>
      </c>
      <c r="J31" s="81">
        <v>7.1</v>
      </c>
      <c r="K31" s="80"/>
      <c r="L31" s="80">
        <v>20.7</v>
      </c>
      <c r="M31" s="80">
        <v>150.5</v>
      </c>
      <c r="N31" s="30">
        <f t="shared" si="1"/>
        <v>178.3</v>
      </c>
      <c r="O31" s="31">
        <f t="shared" si="2"/>
        <v>191.10000000000002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5.0599999999999996</v>
      </c>
      <c r="G32" s="77"/>
      <c r="H32" s="77">
        <v>0.1</v>
      </c>
      <c r="I32" s="26">
        <f t="shared" si="0"/>
        <v>5.1599999999999993</v>
      </c>
      <c r="J32" s="78">
        <v>22.14</v>
      </c>
      <c r="K32" s="77"/>
      <c r="L32" s="77">
        <v>17.47</v>
      </c>
      <c r="M32" s="77">
        <v>136.02000000000001</v>
      </c>
      <c r="N32" s="27">
        <f t="shared" si="1"/>
        <v>175.63</v>
      </c>
      <c r="O32" s="28">
        <f t="shared" si="2"/>
        <v>180.79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855</v>
      </c>
      <c r="G33" s="71"/>
      <c r="H33" s="71">
        <v>13</v>
      </c>
      <c r="I33" s="17">
        <f t="shared" si="0"/>
        <v>868</v>
      </c>
      <c r="J33" s="72">
        <v>1924</v>
      </c>
      <c r="K33" s="71"/>
      <c r="L33" s="71">
        <v>1564</v>
      </c>
      <c r="M33" s="71">
        <v>11314</v>
      </c>
      <c r="N33" s="19">
        <f t="shared" si="1"/>
        <v>14802</v>
      </c>
      <c r="O33" s="20">
        <f t="shared" si="2"/>
        <v>15670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11.9</v>
      </c>
      <c r="G34" s="80"/>
      <c r="H34" s="80">
        <v>0.4</v>
      </c>
      <c r="I34" s="29">
        <f t="shared" si="0"/>
        <v>12.3</v>
      </c>
      <c r="J34" s="81">
        <v>4.3</v>
      </c>
      <c r="K34" s="80"/>
      <c r="L34" s="80">
        <v>40.1</v>
      </c>
      <c r="M34" s="80">
        <v>287.60000000000002</v>
      </c>
      <c r="N34" s="30">
        <f t="shared" si="1"/>
        <v>332</v>
      </c>
      <c r="O34" s="31">
        <f t="shared" si="2"/>
        <v>344.3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8.07</v>
      </c>
      <c r="G35" s="77"/>
      <c r="H35" s="77"/>
      <c r="I35" s="26">
        <f t="shared" si="0"/>
        <v>8.07</v>
      </c>
      <c r="J35" s="78">
        <v>6.35</v>
      </c>
      <c r="K35" s="77"/>
      <c r="L35" s="77">
        <v>2.3199999999999998</v>
      </c>
      <c r="M35" s="77">
        <v>96.12</v>
      </c>
      <c r="N35" s="27">
        <f t="shared" si="1"/>
        <v>104.79</v>
      </c>
      <c r="O35" s="28">
        <f t="shared" si="2"/>
        <v>112.86000000000001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1709</v>
      </c>
      <c r="G36" s="71"/>
      <c r="H36" s="71"/>
      <c r="I36" s="17">
        <f t="shared" si="0"/>
        <v>1709</v>
      </c>
      <c r="J36" s="72">
        <v>555</v>
      </c>
      <c r="K36" s="71"/>
      <c r="L36" s="71">
        <v>233</v>
      </c>
      <c r="M36" s="71">
        <v>9065</v>
      </c>
      <c r="N36" s="19">
        <f t="shared" si="1"/>
        <v>9853</v>
      </c>
      <c r="O36" s="20">
        <f t="shared" si="2"/>
        <v>11562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19</v>
      </c>
      <c r="G37" s="80"/>
      <c r="H37" s="80"/>
      <c r="I37" s="29">
        <f t="shared" ref="I37:I50" si="3">SUM(C37:H37)</f>
        <v>19</v>
      </c>
      <c r="J37" s="81">
        <v>0</v>
      </c>
      <c r="K37" s="80"/>
      <c r="L37" s="80">
        <v>4.5999999999999996</v>
      </c>
      <c r="M37" s="80">
        <v>176.7</v>
      </c>
      <c r="N37" s="30">
        <f t="shared" si="1"/>
        <v>181.29999999999998</v>
      </c>
      <c r="O37" s="31">
        <f t="shared" si="2"/>
        <v>200.29999999999998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20.53</v>
      </c>
      <c r="G38" s="77"/>
      <c r="H38" s="77"/>
      <c r="I38" s="26">
        <f t="shared" si="3"/>
        <v>20.53</v>
      </c>
      <c r="J38" s="78">
        <v>12.45</v>
      </c>
      <c r="K38" s="77"/>
      <c r="L38" s="77">
        <v>7.79</v>
      </c>
      <c r="M38" s="77">
        <v>185.57</v>
      </c>
      <c r="N38" s="27">
        <f t="shared" si="1"/>
        <v>205.81</v>
      </c>
      <c r="O38" s="28">
        <f t="shared" si="2"/>
        <v>226.34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4313</v>
      </c>
      <c r="G39" s="71"/>
      <c r="H39" s="71"/>
      <c r="I39" s="17">
        <f t="shared" si="3"/>
        <v>4313</v>
      </c>
      <c r="J39" s="72">
        <v>1048</v>
      </c>
      <c r="K39" s="71"/>
      <c r="L39" s="71">
        <v>818</v>
      </c>
      <c r="M39" s="71">
        <v>18218</v>
      </c>
      <c r="N39" s="19">
        <f t="shared" si="1"/>
        <v>20084</v>
      </c>
      <c r="O39" s="20">
        <f t="shared" si="2"/>
        <v>24397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41.6</v>
      </c>
      <c r="G40" s="80"/>
      <c r="H40" s="80"/>
      <c r="I40" s="29">
        <f t="shared" si="3"/>
        <v>41.6</v>
      </c>
      <c r="J40" s="81">
        <v>0</v>
      </c>
      <c r="K40" s="80"/>
      <c r="L40" s="80">
        <v>15.7</v>
      </c>
      <c r="M40" s="80">
        <v>344.8</v>
      </c>
      <c r="N40" s="30">
        <f t="shared" si="1"/>
        <v>360.5</v>
      </c>
      <c r="O40" s="31">
        <f t="shared" si="2"/>
        <v>402.1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>
        <v>0.01</v>
      </c>
      <c r="F41" s="77">
        <v>85.33</v>
      </c>
      <c r="G41" s="77"/>
      <c r="H41" s="77">
        <v>0.17</v>
      </c>
      <c r="I41" s="26">
        <f t="shared" si="3"/>
        <v>85.51</v>
      </c>
      <c r="J41" s="78">
        <v>53.88</v>
      </c>
      <c r="K41" s="77"/>
      <c r="L41" s="77">
        <v>28.23</v>
      </c>
      <c r="M41" s="77">
        <v>513.64</v>
      </c>
      <c r="N41" s="27">
        <f t="shared" si="1"/>
        <v>595.75</v>
      </c>
      <c r="O41" s="28">
        <f t="shared" si="2"/>
        <v>681.26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>
        <v>1</v>
      </c>
      <c r="F42" s="71">
        <v>18608</v>
      </c>
      <c r="G42" s="71"/>
      <c r="H42" s="71">
        <v>23</v>
      </c>
      <c r="I42" s="17">
        <f t="shared" si="3"/>
        <v>18632</v>
      </c>
      <c r="J42" s="72">
        <v>4370</v>
      </c>
      <c r="K42" s="71"/>
      <c r="L42" s="71">
        <v>3039</v>
      </c>
      <c r="M42" s="71">
        <v>52619</v>
      </c>
      <c r="N42" s="19">
        <f t="shared" si="1"/>
        <v>60028</v>
      </c>
      <c r="O42" s="20">
        <f t="shared" si="2"/>
        <v>78660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>
        <v>0</v>
      </c>
      <c r="F43" s="80">
        <v>173.3</v>
      </c>
      <c r="G43" s="80"/>
      <c r="H43" s="80">
        <v>0.4</v>
      </c>
      <c r="I43" s="29">
        <f t="shared" si="3"/>
        <v>173.70000000000002</v>
      </c>
      <c r="J43" s="81">
        <v>0</v>
      </c>
      <c r="K43" s="80"/>
      <c r="L43" s="80">
        <v>49.5</v>
      </c>
      <c r="M43" s="80">
        <v>833.8</v>
      </c>
      <c r="N43" s="30">
        <f t="shared" si="1"/>
        <v>883.3</v>
      </c>
      <c r="O43" s="31">
        <f t="shared" si="2"/>
        <v>1057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218.19</v>
      </c>
      <c r="G44" s="77"/>
      <c r="H44" s="77">
        <v>1.6</v>
      </c>
      <c r="I44" s="26">
        <f t="shared" si="3"/>
        <v>219.79</v>
      </c>
      <c r="J44" s="78">
        <v>138.12</v>
      </c>
      <c r="K44" s="77"/>
      <c r="L44" s="77">
        <v>42.6</v>
      </c>
      <c r="M44" s="77">
        <v>999.1</v>
      </c>
      <c r="N44" s="27">
        <f t="shared" si="1"/>
        <v>1179.82</v>
      </c>
      <c r="O44" s="28">
        <f t="shared" si="2"/>
        <v>1399.61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46255</v>
      </c>
      <c r="G45" s="71"/>
      <c r="H45" s="71">
        <v>253</v>
      </c>
      <c r="I45" s="17">
        <f t="shared" si="3"/>
        <v>46508</v>
      </c>
      <c r="J45" s="72">
        <v>11510</v>
      </c>
      <c r="K45" s="71"/>
      <c r="L45" s="71">
        <v>4663</v>
      </c>
      <c r="M45" s="71">
        <v>108668</v>
      </c>
      <c r="N45" s="19">
        <f t="shared" si="1"/>
        <v>124841</v>
      </c>
      <c r="O45" s="20">
        <f t="shared" si="2"/>
        <v>171349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372</v>
      </c>
      <c r="G46" s="80"/>
      <c r="H46" s="80">
        <v>4</v>
      </c>
      <c r="I46" s="29">
        <f t="shared" si="3"/>
        <v>376</v>
      </c>
      <c r="J46" s="81">
        <v>0</v>
      </c>
      <c r="K46" s="80"/>
      <c r="L46" s="80">
        <v>56.2</v>
      </c>
      <c r="M46" s="80">
        <v>1262.5999999999999</v>
      </c>
      <c r="N46" s="30">
        <f t="shared" si="1"/>
        <v>1318.8</v>
      </c>
      <c r="O46" s="31">
        <f t="shared" si="2"/>
        <v>1694.8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0.02</v>
      </c>
      <c r="D47" s="77">
        <v>0.04</v>
      </c>
      <c r="E47" s="77">
        <v>9.93</v>
      </c>
      <c r="F47" s="77">
        <v>1274.3599999999999</v>
      </c>
      <c r="G47" s="77">
        <v>0.03</v>
      </c>
      <c r="H47" s="77">
        <v>40.31</v>
      </c>
      <c r="I47" s="26">
        <f t="shared" si="3"/>
        <v>1324.6899999999998</v>
      </c>
      <c r="J47" s="78">
        <v>74.099999999999994</v>
      </c>
      <c r="K47" s="77"/>
      <c r="L47" s="77">
        <v>93.91</v>
      </c>
      <c r="M47" s="77">
        <v>1453.43</v>
      </c>
      <c r="N47" s="27">
        <f t="shared" si="1"/>
        <v>1621.44</v>
      </c>
      <c r="O47" s="28">
        <f t="shared" si="2"/>
        <v>2946.13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10</v>
      </c>
      <c r="D48" s="71">
        <v>11</v>
      </c>
      <c r="E48" s="71">
        <v>2441</v>
      </c>
      <c r="F48" s="71">
        <v>302311</v>
      </c>
      <c r="G48" s="71">
        <v>10</v>
      </c>
      <c r="H48" s="71">
        <v>8442</v>
      </c>
      <c r="I48" s="17">
        <f t="shared" si="3"/>
        <v>313225</v>
      </c>
      <c r="J48" s="72">
        <v>6119</v>
      </c>
      <c r="K48" s="71"/>
      <c r="L48" s="71">
        <v>10589</v>
      </c>
      <c r="M48" s="71">
        <v>153125</v>
      </c>
      <c r="N48" s="19">
        <f t="shared" si="1"/>
        <v>169833</v>
      </c>
      <c r="O48" s="20">
        <f t="shared" si="2"/>
        <v>483058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0.1</v>
      </c>
      <c r="D49" s="80">
        <v>0</v>
      </c>
      <c r="E49" s="80">
        <v>2</v>
      </c>
      <c r="F49" s="80">
        <v>1403</v>
      </c>
      <c r="G49" s="80">
        <v>0</v>
      </c>
      <c r="H49" s="80">
        <v>39.4</v>
      </c>
      <c r="I49" s="29">
        <f t="shared" si="3"/>
        <v>1444.5</v>
      </c>
      <c r="J49" s="81">
        <v>0</v>
      </c>
      <c r="K49" s="80"/>
      <c r="L49" s="80">
        <v>75.3</v>
      </c>
      <c r="M49" s="80">
        <v>1042.9000000000001</v>
      </c>
      <c r="N49" s="30">
        <f t="shared" si="1"/>
        <v>1118.2</v>
      </c>
      <c r="O49" s="31">
        <f t="shared" si="2"/>
        <v>2562.6999999999998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0.02</v>
      </c>
      <c r="D50" s="68">
        <v>0.06</v>
      </c>
      <c r="E50" s="68">
        <v>9.94</v>
      </c>
      <c r="F50" s="68">
        <v>1617.59</v>
      </c>
      <c r="G50" s="68">
        <v>0.03</v>
      </c>
      <c r="H50" s="68">
        <v>42.34</v>
      </c>
      <c r="I50" s="11">
        <f t="shared" si="3"/>
        <v>1669.9799999999998</v>
      </c>
      <c r="J50" s="69">
        <v>363.94</v>
      </c>
      <c r="K50" s="68"/>
      <c r="L50" s="68">
        <v>233.79</v>
      </c>
      <c r="M50" s="68">
        <v>3623.85</v>
      </c>
      <c r="N50" s="13">
        <f t="shared" si="1"/>
        <v>4221.58</v>
      </c>
      <c r="O50" s="14">
        <f t="shared" si="2"/>
        <v>5891.5599999999995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</v>
      </c>
      <c r="D51" s="71">
        <v>14</v>
      </c>
      <c r="E51" s="71">
        <v>2442</v>
      </c>
      <c r="F51" s="71">
        <v>374988</v>
      </c>
      <c r="G51" s="71">
        <v>10</v>
      </c>
      <c r="H51" s="71">
        <v>8750</v>
      </c>
      <c r="I51" s="17">
        <f t="shared" ref="I51:I58" si="4">SUM(C51:H51)</f>
        <v>386214</v>
      </c>
      <c r="J51" s="72">
        <v>30045</v>
      </c>
      <c r="K51" s="71"/>
      <c r="L51" s="71">
        <v>23705</v>
      </c>
      <c r="M51" s="71">
        <v>366859</v>
      </c>
      <c r="N51" s="19">
        <f t="shared" si="1"/>
        <v>420609</v>
      </c>
      <c r="O51" s="20">
        <f>SUM(N51,I51)</f>
        <v>806823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0.1</v>
      </c>
      <c r="D52" s="80">
        <v>0.1</v>
      </c>
      <c r="E52" s="80">
        <v>2</v>
      </c>
      <c r="F52" s="80">
        <v>2037.3</v>
      </c>
      <c r="G52" s="80">
        <v>0</v>
      </c>
      <c r="H52" s="80">
        <v>44.8</v>
      </c>
      <c r="I52" s="29">
        <f t="shared" si="4"/>
        <v>2084.3000000000002</v>
      </c>
      <c r="J52" s="81">
        <v>59.1</v>
      </c>
      <c r="K52" s="80"/>
      <c r="L52" s="80">
        <v>326.7</v>
      </c>
      <c r="M52" s="80">
        <v>4398.3</v>
      </c>
      <c r="N52" s="30">
        <f t="shared" si="1"/>
        <v>4784.1000000000004</v>
      </c>
      <c r="O52" s="31">
        <f t="shared" si="2"/>
        <v>6868.4000000000005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0.02</v>
      </c>
      <c r="D53" s="77">
        <v>0.04</v>
      </c>
      <c r="E53" s="77">
        <v>9.94</v>
      </c>
      <c r="F53" s="77">
        <v>1616.38</v>
      </c>
      <c r="G53" s="77">
        <v>0.03</v>
      </c>
      <c r="H53" s="77">
        <v>42.08</v>
      </c>
      <c r="I53" s="26">
        <f t="shared" si="4"/>
        <v>1668.49</v>
      </c>
      <c r="J53" s="78">
        <v>363.94</v>
      </c>
      <c r="K53" s="77"/>
      <c r="L53" s="77">
        <v>233.79</v>
      </c>
      <c r="M53" s="77">
        <v>3608</v>
      </c>
      <c r="N53" s="27">
        <f t="shared" si="1"/>
        <v>4205.7299999999996</v>
      </c>
      <c r="O53" s="28">
        <f t="shared" si="2"/>
        <v>5874.2199999999993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10</v>
      </c>
      <c r="D54" s="71">
        <v>11</v>
      </c>
      <c r="E54" s="71">
        <v>2442</v>
      </c>
      <c r="F54" s="71">
        <v>374817</v>
      </c>
      <c r="G54" s="71">
        <v>10</v>
      </c>
      <c r="H54" s="71">
        <v>8718</v>
      </c>
      <c r="I54" s="17">
        <f t="shared" si="4"/>
        <v>386008</v>
      </c>
      <c r="J54" s="72">
        <v>30045</v>
      </c>
      <c r="K54" s="71"/>
      <c r="L54" s="71">
        <v>23705</v>
      </c>
      <c r="M54" s="71">
        <v>366504</v>
      </c>
      <c r="N54" s="19">
        <f t="shared" si="1"/>
        <v>420254</v>
      </c>
      <c r="O54" s="20">
        <f t="shared" si="2"/>
        <v>806262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0.1</v>
      </c>
      <c r="D55" s="74">
        <v>0</v>
      </c>
      <c r="E55" s="74">
        <v>2</v>
      </c>
      <c r="F55" s="74">
        <v>2033</v>
      </c>
      <c r="G55" s="74">
        <v>0</v>
      </c>
      <c r="H55" s="74">
        <v>43.8</v>
      </c>
      <c r="I55" s="23">
        <f t="shared" si="4"/>
        <v>2078.9</v>
      </c>
      <c r="J55" s="75">
        <v>59.1</v>
      </c>
      <c r="K55" s="74"/>
      <c r="L55" s="74">
        <v>326.7</v>
      </c>
      <c r="M55" s="74">
        <v>4367.8999999999996</v>
      </c>
      <c r="N55" s="23">
        <f t="shared" si="1"/>
        <v>4753.7</v>
      </c>
      <c r="O55" s="25">
        <f t="shared" si="2"/>
        <v>6832.6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0.02</v>
      </c>
      <c r="D56" s="10">
        <f t="shared" si="5"/>
        <v>0.06</v>
      </c>
      <c r="E56" s="10">
        <f t="shared" si="5"/>
        <v>9.94</v>
      </c>
      <c r="F56" s="10">
        <f t="shared" si="5"/>
        <v>1617.62</v>
      </c>
      <c r="G56" s="10">
        <f t="shared" si="5"/>
        <v>0.03</v>
      </c>
      <c r="H56" s="10">
        <f t="shared" si="5"/>
        <v>42.34</v>
      </c>
      <c r="I56" s="34">
        <f>SUM(C56:H56)</f>
        <v>1670.0099999999998</v>
      </c>
      <c r="J56" s="33">
        <f>SUM(J5,J8,J11,J14,J17,J20,J23,J26,J29,J32,J35,J38,J41,J44,J47)</f>
        <v>363.94000000000005</v>
      </c>
      <c r="K56" s="10">
        <f>SUM(K5,K8,K11,K14,K17,K20,K23,K26,K29,K32,K35,K38,K41,K44,K47)</f>
        <v>0</v>
      </c>
      <c r="L56" s="10">
        <f>SUM(L5,L8,L11,L14,L17,L20,L23,L26,L29,L32,L35,L38,L41,L44,L47)</f>
        <v>233.79</v>
      </c>
      <c r="M56" s="10">
        <f>SUM(M5,M8,M11,M14,M17,M20,M23,M26,M29,M32,M35,M38,M41,M44,M47)</f>
        <v>3752.46</v>
      </c>
      <c r="N56" s="12">
        <f t="shared" si="1"/>
        <v>4350.1900000000005</v>
      </c>
      <c r="O56" s="14">
        <f t="shared" si="2"/>
        <v>6020.2000000000007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</v>
      </c>
      <c r="D57" s="36">
        <f t="shared" si="5"/>
        <v>14</v>
      </c>
      <c r="E57" s="36">
        <f t="shared" si="5"/>
        <v>2442</v>
      </c>
      <c r="F57" s="36">
        <f t="shared" si="5"/>
        <v>374990</v>
      </c>
      <c r="G57" s="36">
        <f t="shared" si="5"/>
        <v>10</v>
      </c>
      <c r="H57" s="36">
        <f t="shared" si="5"/>
        <v>8750</v>
      </c>
      <c r="I57" s="37">
        <f t="shared" si="4"/>
        <v>386216</v>
      </c>
      <c r="J57" s="35">
        <f t="shared" ref="J57:M58" si="6">SUM(J6,J9,J12,J15,J18,J21,J24,J27,J30,J33,J36,J39,J42,J45,J48)</f>
        <v>30045</v>
      </c>
      <c r="K57" s="36">
        <f t="shared" si="6"/>
        <v>0</v>
      </c>
      <c r="L57" s="36">
        <f t="shared" si="6"/>
        <v>23705</v>
      </c>
      <c r="M57" s="36">
        <f t="shared" si="6"/>
        <v>368424</v>
      </c>
      <c r="N57" s="38">
        <f t="shared" si="1"/>
        <v>422174</v>
      </c>
      <c r="O57" s="20">
        <f t="shared" si="2"/>
        <v>808390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0.1</v>
      </c>
      <c r="D58" s="41">
        <f t="shared" si="5"/>
        <v>0.1</v>
      </c>
      <c r="E58" s="41">
        <f t="shared" si="5"/>
        <v>2</v>
      </c>
      <c r="F58" s="41">
        <f t="shared" si="5"/>
        <v>2037.5</v>
      </c>
      <c r="G58" s="41">
        <f t="shared" si="5"/>
        <v>0</v>
      </c>
      <c r="H58" s="41">
        <f t="shared" si="5"/>
        <v>44.8</v>
      </c>
      <c r="I58" s="42">
        <f t="shared" si="4"/>
        <v>2084.5</v>
      </c>
      <c r="J58" s="40">
        <f t="shared" si="6"/>
        <v>59.099999999999994</v>
      </c>
      <c r="K58" s="41">
        <f t="shared" si="6"/>
        <v>0</v>
      </c>
      <c r="L58" s="41">
        <f t="shared" si="6"/>
        <v>326.7</v>
      </c>
      <c r="M58" s="41">
        <f t="shared" si="6"/>
        <v>4609.6000000000004</v>
      </c>
      <c r="N58" s="43">
        <f t="shared" si="1"/>
        <v>4995.4000000000005</v>
      </c>
      <c r="O58" s="44">
        <f t="shared" si="2"/>
        <v>7079.9000000000005</v>
      </c>
      <c r="P58" s="45">
        <f>SUM(O56,P53,P54,P57)</f>
        <v>6020.2000000000007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8</v>
      </c>
      <c r="E61" s="104" t="s">
        <v>56</v>
      </c>
      <c r="F61" s="104" t="s">
        <v>63</v>
      </c>
      <c r="G61" s="104" t="s">
        <v>80</v>
      </c>
      <c r="H61" s="104" t="s">
        <v>12</v>
      </c>
      <c r="I61" s="100" t="s">
        <v>13</v>
      </c>
      <c r="J61" s="102" t="s">
        <v>14</v>
      </c>
      <c r="K61" s="104" t="s">
        <v>65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1.8</v>
      </c>
      <c r="N63" s="13">
        <f>SUM(J63:M63)</f>
        <v>1.8</v>
      </c>
      <c r="O63" s="14">
        <f>SUM(N63,I63)</f>
        <v>1.8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98</v>
      </c>
      <c r="Q65" s="134" t="s">
        <v>138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126.81</v>
      </c>
      <c r="N66" s="27">
        <f t="shared" si="8"/>
        <v>126.81</v>
      </c>
      <c r="O66" s="28">
        <f t="shared" si="9"/>
        <v>126.81</v>
      </c>
      <c r="P66" s="21" t="s">
        <v>25</v>
      </c>
      <c r="Q66" s="134" t="s">
        <v>141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1565</v>
      </c>
      <c r="N67" s="19">
        <f t="shared" si="8"/>
        <v>1565</v>
      </c>
      <c r="O67" s="20">
        <f t="shared" si="9"/>
        <v>1565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211.3</v>
      </c>
      <c r="N68" s="30">
        <f t="shared" si="8"/>
        <v>211.3</v>
      </c>
      <c r="O68" s="31">
        <f t="shared" si="9"/>
        <v>211.3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14.69</v>
      </c>
      <c r="N69" s="27">
        <f t="shared" si="8"/>
        <v>14.69</v>
      </c>
      <c r="O69" s="28">
        <f t="shared" si="9"/>
        <v>14.69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317</v>
      </c>
      <c r="N70" s="19">
        <f t="shared" si="8"/>
        <v>317</v>
      </c>
      <c r="O70" s="20">
        <f t="shared" si="9"/>
        <v>317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27.7</v>
      </c>
      <c r="N71" s="30">
        <f t="shared" si="8"/>
        <v>27.7</v>
      </c>
      <c r="O71" s="31">
        <f t="shared" si="9"/>
        <v>27.7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>
        <v>0.01</v>
      </c>
      <c r="G72" s="77"/>
      <c r="H72" s="77"/>
      <c r="I72" s="26">
        <f t="shared" si="7"/>
        <v>0.01</v>
      </c>
      <c r="J72" s="78">
        <v>2.69</v>
      </c>
      <c r="K72" s="77"/>
      <c r="L72" s="77">
        <v>0.25</v>
      </c>
      <c r="M72" s="77">
        <v>4.09</v>
      </c>
      <c r="N72" s="27">
        <f t="shared" si="8"/>
        <v>7.0299999999999994</v>
      </c>
      <c r="O72" s="28">
        <f t="shared" si="9"/>
        <v>7.0399999999999991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1</v>
      </c>
      <c r="G73" s="71"/>
      <c r="H73" s="71"/>
      <c r="I73" s="17">
        <f t="shared" si="7"/>
        <v>1</v>
      </c>
      <c r="J73" s="72">
        <v>157</v>
      </c>
      <c r="K73" s="71"/>
      <c r="L73" s="71">
        <v>9</v>
      </c>
      <c r="M73" s="71">
        <v>143</v>
      </c>
      <c r="N73" s="19">
        <f t="shared" si="8"/>
        <v>309</v>
      </c>
      <c r="O73" s="20">
        <f t="shared" si="9"/>
        <v>310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0.1</v>
      </c>
      <c r="G74" s="80"/>
      <c r="H74" s="80"/>
      <c r="I74" s="29">
        <f t="shared" si="7"/>
        <v>0.1</v>
      </c>
      <c r="J74" s="81">
        <v>7.4</v>
      </c>
      <c r="K74" s="80"/>
      <c r="L74" s="80">
        <v>0.6</v>
      </c>
      <c r="M74" s="80">
        <v>10.1</v>
      </c>
      <c r="N74" s="30">
        <f t="shared" si="8"/>
        <v>18.100000000000001</v>
      </c>
      <c r="O74" s="31">
        <f t="shared" si="9"/>
        <v>18.200000000000003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0.02</v>
      </c>
      <c r="G75" s="77"/>
      <c r="H75" s="77"/>
      <c r="I75" s="26">
        <f t="shared" si="7"/>
        <v>0.02</v>
      </c>
      <c r="J75" s="78">
        <v>1.06</v>
      </c>
      <c r="K75" s="77"/>
      <c r="L75" s="77"/>
      <c r="M75" s="77">
        <v>9.4700000000000006</v>
      </c>
      <c r="N75" s="27">
        <f t="shared" si="8"/>
        <v>10.530000000000001</v>
      </c>
      <c r="O75" s="28">
        <f t="shared" si="9"/>
        <v>10.55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1</v>
      </c>
      <c r="G76" s="71"/>
      <c r="H76" s="71"/>
      <c r="I76" s="17">
        <f t="shared" si="7"/>
        <v>1</v>
      </c>
      <c r="J76" s="72">
        <v>67</v>
      </c>
      <c r="K76" s="71"/>
      <c r="L76" s="71"/>
      <c r="M76" s="71">
        <v>387</v>
      </c>
      <c r="N76" s="19">
        <f t="shared" si="8"/>
        <v>454</v>
      </c>
      <c r="O76" s="20">
        <f t="shared" si="9"/>
        <v>455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0.1</v>
      </c>
      <c r="G77" s="80"/>
      <c r="H77" s="80"/>
      <c r="I77" s="29">
        <f t="shared" si="7"/>
        <v>0.1</v>
      </c>
      <c r="J77" s="81">
        <v>2.2000000000000002</v>
      </c>
      <c r="K77" s="80"/>
      <c r="L77" s="80"/>
      <c r="M77" s="80">
        <v>20.8</v>
      </c>
      <c r="N77" s="30">
        <f t="shared" si="8"/>
        <v>23</v>
      </c>
      <c r="O77" s="31">
        <f t="shared" si="9"/>
        <v>23.1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>
        <v>5.08</v>
      </c>
      <c r="K78" s="77"/>
      <c r="L78" s="77">
        <v>2.59</v>
      </c>
      <c r="M78" s="77">
        <v>21.58</v>
      </c>
      <c r="N78" s="27">
        <f t="shared" si="8"/>
        <v>29.25</v>
      </c>
      <c r="O78" s="28">
        <f t="shared" si="9"/>
        <v>29.25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>
        <v>369</v>
      </c>
      <c r="K79" s="71"/>
      <c r="L79" s="71">
        <v>133</v>
      </c>
      <c r="M79" s="71">
        <v>1000</v>
      </c>
      <c r="N79" s="19">
        <f t="shared" si="8"/>
        <v>1502</v>
      </c>
      <c r="O79" s="20">
        <f t="shared" si="9"/>
        <v>1502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>
        <v>8.5</v>
      </c>
      <c r="K80" s="80"/>
      <c r="L80" s="80">
        <v>5.5</v>
      </c>
      <c r="M80" s="80">
        <v>40.700000000000003</v>
      </c>
      <c r="N80" s="30">
        <f t="shared" si="8"/>
        <v>54.7</v>
      </c>
      <c r="O80" s="31">
        <f t="shared" si="9"/>
        <v>54.7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0.9</v>
      </c>
      <c r="G81" s="77"/>
      <c r="H81" s="77"/>
      <c r="I81" s="26">
        <f t="shared" si="7"/>
        <v>0.9</v>
      </c>
      <c r="J81" s="78">
        <v>14.19</v>
      </c>
      <c r="K81" s="77"/>
      <c r="L81" s="77">
        <v>12.94</v>
      </c>
      <c r="M81" s="77">
        <v>54.7</v>
      </c>
      <c r="N81" s="27">
        <f t="shared" si="8"/>
        <v>81.83</v>
      </c>
      <c r="O81" s="28">
        <f t="shared" si="9"/>
        <v>82.73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116</v>
      </c>
      <c r="G82" s="71"/>
      <c r="H82" s="71"/>
      <c r="I82" s="17">
        <f t="shared" si="7"/>
        <v>116</v>
      </c>
      <c r="J82" s="72">
        <v>1096</v>
      </c>
      <c r="K82" s="71"/>
      <c r="L82" s="71">
        <v>787</v>
      </c>
      <c r="M82" s="71">
        <v>2998</v>
      </c>
      <c r="N82" s="19">
        <f t="shared" si="8"/>
        <v>4881</v>
      </c>
      <c r="O82" s="20">
        <f t="shared" si="9"/>
        <v>4997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3.1</v>
      </c>
      <c r="G83" s="80"/>
      <c r="H83" s="80"/>
      <c r="I83" s="29">
        <f t="shared" si="7"/>
        <v>3.1</v>
      </c>
      <c r="J83" s="81">
        <v>17.2</v>
      </c>
      <c r="K83" s="80"/>
      <c r="L83" s="80">
        <v>24.5</v>
      </c>
      <c r="M83" s="80">
        <v>93.3</v>
      </c>
      <c r="N83" s="30">
        <f t="shared" si="8"/>
        <v>135</v>
      </c>
      <c r="O83" s="31">
        <f t="shared" si="9"/>
        <v>138.1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0.02</v>
      </c>
      <c r="E84" s="77"/>
      <c r="F84" s="77">
        <v>0.31</v>
      </c>
      <c r="G84" s="77"/>
      <c r="H84" s="77"/>
      <c r="I84" s="26">
        <f t="shared" si="7"/>
        <v>0.33</v>
      </c>
      <c r="J84" s="78">
        <v>15.99</v>
      </c>
      <c r="K84" s="77"/>
      <c r="L84" s="77">
        <v>16.649999999999999</v>
      </c>
      <c r="M84" s="77">
        <v>58.53</v>
      </c>
      <c r="N84" s="27">
        <f t="shared" si="8"/>
        <v>91.17</v>
      </c>
      <c r="O84" s="28">
        <f t="shared" si="9"/>
        <v>91.5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3</v>
      </c>
      <c r="E85" s="71"/>
      <c r="F85" s="71">
        <v>55</v>
      </c>
      <c r="G85" s="71"/>
      <c r="H85" s="71"/>
      <c r="I85" s="17">
        <f t="shared" si="7"/>
        <v>58</v>
      </c>
      <c r="J85" s="72">
        <v>1299</v>
      </c>
      <c r="K85" s="71"/>
      <c r="L85" s="71">
        <v>1130</v>
      </c>
      <c r="M85" s="71">
        <v>3508</v>
      </c>
      <c r="N85" s="19">
        <f t="shared" si="8"/>
        <v>5937</v>
      </c>
      <c r="O85" s="20">
        <f t="shared" si="9"/>
        <v>5995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0.1</v>
      </c>
      <c r="E86" s="80"/>
      <c r="F86" s="80">
        <v>1.2</v>
      </c>
      <c r="G86" s="80"/>
      <c r="H86" s="80"/>
      <c r="I86" s="29">
        <f t="shared" si="7"/>
        <v>1.3</v>
      </c>
      <c r="J86" s="81">
        <v>12.4</v>
      </c>
      <c r="K86" s="80"/>
      <c r="L86" s="80">
        <v>34</v>
      </c>
      <c r="M86" s="80">
        <v>106.8</v>
      </c>
      <c r="N86" s="30">
        <f t="shared" si="8"/>
        <v>153.19999999999999</v>
      </c>
      <c r="O86" s="31">
        <f t="shared" si="9"/>
        <v>154.5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4.84</v>
      </c>
      <c r="G87" s="77"/>
      <c r="H87" s="77">
        <v>0.16</v>
      </c>
      <c r="I87" s="26">
        <f t="shared" si="7"/>
        <v>5</v>
      </c>
      <c r="J87" s="78">
        <v>17.89</v>
      </c>
      <c r="K87" s="77"/>
      <c r="L87" s="77">
        <v>9.0399999999999991</v>
      </c>
      <c r="M87" s="77">
        <v>76.91</v>
      </c>
      <c r="N87" s="27">
        <f t="shared" si="8"/>
        <v>103.84</v>
      </c>
      <c r="O87" s="28">
        <f t="shared" si="9"/>
        <v>108.84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766</v>
      </c>
      <c r="G88" s="71"/>
      <c r="H88" s="71">
        <v>19</v>
      </c>
      <c r="I88" s="17">
        <f t="shared" si="7"/>
        <v>785</v>
      </c>
      <c r="J88" s="72">
        <v>1531</v>
      </c>
      <c r="K88" s="71"/>
      <c r="L88" s="71">
        <v>740</v>
      </c>
      <c r="M88" s="71">
        <v>5497</v>
      </c>
      <c r="N88" s="19">
        <f t="shared" si="8"/>
        <v>7768</v>
      </c>
      <c r="O88" s="20">
        <f t="shared" si="9"/>
        <v>8553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12.2</v>
      </c>
      <c r="G89" s="80"/>
      <c r="H89" s="80">
        <v>0.6</v>
      </c>
      <c r="I89" s="29">
        <f t="shared" si="7"/>
        <v>12.799999999999999</v>
      </c>
      <c r="J89" s="81">
        <v>7.1</v>
      </c>
      <c r="K89" s="80"/>
      <c r="L89" s="80">
        <v>20.7</v>
      </c>
      <c r="M89" s="80">
        <v>150.5</v>
      </c>
      <c r="N89" s="30">
        <f t="shared" si="8"/>
        <v>178.3</v>
      </c>
      <c r="O89" s="31">
        <f t="shared" si="9"/>
        <v>191.10000000000002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5.0599999999999996</v>
      </c>
      <c r="G90" s="77"/>
      <c r="H90" s="77">
        <v>0.1</v>
      </c>
      <c r="I90" s="26">
        <f t="shared" si="7"/>
        <v>5.1599999999999993</v>
      </c>
      <c r="J90" s="78">
        <v>22.14</v>
      </c>
      <c r="K90" s="77"/>
      <c r="L90" s="77">
        <v>17.47</v>
      </c>
      <c r="M90" s="77">
        <v>136.02000000000001</v>
      </c>
      <c r="N90" s="27">
        <f t="shared" si="8"/>
        <v>175.63</v>
      </c>
      <c r="O90" s="28">
        <f t="shared" si="9"/>
        <v>180.79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855</v>
      </c>
      <c r="G91" s="71"/>
      <c r="H91" s="71">
        <v>13</v>
      </c>
      <c r="I91" s="17">
        <f t="shared" si="7"/>
        <v>868</v>
      </c>
      <c r="J91" s="72">
        <v>1924</v>
      </c>
      <c r="K91" s="71"/>
      <c r="L91" s="71">
        <v>1564</v>
      </c>
      <c r="M91" s="71">
        <v>11314</v>
      </c>
      <c r="N91" s="19">
        <f t="shared" si="8"/>
        <v>14802</v>
      </c>
      <c r="O91" s="20">
        <f t="shared" si="9"/>
        <v>15670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11.9</v>
      </c>
      <c r="G92" s="80"/>
      <c r="H92" s="80">
        <v>0.4</v>
      </c>
      <c r="I92" s="29">
        <f t="shared" si="7"/>
        <v>12.3</v>
      </c>
      <c r="J92" s="81">
        <v>4.3</v>
      </c>
      <c r="K92" s="80"/>
      <c r="L92" s="80">
        <v>40.1</v>
      </c>
      <c r="M92" s="80">
        <v>287.60000000000002</v>
      </c>
      <c r="N92" s="30">
        <f t="shared" si="8"/>
        <v>332</v>
      </c>
      <c r="O92" s="31">
        <f t="shared" si="9"/>
        <v>344.3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8.07</v>
      </c>
      <c r="G93" s="77"/>
      <c r="H93" s="77"/>
      <c r="I93" s="26">
        <f t="shared" si="7"/>
        <v>8.07</v>
      </c>
      <c r="J93" s="78">
        <v>6.35</v>
      </c>
      <c r="K93" s="77"/>
      <c r="L93" s="77">
        <v>2.3199999999999998</v>
      </c>
      <c r="M93" s="77">
        <v>96.12</v>
      </c>
      <c r="N93" s="27">
        <f t="shared" si="8"/>
        <v>104.79</v>
      </c>
      <c r="O93" s="28">
        <f t="shared" si="9"/>
        <v>112.86000000000001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1709</v>
      </c>
      <c r="G94" s="71"/>
      <c r="H94" s="71"/>
      <c r="I94" s="17">
        <f t="shared" si="7"/>
        <v>1709</v>
      </c>
      <c r="J94" s="72">
        <v>555</v>
      </c>
      <c r="K94" s="71"/>
      <c r="L94" s="71">
        <v>233</v>
      </c>
      <c r="M94" s="71">
        <v>9065</v>
      </c>
      <c r="N94" s="19">
        <f t="shared" si="8"/>
        <v>9853</v>
      </c>
      <c r="O94" s="20">
        <f t="shared" si="9"/>
        <v>11562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19</v>
      </c>
      <c r="G95" s="80"/>
      <c r="H95" s="80"/>
      <c r="I95" s="29">
        <f t="shared" si="7"/>
        <v>19</v>
      </c>
      <c r="J95" s="81">
        <v>0</v>
      </c>
      <c r="K95" s="80"/>
      <c r="L95" s="80">
        <v>4.5999999999999996</v>
      </c>
      <c r="M95" s="80">
        <v>176.7</v>
      </c>
      <c r="N95" s="30">
        <f t="shared" si="8"/>
        <v>181.29999999999998</v>
      </c>
      <c r="O95" s="31">
        <f t="shared" si="9"/>
        <v>200.29999999999998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20.53</v>
      </c>
      <c r="G96" s="77"/>
      <c r="H96" s="77"/>
      <c r="I96" s="26">
        <f t="shared" si="7"/>
        <v>20.53</v>
      </c>
      <c r="J96" s="78">
        <v>12.45</v>
      </c>
      <c r="K96" s="77"/>
      <c r="L96" s="77">
        <v>7.79</v>
      </c>
      <c r="M96" s="77">
        <v>185.57</v>
      </c>
      <c r="N96" s="27">
        <f t="shared" si="8"/>
        <v>205.81</v>
      </c>
      <c r="O96" s="28">
        <f t="shared" si="9"/>
        <v>226.34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4313</v>
      </c>
      <c r="G97" s="71"/>
      <c r="H97" s="71"/>
      <c r="I97" s="17">
        <f t="shared" si="7"/>
        <v>4313</v>
      </c>
      <c r="J97" s="72">
        <v>1048</v>
      </c>
      <c r="K97" s="71"/>
      <c r="L97" s="71">
        <v>818</v>
      </c>
      <c r="M97" s="71">
        <v>18218</v>
      </c>
      <c r="N97" s="19">
        <f t="shared" si="8"/>
        <v>20084</v>
      </c>
      <c r="O97" s="20">
        <f t="shared" si="9"/>
        <v>24397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41.6</v>
      </c>
      <c r="G98" s="80"/>
      <c r="H98" s="80"/>
      <c r="I98" s="29">
        <f t="shared" si="7"/>
        <v>41.6</v>
      </c>
      <c r="J98" s="81">
        <v>0</v>
      </c>
      <c r="K98" s="80"/>
      <c r="L98" s="80">
        <v>15.7</v>
      </c>
      <c r="M98" s="80">
        <v>344.8</v>
      </c>
      <c r="N98" s="30">
        <f t="shared" si="8"/>
        <v>360.5</v>
      </c>
      <c r="O98" s="31">
        <f t="shared" si="9"/>
        <v>402.1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>
        <v>0.01</v>
      </c>
      <c r="F99" s="77">
        <v>85.33</v>
      </c>
      <c r="G99" s="77"/>
      <c r="H99" s="77">
        <v>0.17</v>
      </c>
      <c r="I99" s="26">
        <f t="shared" si="7"/>
        <v>85.51</v>
      </c>
      <c r="J99" s="78">
        <v>53.88</v>
      </c>
      <c r="K99" s="77"/>
      <c r="L99" s="77">
        <v>28.23</v>
      </c>
      <c r="M99" s="77">
        <v>513.64</v>
      </c>
      <c r="N99" s="27">
        <f t="shared" si="8"/>
        <v>595.75</v>
      </c>
      <c r="O99" s="28">
        <f t="shared" si="9"/>
        <v>681.26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>
        <v>1</v>
      </c>
      <c r="F100" s="71">
        <v>18608</v>
      </c>
      <c r="G100" s="71"/>
      <c r="H100" s="71">
        <v>23</v>
      </c>
      <c r="I100" s="17">
        <f t="shared" si="7"/>
        <v>18632</v>
      </c>
      <c r="J100" s="72">
        <v>4370</v>
      </c>
      <c r="K100" s="71"/>
      <c r="L100" s="71">
        <v>3039</v>
      </c>
      <c r="M100" s="71">
        <v>52619</v>
      </c>
      <c r="N100" s="19">
        <f t="shared" si="8"/>
        <v>60028</v>
      </c>
      <c r="O100" s="20">
        <f t="shared" si="9"/>
        <v>78660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>
        <v>0</v>
      </c>
      <c r="F101" s="80">
        <v>173.3</v>
      </c>
      <c r="G101" s="80"/>
      <c r="H101" s="80">
        <v>0.4</v>
      </c>
      <c r="I101" s="29">
        <f t="shared" si="7"/>
        <v>173.70000000000002</v>
      </c>
      <c r="J101" s="81">
        <v>0</v>
      </c>
      <c r="K101" s="80"/>
      <c r="L101" s="80">
        <v>49.5</v>
      </c>
      <c r="M101" s="80">
        <v>833.8</v>
      </c>
      <c r="N101" s="30">
        <f t="shared" si="8"/>
        <v>883.3</v>
      </c>
      <c r="O101" s="31">
        <f t="shared" si="9"/>
        <v>1057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218.19</v>
      </c>
      <c r="G102" s="77"/>
      <c r="H102" s="77">
        <v>1.6</v>
      </c>
      <c r="I102" s="26">
        <f t="shared" si="7"/>
        <v>219.79</v>
      </c>
      <c r="J102" s="78">
        <v>138.12</v>
      </c>
      <c r="K102" s="77"/>
      <c r="L102" s="77">
        <v>42.6</v>
      </c>
      <c r="M102" s="77">
        <v>999.1</v>
      </c>
      <c r="N102" s="27">
        <f t="shared" si="8"/>
        <v>1179.82</v>
      </c>
      <c r="O102" s="28">
        <f t="shared" si="9"/>
        <v>1399.61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46255</v>
      </c>
      <c r="G103" s="71"/>
      <c r="H103" s="71">
        <v>253</v>
      </c>
      <c r="I103" s="17">
        <f t="shared" si="7"/>
        <v>46508</v>
      </c>
      <c r="J103" s="72">
        <v>11510</v>
      </c>
      <c r="K103" s="71"/>
      <c r="L103" s="71">
        <v>4663</v>
      </c>
      <c r="M103" s="71">
        <v>108668</v>
      </c>
      <c r="N103" s="19">
        <f t="shared" si="8"/>
        <v>124841</v>
      </c>
      <c r="O103" s="20">
        <f t="shared" si="9"/>
        <v>171349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372</v>
      </c>
      <c r="G104" s="80"/>
      <c r="H104" s="80">
        <v>4</v>
      </c>
      <c r="I104" s="29">
        <f t="shared" si="7"/>
        <v>376</v>
      </c>
      <c r="J104" s="81">
        <v>0</v>
      </c>
      <c r="K104" s="80"/>
      <c r="L104" s="80">
        <v>56.2</v>
      </c>
      <c r="M104" s="80">
        <v>1262.5999999999999</v>
      </c>
      <c r="N104" s="30">
        <f t="shared" si="8"/>
        <v>1318.8</v>
      </c>
      <c r="O104" s="31">
        <f t="shared" si="9"/>
        <v>1694.8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0.02</v>
      </c>
      <c r="D105" s="77"/>
      <c r="E105" s="77"/>
      <c r="F105" s="77">
        <v>345.68</v>
      </c>
      <c r="G105" s="77"/>
      <c r="H105" s="77">
        <v>1.38</v>
      </c>
      <c r="I105" s="26">
        <f t="shared" si="7"/>
        <v>347.08</v>
      </c>
      <c r="J105" s="78">
        <v>61.55</v>
      </c>
      <c r="K105" s="77"/>
      <c r="L105" s="77">
        <v>34.049999999999997</v>
      </c>
      <c r="M105" s="77">
        <v>725.05</v>
      </c>
      <c r="N105" s="27">
        <f t="shared" si="8"/>
        <v>820.65</v>
      </c>
      <c r="O105" s="28">
        <f t="shared" si="9"/>
        <v>1167.73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10</v>
      </c>
      <c r="D106" s="71"/>
      <c r="E106" s="71"/>
      <c r="F106" s="71">
        <v>78444</v>
      </c>
      <c r="G106" s="71"/>
      <c r="H106" s="71">
        <v>171</v>
      </c>
      <c r="I106" s="17">
        <f t="shared" si="7"/>
        <v>78625</v>
      </c>
      <c r="J106" s="72">
        <v>5111</v>
      </c>
      <c r="K106" s="71"/>
      <c r="L106" s="71">
        <v>3951</v>
      </c>
      <c r="M106" s="71">
        <v>77136</v>
      </c>
      <c r="N106" s="19">
        <f t="shared" si="8"/>
        <v>86198</v>
      </c>
      <c r="O106" s="20">
        <f t="shared" si="9"/>
        <v>164823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0.1</v>
      </c>
      <c r="D107" s="80"/>
      <c r="E107" s="80"/>
      <c r="F107" s="80">
        <v>522.9</v>
      </c>
      <c r="G107" s="80"/>
      <c r="H107" s="80">
        <v>2.8</v>
      </c>
      <c r="I107" s="29">
        <f t="shared" si="7"/>
        <v>525.79999999999995</v>
      </c>
      <c r="J107" s="81">
        <v>0</v>
      </c>
      <c r="K107" s="80"/>
      <c r="L107" s="80">
        <v>38.6</v>
      </c>
      <c r="M107" s="80">
        <v>777.9</v>
      </c>
      <c r="N107" s="30">
        <f t="shared" si="8"/>
        <v>816.5</v>
      </c>
      <c r="O107" s="31">
        <f t="shared" si="9"/>
        <v>1342.3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0.42</v>
      </c>
      <c r="F108" s="77">
        <v>294.23</v>
      </c>
      <c r="G108" s="77"/>
      <c r="H108" s="77">
        <v>0.23</v>
      </c>
      <c r="I108" s="26">
        <f t="shared" si="7"/>
        <v>294.88000000000005</v>
      </c>
      <c r="J108" s="78">
        <v>10.02</v>
      </c>
      <c r="K108" s="77"/>
      <c r="L108" s="77">
        <v>35.26</v>
      </c>
      <c r="M108" s="77">
        <v>264.38</v>
      </c>
      <c r="N108" s="27">
        <f t="shared" si="8"/>
        <v>309.65999999999997</v>
      </c>
      <c r="O108" s="28">
        <f t="shared" si="9"/>
        <v>604.54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82</v>
      </c>
      <c r="F109" s="71">
        <v>67994</v>
      </c>
      <c r="G109" s="71"/>
      <c r="H109" s="71">
        <v>53</v>
      </c>
      <c r="I109" s="17">
        <f t="shared" si="7"/>
        <v>68129</v>
      </c>
      <c r="J109" s="72">
        <v>809</v>
      </c>
      <c r="K109" s="71"/>
      <c r="L109" s="71">
        <v>4026</v>
      </c>
      <c r="M109" s="71">
        <v>28855</v>
      </c>
      <c r="N109" s="19">
        <f t="shared" si="8"/>
        <v>33690</v>
      </c>
      <c r="O109" s="20">
        <f t="shared" si="9"/>
        <v>101819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0.8</v>
      </c>
      <c r="F110" s="80">
        <v>391.5</v>
      </c>
      <c r="G110" s="80"/>
      <c r="H110" s="80">
        <v>0.6</v>
      </c>
      <c r="I110" s="29">
        <f t="shared" si="7"/>
        <v>392.90000000000003</v>
      </c>
      <c r="J110" s="81">
        <v>0</v>
      </c>
      <c r="K110" s="80"/>
      <c r="L110" s="80">
        <v>36.700000000000003</v>
      </c>
      <c r="M110" s="80">
        <v>265</v>
      </c>
      <c r="N110" s="30">
        <f t="shared" si="8"/>
        <v>301.7</v>
      </c>
      <c r="O110" s="31">
        <f t="shared" si="9"/>
        <v>694.6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226.8</v>
      </c>
      <c r="G111" s="77"/>
      <c r="H111" s="77">
        <v>0.98</v>
      </c>
      <c r="I111" s="26">
        <f t="shared" si="7"/>
        <v>227.78</v>
      </c>
      <c r="J111" s="78">
        <v>2.35</v>
      </c>
      <c r="K111" s="77"/>
      <c r="L111" s="77">
        <v>9.5500000000000007</v>
      </c>
      <c r="M111" s="77">
        <v>251.45</v>
      </c>
      <c r="N111" s="27">
        <f t="shared" si="8"/>
        <v>263.34999999999997</v>
      </c>
      <c r="O111" s="28">
        <f t="shared" si="9"/>
        <v>491.13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55454</v>
      </c>
      <c r="G112" s="71"/>
      <c r="H112" s="71">
        <v>189</v>
      </c>
      <c r="I112" s="17">
        <f t="shared" si="7"/>
        <v>55643</v>
      </c>
      <c r="J112" s="72">
        <v>184</v>
      </c>
      <c r="K112" s="71"/>
      <c r="L112" s="71">
        <v>1017</v>
      </c>
      <c r="M112" s="71">
        <v>23524</v>
      </c>
      <c r="N112" s="19">
        <f t="shared" si="8"/>
        <v>24725</v>
      </c>
      <c r="O112" s="20">
        <f t="shared" si="9"/>
        <v>80368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246.9</v>
      </c>
      <c r="G113" s="80"/>
      <c r="H113" s="80">
        <v>2.2000000000000002</v>
      </c>
      <c r="I113" s="29">
        <f t="shared" si="7"/>
        <v>249.1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249.1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0.86</v>
      </c>
      <c r="F114" s="77">
        <v>118.75</v>
      </c>
      <c r="G114" s="77"/>
      <c r="H114" s="77">
        <v>0.64</v>
      </c>
      <c r="I114" s="26">
        <f t="shared" si="7"/>
        <v>120.25</v>
      </c>
      <c r="J114" s="78">
        <v>0.06</v>
      </c>
      <c r="K114" s="77"/>
      <c r="L114" s="77">
        <v>14.73</v>
      </c>
      <c r="M114" s="77">
        <v>142.30000000000001</v>
      </c>
      <c r="N114" s="27">
        <f t="shared" si="8"/>
        <v>157.09</v>
      </c>
      <c r="O114" s="28">
        <f t="shared" si="9"/>
        <v>277.34000000000003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231</v>
      </c>
      <c r="F115" s="71">
        <v>28419</v>
      </c>
      <c r="G115" s="71"/>
      <c r="H115" s="71">
        <v>154</v>
      </c>
      <c r="I115" s="17">
        <f t="shared" si="7"/>
        <v>28804</v>
      </c>
      <c r="J115" s="72">
        <v>4</v>
      </c>
      <c r="K115" s="71"/>
      <c r="L115" s="71">
        <v>1561</v>
      </c>
      <c r="M115" s="71">
        <v>16131</v>
      </c>
      <c r="N115" s="19">
        <f t="shared" si="8"/>
        <v>17696</v>
      </c>
      <c r="O115" s="20">
        <f t="shared" si="9"/>
        <v>46500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1.2</v>
      </c>
      <c r="F116" s="89">
        <v>112.1</v>
      </c>
      <c r="G116" s="89"/>
      <c r="H116" s="89">
        <v>1.5</v>
      </c>
      <c r="I116" s="47">
        <f t="shared" si="7"/>
        <v>114.8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114.8</v>
      </c>
      <c r="P116" s="45">
        <f>SUM(O136,P111,P112,P115)</f>
        <v>6020.2000000000007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0.69</v>
      </c>
      <c r="F121" s="68">
        <v>82.36</v>
      </c>
      <c r="G121" s="68"/>
      <c r="H121" s="68">
        <v>0.43</v>
      </c>
      <c r="I121" s="11">
        <f t="shared" si="7"/>
        <v>83.48</v>
      </c>
      <c r="J121" s="69">
        <v>0.11</v>
      </c>
      <c r="K121" s="68"/>
      <c r="L121" s="68"/>
      <c r="M121" s="68">
        <v>38.94</v>
      </c>
      <c r="N121" s="13">
        <f t="shared" si="8"/>
        <v>39.049999999999997</v>
      </c>
      <c r="O121" s="14">
        <f t="shared" si="9"/>
        <v>122.53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122</v>
      </c>
      <c r="F122" s="71">
        <v>21069</v>
      </c>
      <c r="G122" s="71"/>
      <c r="H122" s="71">
        <v>86</v>
      </c>
      <c r="I122" s="17">
        <f t="shared" si="7"/>
        <v>21277</v>
      </c>
      <c r="J122" s="72">
        <v>10</v>
      </c>
      <c r="K122" s="71"/>
      <c r="L122" s="71"/>
      <c r="M122" s="71">
        <v>4509</v>
      </c>
      <c r="N122" s="19">
        <f t="shared" si="8"/>
        <v>4519</v>
      </c>
      <c r="O122" s="20">
        <f t="shared" si="9"/>
        <v>25796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61.2</v>
      </c>
      <c r="G123" s="80"/>
      <c r="H123" s="80">
        <v>0.8</v>
      </c>
      <c r="I123" s="29">
        <f t="shared" si="7"/>
        <v>62</v>
      </c>
      <c r="J123" s="81">
        <v>0</v>
      </c>
      <c r="K123" s="80"/>
      <c r="L123" s="80"/>
      <c r="M123" s="80">
        <v>0</v>
      </c>
      <c r="N123" s="30">
        <f t="shared" si="8"/>
        <v>0</v>
      </c>
      <c r="O123" s="31">
        <f t="shared" si="9"/>
        <v>62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0.84</v>
      </c>
      <c r="F124" s="77">
        <v>48.28</v>
      </c>
      <c r="G124" s="77"/>
      <c r="H124" s="77">
        <v>0.7</v>
      </c>
      <c r="I124" s="26">
        <f t="shared" si="7"/>
        <v>49.820000000000007</v>
      </c>
      <c r="J124" s="78"/>
      <c r="K124" s="77"/>
      <c r="L124" s="77"/>
      <c r="M124" s="77">
        <v>4.18</v>
      </c>
      <c r="N124" s="27">
        <f t="shared" si="8"/>
        <v>4.18</v>
      </c>
      <c r="O124" s="28">
        <f t="shared" si="9"/>
        <v>54.000000000000007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146</v>
      </c>
      <c r="F125" s="71">
        <v>11813</v>
      </c>
      <c r="G125" s="71"/>
      <c r="H125" s="71">
        <v>146</v>
      </c>
      <c r="I125" s="17">
        <f t="shared" si="7"/>
        <v>12105</v>
      </c>
      <c r="J125" s="72"/>
      <c r="K125" s="71"/>
      <c r="L125" s="71"/>
      <c r="M125" s="71">
        <v>467</v>
      </c>
      <c r="N125" s="19">
        <f t="shared" si="8"/>
        <v>467</v>
      </c>
      <c r="O125" s="20">
        <f t="shared" si="9"/>
        <v>12572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34.200000000000003</v>
      </c>
      <c r="G126" s="80"/>
      <c r="H126" s="80">
        <v>1.3</v>
      </c>
      <c r="I126" s="29">
        <f t="shared" si="7"/>
        <v>35.5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35.5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0.04</v>
      </c>
      <c r="E127" s="77">
        <v>7.12</v>
      </c>
      <c r="F127" s="77">
        <v>158.26</v>
      </c>
      <c r="G127" s="77">
        <v>0.03</v>
      </c>
      <c r="H127" s="77">
        <v>35.950000000000003</v>
      </c>
      <c r="I127" s="26">
        <f t="shared" si="7"/>
        <v>201.39999999999998</v>
      </c>
      <c r="J127" s="78">
        <v>0.01</v>
      </c>
      <c r="K127" s="77"/>
      <c r="L127" s="77">
        <v>0.32</v>
      </c>
      <c r="M127" s="77">
        <v>27.13</v>
      </c>
      <c r="N127" s="27">
        <f t="shared" si="8"/>
        <v>27.459999999999997</v>
      </c>
      <c r="O127" s="28">
        <f t="shared" si="9"/>
        <v>228.85999999999999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11</v>
      </c>
      <c r="E128" s="71">
        <v>1860</v>
      </c>
      <c r="F128" s="71">
        <v>39118</v>
      </c>
      <c r="G128" s="71">
        <v>10</v>
      </c>
      <c r="H128" s="71">
        <v>7643</v>
      </c>
      <c r="I128" s="17">
        <f t="shared" si="7"/>
        <v>48642</v>
      </c>
      <c r="J128" s="72">
        <v>1</v>
      </c>
      <c r="K128" s="71"/>
      <c r="L128" s="71">
        <v>34</v>
      </c>
      <c r="M128" s="71">
        <v>2503</v>
      </c>
      <c r="N128" s="19">
        <f t="shared" si="8"/>
        <v>2538</v>
      </c>
      <c r="O128" s="20">
        <f t="shared" si="9"/>
        <v>51180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>
        <v>34.200000000000003</v>
      </c>
      <c r="G129" s="80">
        <v>0</v>
      </c>
      <c r="H129" s="80">
        <v>30.2</v>
      </c>
      <c r="I129" s="29">
        <f t="shared" si="7"/>
        <v>64.400000000000006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64.400000000000006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0.02</v>
      </c>
      <c r="D130" s="68">
        <v>0.06</v>
      </c>
      <c r="E130" s="68">
        <v>9.94</v>
      </c>
      <c r="F130" s="68">
        <v>1617.59</v>
      </c>
      <c r="G130" s="68">
        <v>0.03</v>
      </c>
      <c r="H130" s="68">
        <v>42.34</v>
      </c>
      <c r="I130" s="11">
        <f t="shared" si="7"/>
        <v>1669.9799999999998</v>
      </c>
      <c r="J130" s="69">
        <v>363.94</v>
      </c>
      <c r="K130" s="68"/>
      <c r="L130" s="68">
        <v>233.79</v>
      </c>
      <c r="M130" s="68">
        <v>3623.85</v>
      </c>
      <c r="N130" s="13">
        <f>SUM(J130:M130)</f>
        <v>4221.58</v>
      </c>
      <c r="O130" s="14">
        <f t="shared" si="9"/>
        <v>5891.5599999999995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</v>
      </c>
      <c r="D131" s="71">
        <v>14</v>
      </c>
      <c r="E131" s="71">
        <v>2442</v>
      </c>
      <c r="F131" s="71">
        <v>374988</v>
      </c>
      <c r="G131" s="71">
        <v>10</v>
      </c>
      <c r="H131" s="71">
        <v>8750</v>
      </c>
      <c r="I131" s="17">
        <f t="shared" si="7"/>
        <v>386214</v>
      </c>
      <c r="J131" s="72">
        <v>30045</v>
      </c>
      <c r="K131" s="71"/>
      <c r="L131" s="71">
        <v>23705</v>
      </c>
      <c r="M131" s="71">
        <v>366859</v>
      </c>
      <c r="N131" s="19">
        <f t="shared" si="8"/>
        <v>420609</v>
      </c>
      <c r="O131" s="20">
        <f t="shared" si="9"/>
        <v>806823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0.1</v>
      </c>
      <c r="D132" s="80">
        <v>0.1</v>
      </c>
      <c r="E132" s="80">
        <v>2</v>
      </c>
      <c r="F132" s="80">
        <v>2037.3</v>
      </c>
      <c r="G132" s="80">
        <v>0</v>
      </c>
      <c r="H132" s="80">
        <v>44.8</v>
      </c>
      <c r="I132" s="29">
        <f t="shared" ref="I132:I138" si="10">SUM(C132:H132)</f>
        <v>2084.3000000000002</v>
      </c>
      <c r="J132" s="81">
        <v>59.1</v>
      </c>
      <c r="K132" s="80"/>
      <c r="L132" s="80">
        <v>326.7</v>
      </c>
      <c r="M132" s="80">
        <v>4398.3</v>
      </c>
      <c r="N132" s="30">
        <f t="shared" ref="N132:N138" si="11">SUM(J132:M132)</f>
        <v>4784.1000000000004</v>
      </c>
      <c r="O132" s="31">
        <f t="shared" ref="O132:O138" si="12">SUM(N132,I132)</f>
        <v>6868.4000000000005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0.02</v>
      </c>
      <c r="D133" s="77">
        <v>0.04</v>
      </c>
      <c r="E133" s="77">
        <v>9.94</v>
      </c>
      <c r="F133" s="77">
        <v>1616.38</v>
      </c>
      <c r="G133" s="77">
        <v>0.03</v>
      </c>
      <c r="H133" s="77">
        <v>42.08</v>
      </c>
      <c r="I133" s="26">
        <f t="shared" si="10"/>
        <v>1668.49</v>
      </c>
      <c r="J133" s="78">
        <v>363.94</v>
      </c>
      <c r="K133" s="77"/>
      <c r="L133" s="77">
        <v>233.79</v>
      </c>
      <c r="M133" s="77">
        <v>3608</v>
      </c>
      <c r="N133" s="27">
        <f t="shared" si="11"/>
        <v>4205.7299999999996</v>
      </c>
      <c r="O133" s="28">
        <f t="shared" si="12"/>
        <v>5874.2199999999993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10</v>
      </c>
      <c r="D134" s="71">
        <v>11</v>
      </c>
      <c r="E134" s="71">
        <v>2442</v>
      </c>
      <c r="F134" s="71">
        <v>374817</v>
      </c>
      <c r="G134" s="71">
        <v>10</v>
      </c>
      <c r="H134" s="71">
        <v>8718</v>
      </c>
      <c r="I134" s="17">
        <f t="shared" si="10"/>
        <v>386008</v>
      </c>
      <c r="J134" s="72">
        <v>30045</v>
      </c>
      <c r="K134" s="71"/>
      <c r="L134" s="71">
        <v>23705</v>
      </c>
      <c r="M134" s="71">
        <v>366504</v>
      </c>
      <c r="N134" s="19">
        <f t="shared" si="11"/>
        <v>420254</v>
      </c>
      <c r="O134" s="20">
        <f t="shared" si="12"/>
        <v>806262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0.1</v>
      </c>
      <c r="D135" s="89">
        <v>0</v>
      </c>
      <c r="E135" s="89">
        <v>2</v>
      </c>
      <c r="F135" s="89">
        <v>2033</v>
      </c>
      <c r="G135" s="89">
        <v>0</v>
      </c>
      <c r="H135" s="89">
        <v>43.8</v>
      </c>
      <c r="I135" s="47">
        <f t="shared" si="10"/>
        <v>2078.9</v>
      </c>
      <c r="J135" s="90">
        <v>59.1</v>
      </c>
      <c r="K135" s="89"/>
      <c r="L135" s="89">
        <v>326.7</v>
      </c>
      <c r="M135" s="89">
        <v>4367.8999999999996</v>
      </c>
      <c r="N135" s="49">
        <f t="shared" si="11"/>
        <v>4753.7</v>
      </c>
      <c r="O135" s="44">
        <f t="shared" si="12"/>
        <v>6832.6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0.02</v>
      </c>
      <c r="D136" s="57">
        <f t="shared" si="13"/>
        <v>0.06</v>
      </c>
      <c r="E136" s="57">
        <f t="shared" si="13"/>
        <v>9.94</v>
      </c>
      <c r="F136" s="57">
        <f t="shared" si="13"/>
        <v>1617.62</v>
      </c>
      <c r="G136" s="57">
        <f t="shared" si="13"/>
        <v>0.03</v>
      </c>
      <c r="H136" s="57">
        <f t="shared" si="13"/>
        <v>42.34</v>
      </c>
      <c r="I136" s="58">
        <f t="shared" si="10"/>
        <v>1670.0099999999998</v>
      </c>
      <c r="J136" s="59">
        <f t="shared" ref="J136:M138" si="14">SUM(J63,J66,J69,J72,J75,J78,J81,J84,J87,J90,J93,J96,J99,J102,J105,J108,J111,J114,J121,J124,J127)</f>
        <v>363.94000000000005</v>
      </c>
      <c r="K136" s="57">
        <f t="shared" si="14"/>
        <v>0</v>
      </c>
      <c r="L136" s="57">
        <f t="shared" si="14"/>
        <v>233.79</v>
      </c>
      <c r="M136" s="57">
        <f t="shared" si="14"/>
        <v>3752.46</v>
      </c>
      <c r="N136" s="60">
        <f t="shared" si="11"/>
        <v>4350.1900000000005</v>
      </c>
      <c r="O136" s="61">
        <f t="shared" si="12"/>
        <v>6020.2000000000007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</v>
      </c>
      <c r="D137" s="36">
        <f t="shared" si="13"/>
        <v>14</v>
      </c>
      <c r="E137" s="36">
        <f t="shared" si="13"/>
        <v>2442</v>
      </c>
      <c r="F137" s="36">
        <f t="shared" si="13"/>
        <v>374990</v>
      </c>
      <c r="G137" s="36">
        <f t="shared" si="13"/>
        <v>10</v>
      </c>
      <c r="H137" s="36">
        <f t="shared" si="13"/>
        <v>8750</v>
      </c>
      <c r="I137" s="17">
        <f t="shared" si="10"/>
        <v>386216</v>
      </c>
      <c r="J137" s="18">
        <f t="shared" si="14"/>
        <v>30045</v>
      </c>
      <c r="K137" s="16">
        <f t="shared" si="14"/>
        <v>0</v>
      </c>
      <c r="L137" s="16">
        <f t="shared" si="14"/>
        <v>23705</v>
      </c>
      <c r="M137" s="16">
        <f t="shared" si="14"/>
        <v>368424</v>
      </c>
      <c r="N137" s="19">
        <f t="shared" si="11"/>
        <v>422174</v>
      </c>
      <c r="O137" s="20">
        <f t="shared" si="12"/>
        <v>808390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0.1</v>
      </c>
      <c r="D138" s="41">
        <f t="shared" si="13"/>
        <v>0.1</v>
      </c>
      <c r="E138" s="41">
        <f t="shared" si="13"/>
        <v>2</v>
      </c>
      <c r="F138" s="41">
        <f t="shared" si="13"/>
        <v>2037.5000000000002</v>
      </c>
      <c r="G138" s="41">
        <f t="shared" si="13"/>
        <v>0</v>
      </c>
      <c r="H138" s="41">
        <f t="shared" si="13"/>
        <v>44.8</v>
      </c>
      <c r="I138" s="47">
        <f t="shared" si="10"/>
        <v>2084.5000000000005</v>
      </c>
      <c r="J138" s="48">
        <f t="shared" si="14"/>
        <v>59.099999999999994</v>
      </c>
      <c r="K138" s="46">
        <f t="shared" si="14"/>
        <v>0</v>
      </c>
      <c r="L138" s="46">
        <f t="shared" si="14"/>
        <v>326.7</v>
      </c>
      <c r="M138" s="46">
        <f t="shared" si="14"/>
        <v>4609.5999999999995</v>
      </c>
      <c r="N138" s="49">
        <f t="shared" si="11"/>
        <v>4995.3999999999996</v>
      </c>
      <c r="O138" s="44">
        <f t="shared" si="12"/>
        <v>7079.9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47</v>
      </c>
      <c r="E3" s="104" t="s">
        <v>9</v>
      </c>
      <c r="F3" s="104" t="s">
        <v>10</v>
      </c>
      <c r="G3" s="104" t="s">
        <v>44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1.59</v>
      </c>
      <c r="N5" s="13">
        <f t="shared" ref="N5:N58" si="1">SUM(J5:M5)</f>
        <v>1.59</v>
      </c>
      <c r="O5" s="14">
        <f>SUM(N5,I5)</f>
        <v>1.59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11.24</v>
      </c>
      <c r="N8" s="27">
        <f t="shared" si="1"/>
        <v>11.24</v>
      </c>
      <c r="O8" s="28">
        <f t="shared" si="2"/>
        <v>11.24</v>
      </c>
      <c r="P8" s="21" t="s">
        <v>25</v>
      </c>
      <c r="Q8" s="134" t="s">
        <v>142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126</v>
      </c>
      <c r="N9" s="19">
        <f t="shared" si="1"/>
        <v>126</v>
      </c>
      <c r="O9" s="20">
        <f t="shared" si="2"/>
        <v>126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17.100000000000001</v>
      </c>
      <c r="N10" s="30">
        <f t="shared" si="1"/>
        <v>17.100000000000001</v>
      </c>
      <c r="O10" s="31">
        <f t="shared" si="2"/>
        <v>17.100000000000001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1.73</v>
      </c>
      <c r="N11" s="27">
        <f t="shared" si="1"/>
        <v>1.73</v>
      </c>
      <c r="O11" s="28">
        <f t="shared" si="2"/>
        <v>1.73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38</v>
      </c>
      <c r="N12" s="19">
        <f t="shared" si="1"/>
        <v>38</v>
      </c>
      <c r="O12" s="20">
        <f t="shared" si="2"/>
        <v>38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3.3</v>
      </c>
      <c r="N13" s="30">
        <f t="shared" si="1"/>
        <v>3.3</v>
      </c>
      <c r="O13" s="31">
        <f t="shared" si="2"/>
        <v>3.3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0.6</v>
      </c>
      <c r="G17" s="77"/>
      <c r="H17" s="77"/>
      <c r="I17" s="26">
        <f t="shared" si="0"/>
        <v>0.6</v>
      </c>
      <c r="J17" s="78"/>
      <c r="K17" s="77"/>
      <c r="L17" s="77"/>
      <c r="M17" s="77">
        <v>7.43</v>
      </c>
      <c r="N17" s="27">
        <f t="shared" si="1"/>
        <v>7.43</v>
      </c>
      <c r="O17" s="28">
        <f t="shared" si="2"/>
        <v>8.0299999999999994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68</v>
      </c>
      <c r="G18" s="71"/>
      <c r="H18" s="71"/>
      <c r="I18" s="17">
        <f t="shared" si="0"/>
        <v>68</v>
      </c>
      <c r="J18" s="72"/>
      <c r="K18" s="71"/>
      <c r="L18" s="71"/>
      <c r="M18" s="71">
        <v>317</v>
      </c>
      <c r="N18" s="19">
        <f t="shared" si="1"/>
        <v>317</v>
      </c>
      <c r="O18" s="20">
        <f t="shared" si="2"/>
        <v>385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3.6</v>
      </c>
      <c r="G19" s="80"/>
      <c r="H19" s="80"/>
      <c r="I19" s="29">
        <f t="shared" si="0"/>
        <v>3.6</v>
      </c>
      <c r="J19" s="81"/>
      <c r="K19" s="80"/>
      <c r="L19" s="80"/>
      <c r="M19" s="80">
        <v>16.5</v>
      </c>
      <c r="N19" s="30">
        <f t="shared" si="1"/>
        <v>16.5</v>
      </c>
      <c r="O19" s="31">
        <f t="shared" si="2"/>
        <v>20.100000000000001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0.81</v>
      </c>
      <c r="G20" s="77"/>
      <c r="H20" s="77"/>
      <c r="I20" s="26">
        <f t="shared" si="0"/>
        <v>0.81</v>
      </c>
      <c r="J20" s="78">
        <v>0.3</v>
      </c>
      <c r="K20" s="77"/>
      <c r="L20" s="77">
        <v>6.76</v>
      </c>
      <c r="M20" s="77">
        <v>12.11</v>
      </c>
      <c r="N20" s="27">
        <f t="shared" si="1"/>
        <v>19.169999999999998</v>
      </c>
      <c r="O20" s="28">
        <f t="shared" si="2"/>
        <v>19.979999999999997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106</v>
      </c>
      <c r="G21" s="71"/>
      <c r="H21" s="71"/>
      <c r="I21" s="17">
        <f t="shared" si="0"/>
        <v>106</v>
      </c>
      <c r="J21" s="72">
        <v>22</v>
      </c>
      <c r="K21" s="71"/>
      <c r="L21" s="71">
        <v>340</v>
      </c>
      <c r="M21" s="71">
        <v>604</v>
      </c>
      <c r="N21" s="19">
        <f t="shared" si="1"/>
        <v>966</v>
      </c>
      <c r="O21" s="20">
        <f t="shared" si="2"/>
        <v>1072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3.9</v>
      </c>
      <c r="G22" s="80"/>
      <c r="H22" s="80"/>
      <c r="I22" s="29">
        <f t="shared" si="0"/>
        <v>3.9</v>
      </c>
      <c r="J22" s="81">
        <v>0.6</v>
      </c>
      <c r="K22" s="80"/>
      <c r="L22" s="80">
        <v>14</v>
      </c>
      <c r="M22" s="80">
        <v>24.6</v>
      </c>
      <c r="N22" s="30">
        <f t="shared" si="1"/>
        <v>39.200000000000003</v>
      </c>
      <c r="O22" s="31">
        <f t="shared" si="2"/>
        <v>43.1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0.48</v>
      </c>
      <c r="G23" s="77"/>
      <c r="H23" s="77"/>
      <c r="I23" s="26">
        <f t="shared" si="0"/>
        <v>0.48</v>
      </c>
      <c r="J23" s="78">
        <v>0.21</v>
      </c>
      <c r="K23" s="77"/>
      <c r="L23" s="77">
        <v>3.7</v>
      </c>
      <c r="M23" s="77">
        <v>23.32</v>
      </c>
      <c r="N23" s="27">
        <f t="shared" si="1"/>
        <v>27.23</v>
      </c>
      <c r="O23" s="28">
        <f t="shared" si="2"/>
        <v>27.71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77</v>
      </c>
      <c r="G24" s="71"/>
      <c r="H24" s="71"/>
      <c r="I24" s="17">
        <f t="shared" si="0"/>
        <v>77</v>
      </c>
      <c r="J24" s="72">
        <v>17</v>
      </c>
      <c r="K24" s="71"/>
      <c r="L24" s="71">
        <v>223</v>
      </c>
      <c r="M24" s="71">
        <v>1473</v>
      </c>
      <c r="N24" s="19">
        <f t="shared" si="1"/>
        <v>1713</v>
      </c>
      <c r="O24" s="20">
        <f t="shared" si="2"/>
        <v>1790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1.8</v>
      </c>
      <c r="G25" s="80"/>
      <c r="H25" s="80"/>
      <c r="I25" s="29">
        <f t="shared" si="0"/>
        <v>1.8</v>
      </c>
      <c r="J25" s="81">
        <v>0.3</v>
      </c>
      <c r="K25" s="80"/>
      <c r="L25" s="80">
        <v>7</v>
      </c>
      <c r="M25" s="80">
        <v>45.7</v>
      </c>
      <c r="N25" s="30">
        <f t="shared" si="1"/>
        <v>53</v>
      </c>
      <c r="O25" s="31">
        <f t="shared" si="2"/>
        <v>54.8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0.7</v>
      </c>
      <c r="G26" s="77"/>
      <c r="H26" s="77"/>
      <c r="I26" s="26">
        <f t="shared" si="0"/>
        <v>0.7</v>
      </c>
      <c r="J26" s="78">
        <v>0.52</v>
      </c>
      <c r="K26" s="77"/>
      <c r="L26" s="77">
        <v>7.31</v>
      </c>
      <c r="M26" s="77">
        <v>30.21</v>
      </c>
      <c r="N26" s="27">
        <f t="shared" si="1"/>
        <v>38.04</v>
      </c>
      <c r="O26" s="28">
        <f t="shared" si="2"/>
        <v>38.74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128</v>
      </c>
      <c r="G27" s="71"/>
      <c r="H27" s="71"/>
      <c r="I27" s="17">
        <f t="shared" si="0"/>
        <v>128</v>
      </c>
      <c r="J27" s="72">
        <v>43</v>
      </c>
      <c r="K27" s="71"/>
      <c r="L27" s="71">
        <v>524</v>
      </c>
      <c r="M27" s="71">
        <v>2141</v>
      </c>
      <c r="N27" s="19">
        <f t="shared" si="1"/>
        <v>2708</v>
      </c>
      <c r="O27" s="20">
        <f t="shared" si="2"/>
        <v>2836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2.5</v>
      </c>
      <c r="G28" s="80"/>
      <c r="H28" s="80"/>
      <c r="I28" s="29">
        <f t="shared" si="0"/>
        <v>2.5</v>
      </c>
      <c r="J28" s="81">
        <v>0.4</v>
      </c>
      <c r="K28" s="80"/>
      <c r="L28" s="80">
        <v>15.8</v>
      </c>
      <c r="M28" s="80">
        <v>65</v>
      </c>
      <c r="N28" s="30">
        <f t="shared" si="1"/>
        <v>81.2</v>
      </c>
      <c r="O28" s="31">
        <f t="shared" si="2"/>
        <v>83.7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1.21</v>
      </c>
      <c r="G29" s="77"/>
      <c r="H29" s="77"/>
      <c r="I29" s="26">
        <f t="shared" si="0"/>
        <v>1.21</v>
      </c>
      <c r="J29" s="78">
        <v>0.34</v>
      </c>
      <c r="K29" s="77"/>
      <c r="L29" s="77">
        <v>6.44</v>
      </c>
      <c r="M29" s="77">
        <v>28.32</v>
      </c>
      <c r="N29" s="27">
        <f t="shared" si="1"/>
        <v>35.1</v>
      </c>
      <c r="O29" s="28">
        <f t="shared" si="2"/>
        <v>36.31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241</v>
      </c>
      <c r="G30" s="71"/>
      <c r="H30" s="71"/>
      <c r="I30" s="17">
        <f t="shared" si="0"/>
        <v>241</v>
      </c>
      <c r="J30" s="72">
        <v>31</v>
      </c>
      <c r="K30" s="71"/>
      <c r="L30" s="71">
        <v>517</v>
      </c>
      <c r="M30" s="71">
        <v>2220</v>
      </c>
      <c r="N30" s="19">
        <f t="shared" si="1"/>
        <v>2768</v>
      </c>
      <c r="O30" s="20">
        <f t="shared" si="2"/>
        <v>3009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3.6</v>
      </c>
      <c r="G31" s="80"/>
      <c r="H31" s="80"/>
      <c r="I31" s="29">
        <f t="shared" si="0"/>
        <v>3.6</v>
      </c>
      <c r="J31" s="81">
        <v>0.1</v>
      </c>
      <c r="K31" s="80"/>
      <c r="L31" s="80">
        <v>14.1</v>
      </c>
      <c r="M31" s="80">
        <v>62.1</v>
      </c>
      <c r="N31" s="30">
        <f t="shared" si="1"/>
        <v>76.3</v>
      </c>
      <c r="O31" s="31">
        <f t="shared" si="2"/>
        <v>79.899999999999991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0.35</v>
      </c>
      <c r="G32" s="77"/>
      <c r="H32" s="77">
        <v>0.05</v>
      </c>
      <c r="I32" s="26">
        <f t="shared" si="0"/>
        <v>0.39999999999999997</v>
      </c>
      <c r="J32" s="78"/>
      <c r="K32" s="77"/>
      <c r="L32" s="77">
        <v>4.26</v>
      </c>
      <c r="M32" s="77">
        <v>16.13</v>
      </c>
      <c r="N32" s="27">
        <f t="shared" si="1"/>
        <v>20.39</v>
      </c>
      <c r="O32" s="28">
        <f t="shared" si="2"/>
        <v>20.79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75</v>
      </c>
      <c r="G33" s="71"/>
      <c r="H33" s="71">
        <v>7</v>
      </c>
      <c r="I33" s="17">
        <f t="shared" si="0"/>
        <v>82</v>
      </c>
      <c r="J33" s="72"/>
      <c r="K33" s="71"/>
      <c r="L33" s="71">
        <v>390</v>
      </c>
      <c r="M33" s="71">
        <v>1434</v>
      </c>
      <c r="N33" s="19">
        <f t="shared" si="1"/>
        <v>1824</v>
      </c>
      <c r="O33" s="20">
        <f t="shared" si="2"/>
        <v>1906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</v>
      </c>
      <c r="G34" s="80"/>
      <c r="H34" s="80">
        <v>0.2</v>
      </c>
      <c r="I34" s="29">
        <f t="shared" si="0"/>
        <v>1.2</v>
      </c>
      <c r="J34" s="81"/>
      <c r="K34" s="80"/>
      <c r="L34" s="80">
        <v>9.9</v>
      </c>
      <c r="M34" s="80">
        <v>37.1</v>
      </c>
      <c r="N34" s="30">
        <f t="shared" si="1"/>
        <v>47</v>
      </c>
      <c r="O34" s="31">
        <f t="shared" si="2"/>
        <v>48.2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4.3</v>
      </c>
      <c r="G35" s="77"/>
      <c r="H35" s="77"/>
      <c r="I35" s="26">
        <f t="shared" si="0"/>
        <v>4.3</v>
      </c>
      <c r="J35" s="78">
        <v>0.04</v>
      </c>
      <c r="K35" s="77"/>
      <c r="L35" s="77">
        <v>1.97</v>
      </c>
      <c r="M35" s="77">
        <v>11.04</v>
      </c>
      <c r="N35" s="27">
        <f t="shared" si="1"/>
        <v>13.049999999999999</v>
      </c>
      <c r="O35" s="28">
        <f t="shared" si="2"/>
        <v>17.349999999999998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915</v>
      </c>
      <c r="G36" s="71"/>
      <c r="H36" s="71"/>
      <c r="I36" s="17">
        <f t="shared" si="0"/>
        <v>915</v>
      </c>
      <c r="J36" s="72">
        <v>4</v>
      </c>
      <c r="K36" s="71"/>
      <c r="L36" s="71">
        <v>197</v>
      </c>
      <c r="M36" s="71">
        <v>1136</v>
      </c>
      <c r="N36" s="19">
        <f t="shared" si="1"/>
        <v>1337</v>
      </c>
      <c r="O36" s="20">
        <f t="shared" si="2"/>
        <v>2252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10.1</v>
      </c>
      <c r="G37" s="80"/>
      <c r="H37" s="80"/>
      <c r="I37" s="29">
        <f t="shared" ref="I37:I50" si="3">SUM(C37:H37)</f>
        <v>10.1</v>
      </c>
      <c r="J37" s="81">
        <v>0</v>
      </c>
      <c r="K37" s="80"/>
      <c r="L37" s="80">
        <v>4</v>
      </c>
      <c r="M37" s="80">
        <v>22.7</v>
      </c>
      <c r="N37" s="30">
        <f t="shared" si="1"/>
        <v>26.7</v>
      </c>
      <c r="O37" s="31">
        <f t="shared" si="2"/>
        <v>36.799999999999997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11.9</v>
      </c>
      <c r="G38" s="77"/>
      <c r="H38" s="77"/>
      <c r="I38" s="26">
        <f t="shared" si="3"/>
        <v>11.9</v>
      </c>
      <c r="J38" s="78"/>
      <c r="K38" s="77"/>
      <c r="L38" s="77">
        <v>6.23</v>
      </c>
      <c r="M38" s="77">
        <v>50.12</v>
      </c>
      <c r="N38" s="27">
        <f t="shared" si="1"/>
        <v>56.349999999999994</v>
      </c>
      <c r="O38" s="28">
        <f t="shared" si="2"/>
        <v>68.25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2618</v>
      </c>
      <c r="G39" s="71"/>
      <c r="H39" s="71"/>
      <c r="I39" s="17">
        <f t="shared" si="3"/>
        <v>2618</v>
      </c>
      <c r="J39" s="72"/>
      <c r="K39" s="71"/>
      <c r="L39" s="71">
        <v>669</v>
      </c>
      <c r="M39" s="71">
        <v>5125</v>
      </c>
      <c r="N39" s="19">
        <f t="shared" si="1"/>
        <v>5794</v>
      </c>
      <c r="O39" s="20">
        <f t="shared" si="2"/>
        <v>8412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24.1</v>
      </c>
      <c r="G40" s="80"/>
      <c r="H40" s="80"/>
      <c r="I40" s="29">
        <f t="shared" si="3"/>
        <v>24.1</v>
      </c>
      <c r="J40" s="81"/>
      <c r="K40" s="80"/>
      <c r="L40" s="80">
        <v>13.3</v>
      </c>
      <c r="M40" s="80">
        <v>96.3</v>
      </c>
      <c r="N40" s="30">
        <f t="shared" si="1"/>
        <v>109.6</v>
      </c>
      <c r="O40" s="31">
        <f t="shared" si="2"/>
        <v>133.69999999999999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46.44</v>
      </c>
      <c r="G41" s="77"/>
      <c r="H41" s="77">
        <v>0.44</v>
      </c>
      <c r="I41" s="26">
        <f t="shared" si="3"/>
        <v>46.879999999999995</v>
      </c>
      <c r="J41" s="78">
        <v>0.16</v>
      </c>
      <c r="K41" s="77"/>
      <c r="L41" s="77">
        <v>9.66</v>
      </c>
      <c r="M41" s="77">
        <v>96.6</v>
      </c>
      <c r="N41" s="27">
        <f t="shared" si="1"/>
        <v>106.41999999999999</v>
      </c>
      <c r="O41" s="28">
        <f t="shared" si="2"/>
        <v>153.29999999999998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10206</v>
      </c>
      <c r="G42" s="71"/>
      <c r="H42" s="71">
        <v>76</v>
      </c>
      <c r="I42" s="17">
        <f t="shared" si="3"/>
        <v>10282</v>
      </c>
      <c r="J42" s="72">
        <v>15</v>
      </c>
      <c r="K42" s="71"/>
      <c r="L42" s="71">
        <v>1130</v>
      </c>
      <c r="M42" s="71">
        <v>10851</v>
      </c>
      <c r="N42" s="19">
        <f t="shared" si="1"/>
        <v>11996</v>
      </c>
      <c r="O42" s="20">
        <f t="shared" si="2"/>
        <v>22278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93.8</v>
      </c>
      <c r="G43" s="80"/>
      <c r="H43" s="80">
        <v>1.4</v>
      </c>
      <c r="I43" s="29">
        <f t="shared" si="3"/>
        <v>95.2</v>
      </c>
      <c r="J43" s="81">
        <v>0</v>
      </c>
      <c r="K43" s="80"/>
      <c r="L43" s="80">
        <v>18.100000000000001</v>
      </c>
      <c r="M43" s="80">
        <v>165.6</v>
      </c>
      <c r="N43" s="30">
        <f t="shared" si="1"/>
        <v>183.7</v>
      </c>
      <c r="O43" s="31">
        <f t="shared" si="2"/>
        <v>278.89999999999998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0.12</v>
      </c>
      <c r="D44" s="77"/>
      <c r="E44" s="77"/>
      <c r="F44" s="77">
        <v>64.83</v>
      </c>
      <c r="G44" s="77"/>
      <c r="H44" s="77"/>
      <c r="I44" s="26">
        <f t="shared" si="3"/>
        <v>64.95</v>
      </c>
      <c r="J44" s="78"/>
      <c r="K44" s="77"/>
      <c r="L44" s="77">
        <v>33.96</v>
      </c>
      <c r="M44" s="77">
        <v>203.33</v>
      </c>
      <c r="N44" s="27">
        <f t="shared" si="1"/>
        <v>237.29000000000002</v>
      </c>
      <c r="O44" s="28">
        <f t="shared" si="2"/>
        <v>302.24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57</v>
      </c>
      <c r="D45" s="71"/>
      <c r="E45" s="71"/>
      <c r="F45" s="71">
        <v>15215</v>
      </c>
      <c r="G45" s="71"/>
      <c r="H45" s="71"/>
      <c r="I45" s="17">
        <f t="shared" si="3"/>
        <v>15272</v>
      </c>
      <c r="J45" s="72"/>
      <c r="K45" s="71"/>
      <c r="L45" s="71">
        <v>4108</v>
      </c>
      <c r="M45" s="71">
        <v>23583</v>
      </c>
      <c r="N45" s="19">
        <f t="shared" si="1"/>
        <v>27691</v>
      </c>
      <c r="O45" s="20">
        <f t="shared" si="2"/>
        <v>42963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0.5</v>
      </c>
      <c r="D46" s="80"/>
      <c r="E46" s="80"/>
      <c r="F46" s="80">
        <v>121</v>
      </c>
      <c r="G46" s="80"/>
      <c r="H46" s="80"/>
      <c r="I46" s="29">
        <f t="shared" si="3"/>
        <v>121.5</v>
      </c>
      <c r="J46" s="81"/>
      <c r="K46" s="80"/>
      <c r="L46" s="80">
        <v>43.9</v>
      </c>
      <c r="M46" s="80">
        <v>265.60000000000002</v>
      </c>
      <c r="N46" s="30">
        <f t="shared" si="1"/>
        <v>309.5</v>
      </c>
      <c r="O46" s="31">
        <f t="shared" si="2"/>
        <v>431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0.09</v>
      </c>
      <c r="D47" s="77"/>
      <c r="E47" s="77"/>
      <c r="F47" s="77">
        <v>277.67</v>
      </c>
      <c r="G47" s="77"/>
      <c r="H47" s="77"/>
      <c r="I47" s="26">
        <f t="shared" si="3"/>
        <v>277.76</v>
      </c>
      <c r="J47" s="78"/>
      <c r="K47" s="77"/>
      <c r="L47" s="77">
        <v>11.61</v>
      </c>
      <c r="M47" s="77">
        <v>215.72</v>
      </c>
      <c r="N47" s="27">
        <f t="shared" si="1"/>
        <v>227.32999999999998</v>
      </c>
      <c r="O47" s="28">
        <f t="shared" si="2"/>
        <v>505.09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45</v>
      </c>
      <c r="D48" s="71"/>
      <c r="E48" s="71"/>
      <c r="F48" s="71">
        <v>69373</v>
      </c>
      <c r="G48" s="71"/>
      <c r="H48" s="71"/>
      <c r="I48" s="17">
        <f t="shared" si="3"/>
        <v>69418</v>
      </c>
      <c r="J48" s="72"/>
      <c r="K48" s="71"/>
      <c r="L48" s="71">
        <v>1470</v>
      </c>
      <c r="M48" s="71">
        <v>26487</v>
      </c>
      <c r="N48" s="19">
        <f t="shared" si="1"/>
        <v>27957</v>
      </c>
      <c r="O48" s="20">
        <f t="shared" si="2"/>
        <v>97375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0.4</v>
      </c>
      <c r="D49" s="80"/>
      <c r="E49" s="80"/>
      <c r="F49" s="80">
        <v>256.60000000000002</v>
      </c>
      <c r="G49" s="80"/>
      <c r="H49" s="80"/>
      <c r="I49" s="29">
        <f t="shared" si="3"/>
        <v>257</v>
      </c>
      <c r="J49" s="81"/>
      <c r="K49" s="80"/>
      <c r="L49" s="80">
        <v>13</v>
      </c>
      <c r="M49" s="80">
        <v>172.2</v>
      </c>
      <c r="N49" s="30">
        <f t="shared" si="1"/>
        <v>185.2</v>
      </c>
      <c r="O49" s="31">
        <f t="shared" si="2"/>
        <v>442.2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0.21</v>
      </c>
      <c r="D50" s="68"/>
      <c r="E50" s="68"/>
      <c r="F50" s="68">
        <v>408.69</v>
      </c>
      <c r="G50" s="68"/>
      <c r="H50" s="68">
        <v>0.49</v>
      </c>
      <c r="I50" s="11">
        <f t="shared" si="3"/>
        <v>409.39</v>
      </c>
      <c r="J50" s="69">
        <v>1.57</v>
      </c>
      <c r="K50" s="68"/>
      <c r="L50" s="68">
        <v>91.9</v>
      </c>
      <c r="M50" s="68">
        <v>696.06</v>
      </c>
      <c r="N50" s="13">
        <f t="shared" si="1"/>
        <v>789.53</v>
      </c>
      <c r="O50" s="14">
        <f t="shared" si="2"/>
        <v>1198.92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102</v>
      </c>
      <c r="D51" s="71"/>
      <c r="E51" s="71"/>
      <c r="F51" s="71">
        <v>98954</v>
      </c>
      <c r="G51" s="71"/>
      <c r="H51" s="71">
        <v>83</v>
      </c>
      <c r="I51" s="17">
        <f t="shared" ref="I51:I58" si="4">SUM(C51:H51)</f>
        <v>99139</v>
      </c>
      <c r="J51" s="72">
        <v>132</v>
      </c>
      <c r="K51" s="71"/>
      <c r="L51" s="71">
        <v>9568</v>
      </c>
      <c r="M51" s="71">
        <v>75409</v>
      </c>
      <c r="N51" s="19">
        <f t="shared" si="1"/>
        <v>85109</v>
      </c>
      <c r="O51" s="20">
        <f>SUM(N51,I51)</f>
        <v>184248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0.9</v>
      </c>
      <c r="D52" s="80"/>
      <c r="E52" s="80"/>
      <c r="F52" s="80">
        <v>518.4</v>
      </c>
      <c r="G52" s="80"/>
      <c r="H52" s="80">
        <v>1.6</v>
      </c>
      <c r="I52" s="29">
        <f t="shared" si="4"/>
        <v>520.9</v>
      </c>
      <c r="J52" s="81">
        <v>1.4</v>
      </c>
      <c r="K52" s="80"/>
      <c r="L52" s="80">
        <v>153.1</v>
      </c>
      <c r="M52" s="80">
        <v>976.7</v>
      </c>
      <c r="N52" s="30">
        <f t="shared" si="1"/>
        <v>1131.2</v>
      </c>
      <c r="O52" s="31">
        <f t="shared" si="2"/>
        <v>1652.1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0.21</v>
      </c>
      <c r="D53" s="77"/>
      <c r="E53" s="77"/>
      <c r="F53" s="77">
        <v>406.7</v>
      </c>
      <c r="G53" s="77"/>
      <c r="H53" s="77">
        <v>0.44</v>
      </c>
      <c r="I53" s="26">
        <f t="shared" si="4"/>
        <v>407.34999999999997</v>
      </c>
      <c r="J53" s="78">
        <v>1.57</v>
      </c>
      <c r="K53" s="77"/>
      <c r="L53" s="77">
        <v>91.9</v>
      </c>
      <c r="M53" s="77">
        <v>694.33</v>
      </c>
      <c r="N53" s="27">
        <f t="shared" si="1"/>
        <v>787.80000000000007</v>
      </c>
      <c r="O53" s="28">
        <f t="shared" si="2"/>
        <v>1195.1500000000001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102</v>
      </c>
      <c r="D54" s="71"/>
      <c r="E54" s="71"/>
      <c r="F54" s="71">
        <v>98643</v>
      </c>
      <c r="G54" s="71"/>
      <c r="H54" s="71">
        <v>76</v>
      </c>
      <c r="I54" s="17">
        <f t="shared" si="4"/>
        <v>98821</v>
      </c>
      <c r="J54" s="72">
        <v>132</v>
      </c>
      <c r="K54" s="71"/>
      <c r="L54" s="71">
        <v>9568</v>
      </c>
      <c r="M54" s="71">
        <v>75371</v>
      </c>
      <c r="N54" s="19">
        <f t="shared" si="1"/>
        <v>85071</v>
      </c>
      <c r="O54" s="20">
        <f t="shared" si="2"/>
        <v>183892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0.9</v>
      </c>
      <c r="D55" s="74"/>
      <c r="E55" s="74"/>
      <c r="F55" s="74">
        <v>510.2</v>
      </c>
      <c r="G55" s="74"/>
      <c r="H55" s="74">
        <v>1.4</v>
      </c>
      <c r="I55" s="23">
        <f t="shared" si="4"/>
        <v>512.5</v>
      </c>
      <c r="J55" s="75">
        <v>1.4</v>
      </c>
      <c r="K55" s="74"/>
      <c r="L55" s="74">
        <v>153.1</v>
      </c>
      <c r="M55" s="74">
        <v>973.4</v>
      </c>
      <c r="N55" s="23">
        <f t="shared" si="1"/>
        <v>1127.9000000000001</v>
      </c>
      <c r="O55" s="25">
        <f t="shared" si="2"/>
        <v>1640.4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0.21</v>
      </c>
      <c r="D56" s="10">
        <f t="shared" si="5"/>
        <v>0</v>
      </c>
      <c r="E56" s="10">
        <f t="shared" si="5"/>
        <v>0</v>
      </c>
      <c r="F56" s="10">
        <f t="shared" si="5"/>
        <v>409.29</v>
      </c>
      <c r="G56" s="10">
        <f t="shared" si="5"/>
        <v>0</v>
      </c>
      <c r="H56" s="10">
        <f t="shared" si="5"/>
        <v>0.49</v>
      </c>
      <c r="I56" s="34">
        <f>SUM(C56:H56)</f>
        <v>409.99</v>
      </c>
      <c r="J56" s="33">
        <f>SUM(J5,J8,J11,J14,J17,J20,J23,J26,J29,J32,J35,J38,J41,J44,J47)</f>
        <v>1.57</v>
      </c>
      <c r="K56" s="10">
        <f>SUM(K5,K8,K11,K14,K17,K20,K23,K26,K29,K32,K35,K38,K41,K44,K47)</f>
        <v>0</v>
      </c>
      <c r="L56" s="10">
        <f>SUM(L5,L8,L11,L14,L17,L20,L23,L26,L29,L32,L35,L38,L41,L44,L47)</f>
        <v>91.899999999999991</v>
      </c>
      <c r="M56" s="10">
        <f>SUM(M5,M8,M11,M14,M17,M20,M23,M26,M29,M32,M35,M38,M41,M44,M47)</f>
        <v>708.89</v>
      </c>
      <c r="N56" s="12">
        <f t="shared" si="1"/>
        <v>802.36</v>
      </c>
      <c r="O56" s="14">
        <f t="shared" si="2"/>
        <v>1212.3499999999999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102</v>
      </c>
      <c r="D57" s="36">
        <f t="shared" si="5"/>
        <v>0</v>
      </c>
      <c r="E57" s="36">
        <f t="shared" si="5"/>
        <v>0</v>
      </c>
      <c r="F57" s="36">
        <f t="shared" si="5"/>
        <v>99022</v>
      </c>
      <c r="G57" s="36">
        <f t="shared" si="5"/>
        <v>0</v>
      </c>
      <c r="H57" s="36">
        <f t="shared" si="5"/>
        <v>83</v>
      </c>
      <c r="I57" s="37">
        <f t="shared" si="4"/>
        <v>99207</v>
      </c>
      <c r="J57" s="35">
        <f t="shared" ref="J57:M58" si="6">SUM(J6,J9,J12,J15,J18,J21,J24,J27,J30,J33,J36,J39,J42,J45,J48)</f>
        <v>132</v>
      </c>
      <c r="K57" s="36">
        <f t="shared" si="6"/>
        <v>0</v>
      </c>
      <c r="L57" s="36">
        <f t="shared" si="6"/>
        <v>9568</v>
      </c>
      <c r="M57" s="36">
        <f t="shared" si="6"/>
        <v>75535</v>
      </c>
      <c r="N57" s="38">
        <f t="shared" si="1"/>
        <v>85235</v>
      </c>
      <c r="O57" s="20">
        <f t="shared" si="2"/>
        <v>184442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0.9</v>
      </c>
      <c r="D58" s="41">
        <f t="shared" si="5"/>
        <v>0</v>
      </c>
      <c r="E58" s="41">
        <f t="shared" si="5"/>
        <v>0</v>
      </c>
      <c r="F58" s="41">
        <f t="shared" si="5"/>
        <v>522</v>
      </c>
      <c r="G58" s="41">
        <f t="shared" si="5"/>
        <v>0</v>
      </c>
      <c r="H58" s="41">
        <f t="shared" si="5"/>
        <v>1.5999999999999999</v>
      </c>
      <c r="I58" s="42">
        <f t="shared" si="4"/>
        <v>524.5</v>
      </c>
      <c r="J58" s="40">
        <f t="shared" si="6"/>
        <v>1.4</v>
      </c>
      <c r="K58" s="41">
        <f t="shared" si="6"/>
        <v>0</v>
      </c>
      <c r="L58" s="41">
        <f t="shared" si="6"/>
        <v>153.1</v>
      </c>
      <c r="M58" s="41">
        <f t="shared" si="6"/>
        <v>993.8</v>
      </c>
      <c r="N58" s="43">
        <f t="shared" si="1"/>
        <v>1148.3</v>
      </c>
      <c r="O58" s="44">
        <f t="shared" si="2"/>
        <v>1672.8</v>
      </c>
      <c r="P58" s="45">
        <f>SUM(O56,P53,P54,P57)</f>
        <v>1212.3499999999999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1.59</v>
      </c>
      <c r="N63" s="13">
        <f>SUM(J63:M63)</f>
        <v>1.59</v>
      </c>
      <c r="O63" s="14">
        <f>SUM(N63,I63)</f>
        <v>1.59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138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11.24</v>
      </c>
      <c r="N66" s="27">
        <f t="shared" si="8"/>
        <v>11.24</v>
      </c>
      <c r="O66" s="28">
        <f t="shared" si="9"/>
        <v>11.24</v>
      </c>
      <c r="P66" s="21" t="s">
        <v>25</v>
      </c>
      <c r="Q66" s="134" t="s">
        <v>142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126</v>
      </c>
      <c r="N67" s="19">
        <f t="shared" si="8"/>
        <v>126</v>
      </c>
      <c r="O67" s="20">
        <f t="shared" si="9"/>
        <v>126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17.100000000000001</v>
      </c>
      <c r="N68" s="30">
        <f t="shared" si="8"/>
        <v>17.100000000000001</v>
      </c>
      <c r="O68" s="31">
        <f t="shared" si="9"/>
        <v>17.100000000000001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1.73</v>
      </c>
      <c r="N69" s="27">
        <f t="shared" si="8"/>
        <v>1.73</v>
      </c>
      <c r="O69" s="28">
        <f t="shared" si="9"/>
        <v>1.73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38</v>
      </c>
      <c r="N70" s="19">
        <f t="shared" si="8"/>
        <v>38</v>
      </c>
      <c r="O70" s="20">
        <f t="shared" si="9"/>
        <v>38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3.3</v>
      </c>
      <c r="N71" s="30">
        <f t="shared" si="8"/>
        <v>3.3</v>
      </c>
      <c r="O71" s="31">
        <f t="shared" si="9"/>
        <v>3.3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0.6</v>
      </c>
      <c r="G75" s="77"/>
      <c r="H75" s="77"/>
      <c r="I75" s="26">
        <f t="shared" si="7"/>
        <v>0.6</v>
      </c>
      <c r="J75" s="78"/>
      <c r="K75" s="77"/>
      <c r="L75" s="77"/>
      <c r="M75" s="77">
        <v>7.43</v>
      </c>
      <c r="N75" s="27">
        <f t="shared" si="8"/>
        <v>7.43</v>
      </c>
      <c r="O75" s="28">
        <f t="shared" si="9"/>
        <v>8.0299999999999994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68</v>
      </c>
      <c r="G76" s="71"/>
      <c r="H76" s="71"/>
      <c r="I76" s="17">
        <f t="shared" si="7"/>
        <v>68</v>
      </c>
      <c r="J76" s="72"/>
      <c r="K76" s="71"/>
      <c r="L76" s="71"/>
      <c r="M76" s="71">
        <v>317</v>
      </c>
      <c r="N76" s="19">
        <f t="shared" si="8"/>
        <v>317</v>
      </c>
      <c r="O76" s="20">
        <f t="shared" si="9"/>
        <v>385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3.6</v>
      </c>
      <c r="G77" s="80"/>
      <c r="H77" s="80"/>
      <c r="I77" s="29">
        <f t="shared" si="7"/>
        <v>3.6</v>
      </c>
      <c r="J77" s="81"/>
      <c r="K77" s="80"/>
      <c r="L77" s="80"/>
      <c r="M77" s="80">
        <v>16.5</v>
      </c>
      <c r="N77" s="30">
        <f t="shared" si="8"/>
        <v>16.5</v>
      </c>
      <c r="O77" s="31">
        <f t="shared" si="9"/>
        <v>20.100000000000001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0.81</v>
      </c>
      <c r="G78" s="77"/>
      <c r="H78" s="77"/>
      <c r="I78" s="26">
        <f t="shared" si="7"/>
        <v>0.81</v>
      </c>
      <c r="J78" s="78">
        <v>0.3</v>
      </c>
      <c r="K78" s="77"/>
      <c r="L78" s="77">
        <v>6.76</v>
      </c>
      <c r="M78" s="77">
        <v>12.11</v>
      </c>
      <c r="N78" s="27">
        <f t="shared" si="8"/>
        <v>19.169999999999998</v>
      </c>
      <c r="O78" s="28">
        <f t="shared" si="9"/>
        <v>19.979999999999997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106</v>
      </c>
      <c r="G79" s="71"/>
      <c r="H79" s="71"/>
      <c r="I79" s="17">
        <f t="shared" si="7"/>
        <v>106</v>
      </c>
      <c r="J79" s="72">
        <v>22</v>
      </c>
      <c r="K79" s="71"/>
      <c r="L79" s="71">
        <v>340</v>
      </c>
      <c r="M79" s="71">
        <v>604</v>
      </c>
      <c r="N79" s="19">
        <f t="shared" si="8"/>
        <v>966</v>
      </c>
      <c r="O79" s="20">
        <f t="shared" si="9"/>
        <v>1072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3.9</v>
      </c>
      <c r="G80" s="80"/>
      <c r="H80" s="80"/>
      <c r="I80" s="29">
        <f t="shared" si="7"/>
        <v>3.9</v>
      </c>
      <c r="J80" s="81">
        <v>0.6</v>
      </c>
      <c r="K80" s="80"/>
      <c r="L80" s="80">
        <v>14</v>
      </c>
      <c r="M80" s="80">
        <v>24.6</v>
      </c>
      <c r="N80" s="30">
        <f t="shared" si="8"/>
        <v>39.200000000000003</v>
      </c>
      <c r="O80" s="31">
        <f t="shared" si="9"/>
        <v>43.1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0.48</v>
      </c>
      <c r="G81" s="77"/>
      <c r="H81" s="77"/>
      <c r="I81" s="26">
        <f t="shared" si="7"/>
        <v>0.48</v>
      </c>
      <c r="J81" s="78">
        <v>0.21</v>
      </c>
      <c r="K81" s="77"/>
      <c r="L81" s="77">
        <v>3.7</v>
      </c>
      <c r="M81" s="77">
        <v>23.32</v>
      </c>
      <c r="N81" s="27">
        <f t="shared" si="8"/>
        <v>27.23</v>
      </c>
      <c r="O81" s="28">
        <f t="shared" si="9"/>
        <v>27.71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77</v>
      </c>
      <c r="G82" s="71"/>
      <c r="H82" s="71"/>
      <c r="I82" s="17">
        <f t="shared" si="7"/>
        <v>77</v>
      </c>
      <c r="J82" s="72">
        <v>17</v>
      </c>
      <c r="K82" s="71"/>
      <c r="L82" s="71">
        <v>223</v>
      </c>
      <c r="M82" s="71">
        <v>1473</v>
      </c>
      <c r="N82" s="19">
        <f t="shared" si="8"/>
        <v>1713</v>
      </c>
      <c r="O82" s="20">
        <f t="shared" si="9"/>
        <v>1790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1.8</v>
      </c>
      <c r="G83" s="80"/>
      <c r="H83" s="80"/>
      <c r="I83" s="29">
        <f t="shared" si="7"/>
        <v>1.8</v>
      </c>
      <c r="J83" s="81">
        <v>0.3</v>
      </c>
      <c r="K83" s="80"/>
      <c r="L83" s="80">
        <v>7</v>
      </c>
      <c r="M83" s="80">
        <v>45.7</v>
      </c>
      <c r="N83" s="30">
        <f t="shared" si="8"/>
        <v>53</v>
      </c>
      <c r="O83" s="31">
        <f t="shared" si="9"/>
        <v>54.8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0.7</v>
      </c>
      <c r="G84" s="77"/>
      <c r="H84" s="77"/>
      <c r="I84" s="26">
        <f t="shared" si="7"/>
        <v>0.7</v>
      </c>
      <c r="J84" s="78">
        <v>0.52</v>
      </c>
      <c r="K84" s="77"/>
      <c r="L84" s="77">
        <v>7.31</v>
      </c>
      <c r="M84" s="77">
        <v>30.21</v>
      </c>
      <c r="N84" s="27">
        <f t="shared" si="8"/>
        <v>38.04</v>
      </c>
      <c r="O84" s="28">
        <f t="shared" si="9"/>
        <v>38.74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128</v>
      </c>
      <c r="G85" s="71"/>
      <c r="H85" s="71"/>
      <c r="I85" s="17">
        <f t="shared" si="7"/>
        <v>128</v>
      </c>
      <c r="J85" s="72">
        <v>43</v>
      </c>
      <c r="K85" s="71"/>
      <c r="L85" s="71">
        <v>524</v>
      </c>
      <c r="M85" s="71">
        <v>2141</v>
      </c>
      <c r="N85" s="19">
        <f t="shared" si="8"/>
        <v>2708</v>
      </c>
      <c r="O85" s="20">
        <f t="shared" si="9"/>
        <v>2836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2.5</v>
      </c>
      <c r="G86" s="80"/>
      <c r="H86" s="80"/>
      <c r="I86" s="29">
        <f t="shared" si="7"/>
        <v>2.5</v>
      </c>
      <c r="J86" s="81">
        <v>0.4</v>
      </c>
      <c r="K86" s="80"/>
      <c r="L86" s="80">
        <v>15.8</v>
      </c>
      <c r="M86" s="80">
        <v>65</v>
      </c>
      <c r="N86" s="30">
        <f t="shared" si="8"/>
        <v>81.2</v>
      </c>
      <c r="O86" s="31">
        <f t="shared" si="9"/>
        <v>83.7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1.21</v>
      </c>
      <c r="G87" s="77"/>
      <c r="H87" s="77"/>
      <c r="I87" s="26">
        <f t="shared" si="7"/>
        <v>1.21</v>
      </c>
      <c r="J87" s="78">
        <v>0.34</v>
      </c>
      <c r="K87" s="77"/>
      <c r="L87" s="77">
        <v>6.44</v>
      </c>
      <c r="M87" s="77">
        <v>28.32</v>
      </c>
      <c r="N87" s="27">
        <f t="shared" si="8"/>
        <v>35.1</v>
      </c>
      <c r="O87" s="28">
        <f t="shared" si="9"/>
        <v>36.31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241</v>
      </c>
      <c r="G88" s="71"/>
      <c r="H88" s="71"/>
      <c r="I88" s="17">
        <f t="shared" si="7"/>
        <v>241</v>
      </c>
      <c r="J88" s="72">
        <v>31</v>
      </c>
      <c r="K88" s="71"/>
      <c r="L88" s="71">
        <v>517</v>
      </c>
      <c r="M88" s="71">
        <v>2220</v>
      </c>
      <c r="N88" s="19">
        <f t="shared" si="8"/>
        <v>2768</v>
      </c>
      <c r="O88" s="20">
        <f t="shared" si="9"/>
        <v>3009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3.6</v>
      </c>
      <c r="G89" s="80"/>
      <c r="H89" s="80"/>
      <c r="I89" s="29">
        <f t="shared" si="7"/>
        <v>3.6</v>
      </c>
      <c r="J89" s="81">
        <v>0.1</v>
      </c>
      <c r="K89" s="80"/>
      <c r="L89" s="80">
        <v>14.1</v>
      </c>
      <c r="M89" s="80">
        <v>62.1</v>
      </c>
      <c r="N89" s="30">
        <f t="shared" si="8"/>
        <v>76.3</v>
      </c>
      <c r="O89" s="31">
        <f t="shared" si="9"/>
        <v>79.899999999999991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0.35</v>
      </c>
      <c r="G90" s="77"/>
      <c r="H90" s="77">
        <v>0.05</v>
      </c>
      <c r="I90" s="26">
        <f t="shared" si="7"/>
        <v>0.39999999999999997</v>
      </c>
      <c r="J90" s="78"/>
      <c r="K90" s="77"/>
      <c r="L90" s="77">
        <v>4.26</v>
      </c>
      <c r="M90" s="77">
        <v>16.13</v>
      </c>
      <c r="N90" s="27">
        <f t="shared" si="8"/>
        <v>20.39</v>
      </c>
      <c r="O90" s="28">
        <f t="shared" si="9"/>
        <v>20.79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75</v>
      </c>
      <c r="G91" s="71"/>
      <c r="H91" s="71">
        <v>7</v>
      </c>
      <c r="I91" s="17">
        <f t="shared" si="7"/>
        <v>82</v>
      </c>
      <c r="J91" s="72"/>
      <c r="K91" s="71"/>
      <c r="L91" s="71">
        <v>390</v>
      </c>
      <c r="M91" s="71">
        <v>1434</v>
      </c>
      <c r="N91" s="19">
        <f t="shared" si="8"/>
        <v>1824</v>
      </c>
      <c r="O91" s="20">
        <f t="shared" si="9"/>
        <v>1906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</v>
      </c>
      <c r="G92" s="80"/>
      <c r="H92" s="80">
        <v>0.2</v>
      </c>
      <c r="I92" s="29">
        <f t="shared" si="7"/>
        <v>1.2</v>
      </c>
      <c r="J92" s="81"/>
      <c r="K92" s="80"/>
      <c r="L92" s="80">
        <v>9.9</v>
      </c>
      <c r="M92" s="80">
        <v>37.1</v>
      </c>
      <c r="N92" s="30">
        <f t="shared" si="8"/>
        <v>47</v>
      </c>
      <c r="O92" s="31">
        <f t="shared" si="9"/>
        <v>48.2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4.3</v>
      </c>
      <c r="G93" s="77"/>
      <c r="H93" s="77"/>
      <c r="I93" s="26">
        <f t="shared" si="7"/>
        <v>4.3</v>
      </c>
      <c r="J93" s="78">
        <v>0.04</v>
      </c>
      <c r="K93" s="77"/>
      <c r="L93" s="77">
        <v>1.97</v>
      </c>
      <c r="M93" s="77">
        <v>11.04</v>
      </c>
      <c r="N93" s="27">
        <f t="shared" si="8"/>
        <v>13.049999999999999</v>
      </c>
      <c r="O93" s="28">
        <f t="shared" si="9"/>
        <v>17.349999999999998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915</v>
      </c>
      <c r="G94" s="71"/>
      <c r="H94" s="71"/>
      <c r="I94" s="17">
        <f t="shared" si="7"/>
        <v>915</v>
      </c>
      <c r="J94" s="72">
        <v>4</v>
      </c>
      <c r="K94" s="71"/>
      <c r="L94" s="71">
        <v>197</v>
      </c>
      <c r="M94" s="71">
        <v>1136</v>
      </c>
      <c r="N94" s="19">
        <f t="shared" si="8"/>
        <v>1337</v>
      </c>
      <c r="O94" s="20">
        <f t="shared" si="9"/>
        <v>2252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10.1</v>
      </c>
      <c r="G95" s="80"/>
      <c r="H95" s="80"/>
      <c r="I95" s="29">
        <f t="shared" si="7"/>
        <v>10.1</v>
      </c>
      <c r="J95" s="81">
        <v>0</v>
      </c>
      <c r="K95" s="80"/>
      <c r="L95" s="80">
        <v>4</v>
      </c>
      <c r="M95" s="80">
        <v>22.7</v>
      </c>
      <c r="N95" s="30">
        <f t="shared" si="8"/>
        <v>26.7</v>
      </c>
      <c r="O95" s="31">
        <f t="shared" si="9"/>
        <v>36.799999999999997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11.9</v>
      </c>
      <c r="G96" s="77"/>
      <c r="H96" s="77"/>
      <c r="I96" s="26">
        <f t="shared" si="7"/>
        <v>11.9</v>
      </c>
      <c r="J96" s="78"/>
      <c r="K96" s="77"/>
      <c r="L96" s="77">
        <v>6.23</v>
      </c>
      <c r="M96" s="77">
        <v>50.12</v>
      </c>
      <c r="N96" s="27">
        <f t="shared" si="8"/>
        <v>56.349999999999994</v>
      </c>
      <c r="O96" s="28">
        <f t="shared" si="9"/>
        <v>68.25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2618</v>
      </c>
      <c r="G97" s="71"/>
      <c r="H97" s="71"/>
      <c r="I97" s="17">
        <f t="shared" si="7"/>
        <v>2618</v>
      </c>
      <c r="J97" s="72"/>
      <c r="K97" s="71"/>
      <c r="L97" s="71">
        <v>669</v>
      </c>
      <c r="M97" s="71">
        <v>5125</v>
      </c>
      <c r="N97" s="19">
        <f t="shared" si="8"/>
        <v>5794</v>
      </c>
      <c r="O97" s="20">
        <f t="shared" si="9"/>
        <v>8412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24.1</v>
      </c>
      <c r="G98" s="80"/>
      <c r="H98" s="80"/>
      <c r="I98" s="29">
        <f t="shared" si="7"/>
        <v>24.1</v>
      </c>
      <c r="J98" s="81"/>
      <c r="K98" s="80"/>
      <c r="L98" s="80">
        <v>13.3</v>
      </c>
      <c r="M98" s="80">
        <v>96.3</v>
      </c>
      <c r="N98" s="30">
        <f t="shared" si="8"/>
        <v>109.6</v>
      </c>
      <c r="O98" s="31">
        <f t="shared" si="9"/>
        <v>133.69999999999999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46.44</v>
      </c>
      <c r="G99" s="77"/>
      <c r="H99" s="77">
        <v>0.44</v>
      </c>
      <c r="I99" s="26">
        <f t="shared" si="7"/>
        <v>46.879999999999995</v>
      </c>
      <c r="J99" s="78">
        <v>0.16</v>
      </c>
      <c r="K99" s="77"/>
      <c r="L99" s="77">
        <v>9.66</v>
      </c>
      <c r="M99" s="77">
        <v>96.6</v>
      </c>
      <c r="N99" s="27">
        <f t="shared" si="8"/>
        <v>106.41999999999999</v>
      </c>
      <c r="O99" s="28">
        <f t="shared" si="9"/>
        <v>153.29999999999998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10206</v>
      </c>
      <c r="G100" s="71"/>
      <c r="H100" s="71">
        <v>76</v>
      </c>
      <c r="I100" s="17">
        <f t="shared" si="7"/>
        <v>10282</v>
      </c>
      <c r="J100" s="72">
        <v>15</v>
      </c>
      <c r="K100" s="71"/>
      <c r="L100" s="71">
        <v>1130</v>
      </c>
      <c r="M100" s="71">
        <v>10851</v>
      </c>
      <c r="N100" s="19">
        <f t="shared" si="8"/>
        <v>11996</v>
      </c>
      <c r="O100" s="20">
        <f t="shared" si="9"/>
        <v>22278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93.8</v>
      </c>
      <c r="G101" s="80"/>
      <c r="H101" s="80">
        <v>1.4</v>
      </c>
      <c r="I101" s="29">
        <f t="shared" si="7"/>
        <v>95.2</v>
      </c>
      <c r="J101" s="81">
        <v>0</v>
      </c>
      <c r="K101" s="80"/>
      <c r="L101" s="80">
        <v>18.100000000000001</v>
      </c>
      <c r="M101" s="80">
        <v>165.6</v>
      </c>
      <c r="N101" s="30">
        <f t="shared" si="8"/>
        <v>183.7</v>
      </c>
      <c r="O101" s="31">
        <f t="shared" si="9"/>
        <v>278.89999999999998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0.12</v>
      </c>
      <c r="D102" s="77"/>
      <c r="E102" s="77"/>
      <c r="F102" s="77">
        <v>64.83</v>
      </c>
      <c r="G102" s="77"/>
      <c r="H102" s="77"/>
      <c r="I102" s="26">
        <f t="shared" si="7"/>
        <v>64.95</v>
      </c>
      <c r="J102" s="78"/>
      <c r="K102" s="77"/>
      <c r="L102" s="77">
        <v>33.96</v>
      </c>
      <c r="M102" s="77">
        <v>203.33</v>
      </c>
      <c r="N102" s="27">
        <f t="shared" si="8"/>
        <v>237.29000000000002</v>
      </c>
      <c r="O102" s="28">
        <f t="shared" si="9"/>
        <v>302.24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57</v>
      </c>
      <c r="D103" s="71"/>
      <c r="E103" s="71"/>
      <c r="F103" s="71">
        <v>15215</v>
      </c>
      <c r="G103" s="71"/>
      <c r="H103" s="71"/>
      <c r="I103" s="17">
        <f t="shared" si="7"/>
        <v>15272</v>
      </c>
      <c r="J103" s="72"/>
      <c r="K103" s="71"/>
      <c r="L103" s="71">
        <v>4108</v>
      </c>
      <c r="M103" s="71">
        <v>23583</v>
      </c>
      <c r="N103" s="19">
        <f t="shared" si="8"/>
        <v>27691</v>
      </c>
      <c r="O103" s="20">
        <f t="shared" si="9"/>
        <v>42963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0.5</v>
      </c>
      <c r="D104" s="80"/>
      <c r="E104" s="80"/>
      <c r="F104" s="80">
        <v>121</v>
      </c>
      <c r="G104" s="80"/>
      <c r="H104" s="80"/>
      <c r="I104" s="29">
        <f t="shared" si="7"/>
        <v>121.5</v>
      </c>
      <c r="J104" s="81"/>
      <c r="K104" s="80"/>
      <c r="L104" s="80">
        <v>43.9</v>
      </c>
      <c r="M104" s="80">
        <v>265.60000000000002</v>
      </c>
      <c r="N104" s="30">
        <f t="shared" si="8"/>
        <v>309.5</v>
      </c>
      <c r="O104" s="31">
        <f t="shared" si="9"/>
        <v>431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0.09</v>
      </c>
      <c r="D105" s="77"/>
      <c r="E105" s="77"/>
      <c r="F105" s="77">
        <v>55.08</v>
      </c>
      <c r="G105" s="77"/>
      <c r="H105" s="77"/>
      <c r="I105" s="26">
        <f t="shared" si="7"/>
        <v>55.17</v>
      </c>
      <c r="J105" s="78"/>
      <c r="K105" s="77"/>
      <c r="L105" s="77">
        <v>7.89</v>
      </c>
      <c r="M105" s="77">
        <v>109.94</v>
      </c>
      <c r="N105" s="27">
        <f t="shared" si="8"/>
        <v>117.83</v>
      </c>
      <c r="O105" s="28">
        <f t="shared" si="9"/>
        <v>173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45</v>
      </c>
      <c r="D106" s="71"/>
      <c r="E106" s="71"/>
      <c r="F106" s="71">
        <v>13234</v>
      </c>
      <c r="G106" s="71"/>
      <c r="H106" s="71"/>
      <c r="I106" s="17">
        <f t="shared" si="7"/>
        <v>13279</v>
      </c>
      <c r="J106" s="72"/>
      <c r="K106" s="71"/>
      <c r="L106" s="71">
        <v>978</v>
      </c>
      <c r="M106" s="71">
        <v>13734</v>
      </c>
      <c r="N106" s="19">
        <f t="shared" si="8"/>
        <v>14712</v>
      </c>
      <c r="O106" s="20">
        <f t="shared" si="9"/>
        <v>27991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0.4</v>
      </c>
      <c r="D107" s="80"/>
      <c r="E107" s="80"/>
      <c r="F107" s="80">
        <v>82.3</v>
      </c>
      <c r="G107" s="80"/>
      <c r="H107" s="80"/>
      <c r="I107" s="29">
        <f t="shared" si="7"/>
        <v>82.7</v>
      </c>
      <c r="J107" s="81"/>
      <c r="K107" s="80"/>
      <c r="L107" s="80">
        <v>9.1</v>
      </c>
      <c r="M107" s="80">
        <v>124.5</v>
      </c>
      <c r="N107" s="30">
        <f t="shared" si="8"/>
        <v>133.6</v>
      </c>
      <c r="O107" s="31">
        <f t="shared" si="9"/>
        <v>216.3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36.659999999999997</v>
      </c>
      <c r="G108" s="77"/>
      <c r="H108" s="77"/>
      <c r="I108" s="26">
        <f t="shared" si="7"/>
        <v>36.659999999999997</v>
      </c>
      <c r="J108" s="78"/>
      <c r="K108" s="77"/>
      <c r="L108" s="77">
        <v>3.72</v>
      </c>
      <c r="M108" s="77">
        <v>48.86</v>
      </c>
      <c r="N108" s="27">
        <f t="shared" si="8"/>
        <v>52.58</v>
      </c>
      <c r="O108" s="28">
        <f t="shared" si="9"/>
        <v>89.24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9230</v>
      </c>
      <c r="G109" s="71"/>
      <c r="H109" s="71"/>
      <c r="I109" s="17">
        <f t="shared" si="7"/>
        <v>9230</v>
      </c>
      <c r="J109" s="72"/>
      <c r="K109" s="71"/>
      <c r="L109" s="71">
        <v>492</v>
      </c>
      <c r="M109" s="71">
        <v>6195</v>
      </c>
      <c r="N109" s="19">
        <f t="shared" si="8"/>
        <v>6687</v>
      </c>
      <c r="O109" s="20">
        <f t="shared" si="9"/>
        <v>15917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47.2</v>
      </c>
      <c r="G110" s="80"/>
      <c r="H110" s="80"/>
      <c r="I110" s="29">
        <f t="shared" si="7"/>
        <v>47.2</v>
      </c>
      <c r="J110" s="81"/>
      <c r="K110" s="80"/>
      <c r="L110" s="80">
        <v>3.9</v>
      </c>
      <c r="M110" s="80">
        <v>47.7</v>
      </c>
      <c r="N110" s="30">
        <f t="shared" si="8"/>
        <v>51.6</v>
      </c>
      <c r="O110" s="31">
        <f t="shared" si="9"/>
        <v>98.800000000000011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29.12</v>
      </c>
      <c r="G111" s="77"/>
      <c r="H111" s="77"/>
      <c r="I111" s="26">
        <f t="shared" si="7"/>
        <v>29.12</v>
      </c>
      <c r="J111" s="78"/>
      <c r="K111" s="77"/>
      <c r="L111" s="77"/>
      <c r="M111" s="77">
        <v>19.66</v>
      </c>
      <c r="N111" s="27">
        <f t="shared" si="8"/>
        <v>19.66</v>
      </c>
      <c r="O111" s="28">
        <f t="shared" si="9"/>
        <v>48.78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7306</v>
      </c>
      <c r="G112" s="71"/>
      <c r="H112" s="71"/>
      <c r="I112" s="17">
        <f t="shared" si="7"/>
        <v>7306</v>
      </c>
      <c r="J112" s="72"/>
      <c r="K112" s="71"/>
      <c r="L112" s="71"/>
      <c r="M112" s="71">
        <v>2431</v>
      </c>
      <c r="N112" s="19">
        <f t="shared" si="8"/>
        <v>2431</v>
      </c>
      <c r="O112" s="20">
        <f t="shared" si="9"/>
        <v>9737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31</v>
      </c>
      <c r="G113" s="80"/>
      <c r="H113" s="80"/>
      <c r="I113" s="29">
        <f t="shared" si="7"/>
        <v>31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31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31.72</v>
      </c>
      <c r="G114" s="77"/>
      <c r="H114" s="77"/>
      <c r="I114" s="26">
        <f t="shared" si="7"/>
        <v>31.72</v>
      </c>
      <c r="J114" s="78"/>
      <c r="K114" s="77"/>
      <c r="L114" s="77"/>
      <c r="M114" s="77">
        <v>31.71</v>
      </c>
      <c r="N114" s="27">
        <f t="shared" si="8"/>
        <v>31.71</v>
      </c>
      <c r="O114" s="28">
        <f t="shared" si="9"/>
        <v>63.43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8009</v>
      </c>
      <c r="G115" s="71"/>
      <c r="H115" s="71"/>
      <c r="I115" s="17">
        <f t="shared" si="7"/>
        <v>8009</v>
      </c>
      <c r="J115" s="72"/>
      <c r="K115" s="71"/>
      <c r="L115" s="71"/>
      <c r="M115" s="71">
        <v>3465</v>
      </c>
      <c r="N115" s="19">
        <f t="shared" si="8"/>
        <v>3465</v>
      </c>
      <c r="O115" s="20">
        <f t="shared" si="9"/>
        <v>11474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32.1</v>
      </c>
      <c r="G116" s="89"/>
      <c r="H116" s="89"/>
      <c r="I116" s="47">
        <f t="shared" si="7"/>
        <v>32.1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32.1</v>
      </c>
      <c r="P116" s="45">
        <f>SUM(O136,P111,P112,P115)</f>
        <v>1212.3499999999999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46.5</v>
      </c>
      <c r="G121" s="68"/>
      <c r="H121" s="68"/>
      <c r="I121" s="11">
        <f t="shared" si="7"/>
        <v>46.5</v>
      </c>
      <c r="J121" s="69"/>
      <c r="K121" s="68"/>
      <c r="L121" s="68"/>
      <c r="M121" s="68">
        <v>1.18</v>
      </c>
      <c r="N121" s="13">
        <f t="shared" si="8"/>
        <v>1.18</v>
      </c>
      <c r="O121" s="14">
        <f t="shared" si="9"/>
        <v>47.68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11633</v>
      </c>
      <c r="G122" s="71"/>
      <c r="H122" s="71"/>
      <c r="I122" s="17">
        <f t="shared" si="7"/>
        <v>11633</v>
      </c>
      <c r="J122" s="72"/>
      <c r="K122" s="71"/>
      <c r="L122" s="71"/>
      <c r="M122" s="71">
        <v>135</v>
      </c>
      <c r="N122" s="19">
        <f t="shared" si="8"/>
        <v>135</v>
      </c>
      <c r="O122" s="20">
        <f t="shared" si="9"/>
        <v>11768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34.9</v>
      </c>
      <c r="G123" s="80"/>
      <c r="H123" s="80"/>
      <c r="I123" s="29">
        <f t="shared" si="7"/>
        <v>34.9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34.9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21.83</v>
      </c>
      <c r="G124" s="77"/>
      <c r="H124" s="77"/>
      <c r="I124" s="26">
        <f t="shared" si="7"/>
        <v>21.83</v>
      </c>
      <c r="J124" s="78"/>
      <c r="K124" s="77"/>
      <c r="L124" s="77"/>
      <c r="M124" s="77"/>
      <c r="N124" s="27">
        <f t="shared" si="8"/>
        <v>0</v>
      </c>
      <c r="O124" s="28">
        <f t="shared" si="9"/>
        <v>21.83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5708</v>
      </c>
      <c r="G125" s="71"/>
      <c r="H125" s="71"/>
      <c r="I125" s="17">
        <f t="shared" si="7"/>
        <v>5708</v>
      </c>
      <c r="J125" s="72"/>
      <c r="K125" s="71"/>
      <c r="L125" s="71"/>
      <c r="M125" s="71"/>
      <c r="N125" s="19">
        <f t="shared" si="8"/>
        <v>0</v>
      </c>
      <c r="O125" s="20">
        <f t="shared" si="9"/>
        <v>5708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16</v>
      </c>
      <c r="G126" s="80"/>
      <c r="H126" s="80"/>
      <c r="I126" s="29">
        <f t="shared" si="7"/>
        <v>16</v>
      </c>
      <c r="J126" s="81"/>
      <c r="K126" s="80"/>
      <c r="L126" s="80"/>
      <c r="M126" s="80"/>
      <c r="N126" s="30">
        <f t="shared" si="8"/>
        <v>0</v>
      </c>
      <c r="O126" s="31">
        <f t="shared" si="9"/>
        <v>16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56.76</v>
      </c>
      <c r="G127" s="77"/>
      <c r="H127" s="77"/>
      <c r="I127" s="26">
        <f t="shared" si="7"/>
        <v>56.76</v>
      </c>
      <c r="J127" s="78"/>
      <c r="K127" s="77"/>
      <c r="L127" s="77"/>
      <c r="M127" s="77">
        <v>4.37</v>
      </c>
      <c r="N127" s="27">
        <f t="shared" si="8"/>
        <v>4.37</v>
      </c>
      <c r="O127" s="28">
        <f t="shared" si="9"/>
        <v>61.129999999999995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14253</v>
      </c>
      <c r="G128" s="71"/>
      <c r="H128" s="71"/>
      <c r="I128" s="17">
        <f t="shared" si="7"/>
        <v>14253</v>
      </c>
      <c r="J128" s="72"/>
      <c r="K128" s="71"/>
      <c r="L128" s="71"/>
      <c r="M128" s="71">
        <v>527</v>
      </c>
      <c r="N128" s="19">
        <f t="shared" si="8"/>
        <v>527</v>
      </c>
      <c r="O128" s="20">
        <f t="shared" si="9"/>
        <v>14780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13.1</v>
      </c>
      <c r="G129" s="80"/>
      <c r="H129" s="80"/>
      <c r="I129" s="29">
        <f t="shared" si="7"/>
        <v>13.1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13.1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0.21</v>
      </c>
      <c r="D130" s="68"/>
      <c r="E130" s="68"/>
      <c r="F130" s="68">
        <v>408.69</v>
      </c>
      <c r="G130" s="68"/>
      <c r="H130" s="68">
        <v>0.49</v>
      </c>
      <c r="I130" s="11">
        <f t="shared" si="7"/>
        <v>409.39</v>
      </c>
      <c r="J130" s="69">
        <v>1.57</v>
      </c>
      <c r="K130" s="68"/>
      <c r="L130" s="68">
        <v>91.9</v>
      </c>
      <c r="M130" s="68">
        <v>696.06</v>
      </c>
      <c r="N130" s="13">
        <f>SUM(J130:M130)</f>
        <v>789.53</v>
      </c>
      <c r="O130" s="14">
        <f t="shared" si="9"/>
        <v>1198.92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102</v>
      </c>
      <c r="D131" s="71"/>
      <c r="E131" s="71"/>
      <c r="F131" s="71">
        <v>98954</v>
      </c>
      <c r="G131" s="71"/>
      <c r="H131" s="71">
        <v>83</v>
      </c>
      <c r="I131" s="17">
        <f t="shared" si="7"/>
        <v>99139</v>
      </c>
      <c r="J131" s="72">
        <v>132</v>
      </c>
      <c r="K131" s="71"/>
      <c r="L131" s="71">
        <v>9568</v>
      </c>
      <c r="M131" s="71">
        <v>75409</v>
      </c>
      <c r="N131" s="19">
        <f t="shared" si="8"/>
        <v>85109</v>
      </c>
      <c r="O131" s="20">
        <f t="shared" si="9"/>
        <v>184248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0.9</v>
      </c>
      <c r="D132" s="80"/>
      <c r="E132" s="80"/>
      <c r="F132" s="80">
        <v>518.4</v>
      </c>
      <c r="G132" s="80"/>
      <c r="H132" s="80">
        <v>1.6</v>
      </c>
      <c r="I132" s="29">
        <f t="shared" ref="I132:I138" si="10">SUM(C132:H132)</f>
        <v>520.9</v>
      </c>
      <c r="J132" s="81">
        <v>1.4</v>
      </c>
      <c r="K132" s="80"/>
      <c r="L132" s="80">
        <v>153.1</v>
      </c>
      <c r="M132" s="80">
        <v>976.7</v>
      </c>
      <c r="N132" s="30">
        <f t="shared" ref="N132:N138" si="11">SUM(J132:M132)</f>
        <v>1131.2</v>
      </c>
      <c r="O132" s="31">
        <f t="shared" ref="O132:O138" si="12">SUM(N132,I132)</f>
        <v>1652.1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0.21</v>
      </c>
      <c r="D133" s="77"/>
      <c r="E133" s="77"/>
      <c r="F133" s="77">
        <v>406.7</v>
      </c>
      <c r="G133" s="77"/>
      <c r="H133" s="77">
        <v>0.44</v>
      </c>
      <c r="I133" s="26">
        <f t="shared" si="10"/>
        <v>407.34999999999997</v>
      </c>
      <c r="J133" s="78">
        <v>1.57</v>
      </c>
      <c r="K133" s="77"/>
      <c r="L133" s="77">
        <v>91.9</v>
      </c>
      <c r="M133" s="77">
        <v>694.33</v>
      </c>
      <c r="N133" s="27">
        <f t="shared" si="11"/>
        <v>787.80000000000007</v>
      </c>
      <c r="O133" s="28">
        <f t="shared" si="12"/>
        <v>1195.1500000000001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102</v>
      </c>
      <c r="D134" s="71"/>
      <c r="E134" s="71"/>
      <c r="F134" s="71">
        <v>98643</v>
      </c>
      <c r="G134" s="71"/>
      <c r="H134" s="71">
        <v>76</v>
      </c>
      <c r="I134" s="17">
        <f t="shared" si="10"/>
        <v>98821</v>
      </c>
      <c r="J134" s="72">
        <v>132</v>
      </c>
      <c r="K134" s="71"/>
      <c r="L134" s="71">
        <v>9568</v>
      </c>
      <c r="M134" s="71">
        <v>75371</v>
      </c>
      <c r="N134" s="19">
        <f t="shared" si="11"/>
        <v>85071</v>
      </c>
      <c r="O134" s="20">
        <f t="shared" si="12"/>
        <v>183892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0.9</v>
      </c>
      <c r="D135" s="89"/>
      <c r="E135" s="89"/>
      <c r="F135" s="89">
        <v>510.2</v>
      </c>
      <c r="G135" s="89"/>
      <c r="H135" s="89">
        <v>1.4</v>
      </c>
      <c r="I135" s="47">
        <f t="shared" si="10"/>
        <v>512.5</v>
      </c>
      <c r="J135" s="90">
        <v>1.4</v>
      </c>
      <c r="K135" s="89"/>
      <c r="L135" s="89">
        <v>153.1</v>
      </c>
      <c r="M135" s="89">
        <v>973.4</v>
      </c>
      <c r="N135" s="49">
        <f t="shared" si="11"/>
        <v>1127.9000000000001</v>
      </c>
      <c r="O135" s="44">
        <f t="shared" si="12"/>
        <v>1640.4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0.21</v>
      </c>
      <c r="D136" s="57">
        <f t="shared" si="13"/>
        <v>0</v>
      </c>
      <c r="E136" s="57">
        <f t="shared" si="13"/>
        <v>0</v>
      </c>
      <c r="F136" s="57">
        <f t="shared" si="13"/>
        <v>409.28999999999996</v>
      </c>
      <c r="G136" s="57">
        <f t="shared" si="13"/>
        <v>0</v>
      </c>
      <c r="H136" s="57">
        <f t="shared" si="13"/>
        <v>0.49</v>
      </c>
      <c r="I136" s="58">
        <f t="shared" si="10"/>
        <v>409.98999999999995</v>
      </c>
      <c r="J136" s="59">
        <f t="shared" ref="J136:M138" si="14">SUM(J63,J66,J69,J72,J75,J78,J81,J84,J87,J90,J93,J96,J99,J102,J105,J108,J111,J114,J121,J124,J127)</f>
        <v>1.57</v>
      </c>
      <c r="K136" s="57">
        <f t="shared" si="14"/>
        <v>0</v>
      </c>
      <c r="L136" s="57">
        <f t="shared" si="14"/>
        <v>91.899999999999991</v>
      </c>
      <c r="M136" s="57">
        <f t="shared" si="14"/>
        <v>708.88999999999987</v>
      </c>
      <c r="N136" s="60">
        <f t="shared" si="11"/>
        <v>802.3599999999999</v>
      </c>
      <c r="O136" s="61">
        <f t="shared" si="12"/>
        <v>1212.3499999999999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102</v>
      </c>
      <c r="D137" s="36">
        <f t="shared" si="13"/>
        <v>0</v>
      </c>
      <c r="E137" s="36">
        <f t="shared" si="13"/>
        <v>0</v>
      </c>
      <c r="F137" s="36">
        <f t="shared" si="13"/>
        <v>99022</v>
      </c>
      <c r="G137" s="36">
        <f t="shared" si="13"/>
        <v>0</v>
      </c>
      <c r="H137" s="36">
        <f t="shared" si="13"/>
        <v>83</v>
      </c>
      <c r="I137" s="17">
        <f t="shared" si="10"/>
        <v>99207</v>
      </c>
      <c r="J137" s="18">
        <f t="shared" si="14"/>
        <v>132</v>
      </c>
      <c r="K137" s="16">
        <f t="shared" si="14"/>
        <v>0</v>
      </c>
      <c r="L137" s="16">
        <f t="shared" si="14"/>
        <v>9568</v>
      </c>
      <c r="M137" s="16">
        <f t="shared" si="14"/>
        <v>75535</v>
      </c>
      <c r="N137" s="19">
        <f t="shared" si="11"/>
        <v>85235</v>
      </c>
      <c r="O137" s="20">
        <f t="shared" si="12"/>
        <v>184442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0.9</v>
      </c>
      <c r="D138" s="41">
        <f t="shared" si="13"/>
        <v>0</v>
      </c>
      <c r="E138" s="41">
        <f t="shared" si="13"/>
        <v>0</v>
      </c>
      <c r="F138" s="41">
        <f t="shared" si="13"/>
        <v>522</v>
      </c>
      <c r="G138" s="41">
        <f t="shared" si="13"/>
        <v>0</v>
      </c>
      <c r="H138" s="41">
        <f t="shared" si="13"/>
        <v>1.5999999999999999</v>
      </c>
      <c r="I138" s="47">
        <f t="shared" si="10"/>
        <v>524.5</v>
      </c>
      <c r="J138" s="48">
        <f t="shared" si="14"/>
        <v>1.4</v>
      </c>
      <c r="K138" s="46">
        <f t="shared" si="14"/>
        <v>0</v>
      </c>
      <c r="L138" s="46">
        <f t="shared" si="14"/>
        <v>153.1</v>
      </c>
      <c r="M138" s="46">
        <f t="shared" si="14"/>
        <v>993.80000000000007</v>
      </c>
      <c r="N138" s="49">
        <f t="shared" si="11"/>
        <v>1148.3000000000002</v>
      </c>
      <c r="O138" s="44">
        <f t="shared" si="12"/>
        <v>1672.8000000000002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66</v>
      </c>
      <c r="D3" s="104" t="s">
        <v>8</v>
      </c>
      <c r="E3" s="104" t="s">
        <v>67</v>
      </c>
      <c r="F3" s="104" t="s">
        <v>63</v>
      </c>
      <c r="G3" s="104" t="s">
        <v>44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138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0.22</v>
      </c>
      <c r="N8" s="27">
        <f t="shared" si="1"/>
        <v>0.22</v>
      </c>
      <c r="O8" s="28">
        <f t="shared" si="2"/>
        <v>0.22</v>
      </c>
      <c r="P8" s="21" t="s">
        <v>25</v>
      </c>
      <c r="Q8" s="134" t="s">
        <v>143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3</v>
      </c>
      <c r="N9" s="19">
        <f t="shared" si="1"/>
        <v>3</v>
      </c>
      <c r="O9" s="20">
        <f t="shared" si="2"/>
        <v>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0.3</v>
      </c>
      <c r="N10" s="30">
        <f t="shared" si="1"/>
        <v>0.3</v>
      </c>
      <c r="O10" s="31">
        <f t="shared" si="2"/>
        <v>0.3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9.7200000000000006</v>
      </c>
      <c r="N11" s="27">
        <f t="shared" si="1"/>
        <v>9.7200000000000006</v>
      </c>
      <c r="O11" s="28">
        <f t="shared" si="2"/>
        <v>9.7200000000000006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231</v>
      </c>
      <c r="N12" s="19">
        <f t="shared" si="1"/>
        <v>231</v>
      </c>
      <c r="O12" s="20">
        <f t="shared" si="2"/>
        <v>231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19.5</v>
      </c>
      <c r="N13" s="30">
        <f t="shared" si="1"/>
        <v>19.5</v>
      </c>
      <c r="O13" s="31">
        <f t="shared" si="2"/>
        <v>19.5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0.69</v>
      </c>
      <c r="N14" s="27">
        <f t="shared" si="1"/>
        <v>0.69</v>
      </c>
      <c r="O14" s="28">
        <f t="shared" si="2"/>
        <v>0.69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21</v>
      </c>
      <c r="N15" s="19">
        <f t="shared" si="1"/>
        <v>21</v>
      </c>
      <c r="O15" s="20">
        <f t="shared" si="2"/>
        <v>21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1.4</v>
      </c>
      <c r="N16" s="30">
        <f t="shared" si="1"/>
        <v>1.4</v>
      </c>
      <c r="O16" s="31">
        <f t="shared" si="2"/>
        <v>1.4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>
        <v>7.0000000000000007E-2</v>
      </c>
      <c r="K17" s="77"/>
      <c r="L17" s="77"/>
      <c r="M17" s="77">
        <v>0.34</v>
      </c>
      <c r="N17" s="27">
        <f t="shared" si="1"/>
        <v>0.41000000000000003</v>
      </c>
      <c r="O17" s="28">
        <f t="shared" si="2"/>
        <v>0.41000000000000003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>
        <v>4</v>
      </c>
      <c r="K18" s="71"/>
      <c r="L18" s="71"/>
      <c r="M18" s="71">
        <v>13</v>
      </c>
      <c r="N18" s="19">
        <f t="shared" si="1"/>
        <v>17</v>
      </c>
      <c r="O18" s="20">
        <f t="shared" si="2"/>
        <v>17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>
        <v>0.1</v>
      </c>
      <c r="K19" s="80"/>
      <c r="L19" s="80"/>
      <c r="M19" s="80">
        <v>0.8</v>
      </c>
      <c r="N19" s="30">
        <f t="shared" si="1"/>
        <v>0.9</v>
      </c>
      <c r="O19" s="31">
        <f t="shared" si="2"/>
        <v>0.9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>
        <v>0.67</v>
      </c>
      <c r="K20" s="77"/>
      <c r="L20" s="77">
        <v>0.23</v>
      </c>
      <c r="M20" s="77">
        <v>20.29</v>
      </c>
      <c r="N20" s="27">
        <f t="shared" si="1"/>
        <v>21.189999999999998</v>
      </c>
      <c r="O20" s="28">
        <f t="shared" si="2"/>
        <v>21.189999999999998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>
        <v>51</v>
      </c>
      <c r="K21" s="71"/>
      <c r="L21" s="71">
        <v>13</v>
      </c>
      <c r="M21" s="71">
        <v>1019</v>
      </c>
      <c r="N21" s="19">
        <f t="shared" si="1"/>
        <v>1083</v>
      </c>
      <c r="O21" s="20">
        <f t="shared" si="2"/>
        <v>1083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>
        <v>1.2</v>
      </c>
      <c r="K22" s="80"/>
      <c r="L22" s="80">
        <v>0.5</v>
      </c>
      <c r="M22" s="80">
        <v>41.3</v>
      </c>
      <c r="N22" s="30">
        <f t="shared" si="1"/>
        <v>43</v>
      </c>
      <c r="O22" s="31">
        <f t="shared" si="2"/>
        <v>43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>
        <v>3.52</v>
      </c>
      <c r="K23" s="77"/>
      <c r="L23" s="77">
        <v>3.49</v>
      </c>
      <c r="M23" s="77">
        <v>41.43</v>
      </c>
      <c r="N23" s="27">
        <f t="shared" si="1"/>
        <v>48.44</v>
      </c>
      <c r="O23" s="28">
        <f t="shared" si="2"/>
        <v>48.44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>
        <v>279</v>
      </c>
      <c r="K24" s="71"/>
      <c r="L24" s="71">
        <v>197</v>
      </c>
      <c r="M24" s="71">
        <v>2396</v>
      </c>
      <c r="N24" s="19">
        <f t="shared" si="1"/>
        <v>2872</v>
      </c>
      <c r="O24" s="20">
        <f t="shared" si="2"/>
        <v>2872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>
        <v>4.7</v>
      </c>
      <c r="K25" s="80"/>
      <c r="L25" s="80">
        <v>6.2</v>
      </c>
      <c r="M25" s="80">
        <v>74.400000000000006</v>
      </c>
      <c r="N25" s="30">
        <f t="shared" si="1"/>
        <v>85.300000000000011</v>
      </c>
      <c r="O25" s="31">
        <f t="shared" si="2"/>
        <v>85.300000000000011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0.2</v>
      </c>
      <c r="G26" s="77"/>
      <c r="H26" s="77"/>
      <c r="I26" s="26">
        <f t="shared" si="0"/>
        <v>0.2</v>
      </c>
      <c r="J26" s="78">
        <v>2.5099999999999998</v>
      </c>
      <c r="K26" s="77"/>
      <c r="L26" s="77">
        <v>1.94</v>
      </c>
      <c r="M26" s="77">
        <v>61.32</v>
      </c>
      <c r="N26" s="27">
        <f t="shared" si="1"/>
        <v>65.77</v>
      </c>
      <c r="O26" s="28">
        <f t="shared" si="2"/>
        <v>65.97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38</v>
      </c>
      <c r="G27" s="71"/>
      <c r="H27" s="71"/>
      <c r="I27" s="17">
        <f t="shared" si="0"/>
        <v>38</v>
      </c>
      <c r="J27" s="72">
        <v>205</v>
      </c>
      <c r="K27" s="71"/>
      <c r="L27" s="71">
        <v>143</v>
      </c>
      <c r="M27" s="71">
        <v>3997</v>
      </c>
      <c r="N27" s="19">
        <f t="shared" si="1"/>
        <v>4345</v>
      </c>
      <c r="O27" s="20">
        <f t="shared" si="2"/>
        <v>4383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0.7</v>
      </c>
      <c r="G28" s="80"/>
      <c r="H28" s="80"/>
      <c r="I28" s="29">
        <f t="shared" si="0"/>
        <v>0.7</v>
      </c>
      <c r="J28" s="81">
        <v>1.8</v>
      </c>
      <c r="K28" s="80"/>
      <c r="L28" s="80">
        <v>4.3</v>
      </c>
      <c r="M28" s="80">
        <v>121.7</v>
      </c>
      <c r="N28" s="30">
        <f t="shared" si="1"/>
        <v>127.8</v>
      </c>
      <c r="O28" s="31">
        <f t="shared" si="2"/>
        <v>128.5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1.51</v>
      </c>
      <c r="G29" s="77"/>
      <c r="H29" s="77"/>
      <c r="I29" s="26">
        <f t="shared" si="0"/>
        <v>1.51</v>
      </c>
      <c r="J29" s="78">
        <v>5.42</v>
      </c>
      <c r="K29" s="77"/>
      <c r="L29" s="77">
        <v>5.41</v>
      </c>
      <c r="M29" s="77">
        <v>76.510000000000005</v>
      </c>
      <c r="N29" s="27">
        <f t="shared" si="1"/>
        <v>87.34</v>
      </c>
      <c r="O29" s="28">
        <f t="shared" si="2"/>
        <v>88.850000000000009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227</v>
      </c>
      <c r="G30" s="71"/>
      <c r="H30" s="71"/>
      <c r="I30" s="17">
        <f t="shared" si="0"/>
        <v>227</v>
      </c>
      <c r="J30" s="72">
        <v>476</v>
      </c>
      <c r="K30" s="71"/>
      <c r="L30" s="71">
        <v>407</v>
      </c>
      <c r="M30" s="71">
        <v>5882</v>
      </c>
      <c r="N30" s="19">
        <f t="shared" si="1"/>
        <v>6765</v>
      </c>
      <c r="O30" s="20">
        <f t="shared" si="2"/>
        <v>6992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3.8</v>
      </c>
      <c r="G31" s="80"/>
      <c r="H31" s="80"/>
      <c r="I31" s="29">
        <f t="shared" si="0"/>
        <v>3.8</v>
      </c>
      <c r="J31" s="81">
        <v>2.2999999999999998</v>
      </c>
      <c r="K31" s="80"/>
      <c r="L31" s="80">
        <v>10.7</v>
      </c>
      <c r="M31" s="80">
        <v>161.5</v>
      </c>
      <c r="N31" s="30">
        <f t="shared" si="1"/>
        <v>174.5</v>
      </c>
      <c r="O31" s="31">
        <f t="shared" si="2"/>
        <v>178.3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2.85</v>
      </c>
      <c r="G32" s="77"/>
      <c r="H32" s="77"/>
      <c r="I32" s="26">
        <f t="shared" si="0"/>
        <v>2.85</v>
      </c>
      <c r="J32" s="78">
        <v>17.170000000000002</v>
      </c>
      <c r="K32" s="77"/>
      <c r="L32" s="77">
        <v>8.52</v>
      </c>
      <c r="M32" s="77">
        <v>115.84</v>
      </c>
      <c r="N32" s="27">
        <f t="shared" si="1"/>
        <v>141.53</v>
      </c>
      <c r="O32" s="28">
        <f t="shared" si="2"/>
        <v>144.38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587</v>
      </c>
      <c r="G33" s="71"/>
      <c r="H33" s="71"/>
      <c r="I33" s="17">
        <f t="shared" si="0"/>
        <v>587</v>
      </c>
      <c r="J33" s="72">
        <v>1430</v>
      </c>
      <c r="K33" s="71"/>
      <c r="L33" s="71">
        <v>712</v>
      </c>
      <c r="M33" s="71">
        <v>9666</v>
      </c>
      <c r="N33" s="19">
        <f t="shared" si="1"/>
        <v>11808</v>
      </c>
      <c r="O33" s="20">
        <f t="shared" si="2"/>
        <v>12395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7.6</v>
      </c>
      <c r="G34" s="80"/>
      <c r="H34" s="80"/>
      <c r="I34" s="29">
        <f t="shared" si="0"/>
        <v>7.6</v>
      </c>
      <c r="J34" s="81">
        <v>3.4</v>
      </c>
      <c r="K34" s="80"/>
      <c r="L34" s="80">
        <v>18.3</v>
      </c>
      <c r="M34" s="80">
        <v>246.4</v>
      </c>
      <c r="N34" s="30">
        <f t="shared" si="1"/>
        <v>268.10000000000002</v>
      </c>
      <c r="O34" s="31">
        <f t="shared" si="2"/>
        <v>275.70000000000005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0.45</v>
      </c>
      <c r="G35" s="77"/>
      <c r="H35" s="77"/>
      <c r="I35" s="26">
        <f t="shared" si="0"/>
        <v>0.45</v>
      </c>
      <c r="J35" s="78">
        <v>2.6</v>
      </c>
      <c r="K35" s="77"/>
      <c r="L35" s="77">
        <v>3.78</v>
      </c>
      <c r="M35" s="77">
        <v>55.97</v>
      </c>
      <c r="N35" s="27">
        <f t="shared" si="1"/>
        <v>62.35</v>
      </c>
      <c r="O35" s="28">
        <f t="shared" si="2"/>
        <v>62.800000000000004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84</v>
      </c>
      <c r="G36" s="71"/>
      <c r="H36" s="71"/>
      <c r="I36" s="17">
        <f t="shared" si="0"/>
        <v>84</v>
      </c>
      <c r="J36" s="72">
        <v>236</v>
      </c>
      <c r="K36" s="71"/>
      <c r="L36" s="71">
        <v>362</v>
      </c>
      <c r="M36" s="71">
        <v>5226</v>
      </c>
      <c r="N36" s="19">
        <f t="shared" si="1"/>
        <v>5824</v>
      </c>
      <c r="O36" s="20">
        <f t="shared" si="2"/>
        <v>5908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</v>
      </c>
      <c r="G37" s="80"/>
      <c r="H37" s="80"/>
      <c r="I37" s="29">
        <f t="shared" ref="I37:I50" si="3">SUM(C37:H37)</f>
        <v>1</v>
      </c>
      <c r="J37" s="81">
        <v>0</v>
      </c>
      <c r="K37" s="80"/>
      <c r="L37" s="80">
        <v>6.8</v>
      </c>
      <c r="M37" s="80">
        <v>101.3</v>
      </c>
      <c r="N37" s="30">
        <f t="shared" si="1"/>
        <v>108.1</v>
      </c>
      <c r="O37" s="31">
        <f t="shared" si="2"/>
        <v>109.1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6.51</v>
      </c>
      <c r="G38" s="77"/>
      <c r="H38" s="77"/>
      <c r="I38" s="26">
        <f t="shared" si="3"/>
        <v>6.51</v>
      </c>
      <c r="J38" s="78">
        <v>10.7</v>
      </c>
      <c r="K38" s="77"/>
      <c r="L38" s="77">
        <v>5.41</v>
      </c>
      <c r="M38" s="77">
        <v>129.15</v>
      </c>
      <c r="N38" s="27">
        <f t="shared" si="1"/>
        <v>145.26</v>
      </c>
      <c r="O38" s="28">
        <f t="shared" si="2"/>
        <v>151.76999999999998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1257</v>
      </c>
      <c r="G39" s="71"/>
      <c r="H39" s="71"/>
      <c r="I39" s="17">
        <f t="shared" si="3"/>
        <v>1257</v>
      </c>
      <c r="J39" s="72">
        <v>902</v>
      </c>
      <c r="K39" s="71"/>
      <c r="L39" s="71">
        <v>568</v>
      </c>
      <c r="M39" s="71">
        <v>12840</v>
      </c>
      <c r="N39" s="19">
        <f t="shared" si="1"/>
        <v>14310</v>
      </c>
      <c r="O39" s="20">
        <f t="shared" si="2"/>
        <v>15567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12.6</v>
      </c>
      <c r="G40" s="80"/>
      <c r="H40" s="80"/>
      <c r="I40" s="29">
        <f t="shared" si="3"/>
        <v>12.6</v>
      </c>
      <c r="J40" s="81">
        <v>0</v>
      </c>
      <c r="K40" s="80"/>
      <c r="L40" s="80">
        <v>10.5</v>
      </c>
      <c r="M40" s="80">
        <v>241.6</v>
      </c>
      <c r="N40" s="30">
        <f t="shared" si="1"/>
        <v>252.1</v>
      </c>
      <c r="O40" s="31">
        <f t="shared" si="2"/>
        <v>264.7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26.99</v>
      </c>
      <c r="G41" s="77"/>
      <c r="H41" s="77">
        <v>0.05</v>
      </c>
      <c r="I41" s="26">
        <f t="shared" si="3"/>
        <v>27.04</v>
      </c>
      <c r="J41" s="78">
        <v>21.13</v>
      </c>
      <c r="K41" s="77"/>
      <c r="L41" s="77">
        <v>9.8699999999999992</v>
      </c>
      <c r="M41" s="77">
        <v>234.5</v>
      </c>
      <c r="N41" s="27">
        <f t="shared" si="1"/>
        <v>265.5</v>
      </c>
      <c r="O41" s="28">
        <f t="shared" si="2"/>
        <v>292.54000000000002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5102</v>
      </c>
      <c r="G42" s="71"/>
      <c r="H42" s="71">
        <v>9</v>
      </c>
      <c r="I42" s="17">
        <f t="shared" si="3"/>
        <v>5111</v>
      </c>
      <c r="J42" s="72">
        <v>1863</v>
      </c>
      <c r="K42" s="71"/>
      <c r="L42" s="71">
        <v>1118</v>
      </c>
      <c r="M42" s="71">
        <v>25020</v>
      </c>
      <c r="N42" s="19">
        <f t="shared" si="1"/>
        <v>28001</v>
      </c>
      <c r="O42" s="20">
        <f t="shared" si="2"/>
        <v>33112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53.4</v>
      </c>
      <c r="G43" s="80"/>
      <c r="H43" s="80">
        <v>0.2</v>
      </c>
      <c r="I43" s="29">
        <f t="shared" si="3"/>
        <v>53.6</v>
      </c>
      <c r="J43" s="81">
        <v>0</v>
      </c>
      <c r="K43" s="80"/>
      <c r="L43" s="80">
        <v>18</v>
      </c>
      <c r="M43" s="80">
        <v>387</v>
      </c>
      <c r="N43" s="30">
        <f t="shared" si="1"/>
        <v>405</v>
      </c>
      <c r="O43" s="31">
        <f t="shared" si="2"/>
        <v>458.6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>
        <v>0.1</v>
      </c>
      <c r="F44" s="77">
        <v>33.65</v>
      </c>
      <c r="G44" s="77">
        <v>0.01</v>
      </c>
      <c r="H44" s="77">
        <v>0.18</v>
      </c>
      <c r="I44" s="26">
        <f t="shared" si="3"/>
        <v>33.94</v>
      </c>
      <c r="J44" s="78">
        <v>47.59</v>
      </c>
      <c r="K44" s="77"/>
      <c r="L44" s="77">
        <v>20.02</v>
      </c>
      <c r="M44" s="77">
        <v>410.58</v>
      </c>
      <c r="N44" s="27">
        <f t="shared" si="1"/>
        <v>478.19</v>
      </c>
      <c r="O44" s="28">
        <f t="shared" si="2"/>
        <v>512.13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>
        <v>26</v>
      </c>
      <c r="F45" s="71">
        <v>7005</v>
      </c>
      <c r="G45" s="71">
        <v>3</v>
      </c>
      <c r="H45" s="71">
        <v>34</v>
      </c>
      <c r="I45" s="17">
        <f t="shared" si="3"/>
        <v>7068</v>
      </c>
      <c r="J45" s="72">
        <v>4100</v>
      </c>
      <c r="K45" s="71"/>
      <c r="L45" s="71">
        <v>2311</v>
      </c>
      <c r="M45" s="71">
        <v>46564</v>
      </c>
      <c r="N45" s="19">
        <f t="shared" si="1"/>
        <v>52975</v>
      </c>
      <c r="O45" s="20">
        <f t="shared" si="2"/>
        <v>60043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>
        <v>0.3</v>
      </c>
      <c r="F46" s="80">
        <v>58</v>
      </c>
      <c r="G46" s="80">
        <v>0</v>
      </c>
      <c r="H46" s="80">
        <v>0.5</v>
      </c>
      <c r="I46" s="29">
        <f t="shared" si="3"/>
        <v>58.8</v>
      </c>
      <c r="J46" s="81">
        <v>0</v>
      </c>
      <c r="K46" s="80"/>
      <c r="L46" s="80">
        <v>26</v>
      </c>
      <c r="M46" s="80">
        <v>534.79999999999995</v>
      </c>
      <c r="N46" s="30">
        <f t="shared" si="1"/>
        <v>560.79999999999995</v>
      </c>
      <c r="O46" s="31">
        <f t="shared" si="2"/>
        <v>619.59999999999991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225.2</v>
      </c>
      <c r="G47" s="77"/>
      <c r="H47" s="77">
        <v>0.78</v>
      </c>
      <c r="I47" s="26">
        <f t="shared" si="3"/>
        <v>225.98</v>
      </c>
      <c r="J47" s="78">
        <v>30.86</v>
      </c>
      <c r="K47" s="77"/>
      <c r="L47" s="77">
        <v>24.58</v>
      </c>
      <c r="M47" s="77">
        <v>627.63</v>
      </c>
      <c r="N47" s="27">
        <f t="shared" si="1"/>
        <v>683.06999999999994</v>
      </c>
      <c r="O47" s="28">
        <f t="shared" si="2"/>
        <v>909.05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48854</v>
      </c>
      <c r="G48" s="71"/>
      <c r="H48" s="71">
        <v>178</v>
      </c>
      <c r="I48" s="17">
        <f t="shared" si="3"/>
        <v>49032</v>
      </c>
      <c r="J48" s="72">
        <v>2646</v>
      </c>
      <c r="K48" s="71"/>
      <c r="L48" s="71">
        <v>2776</v>
      </c>
      <c r="M48" s="71">
        <v>72116</v>
      </c>
      <c r="N48" s="19">
        <f t="shared" si="1"/>
        <v>77538</v>
      </c>
      <c r="O48" s="20">
        <f t="shared" si="2"/>
        <v>126570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183.6</v>
      </c>
      <c r="G49" s="80"/>
      <c r="H49" s="80">
        <v>1.6</v>
      </c>
      <c r="I49" s="29">
        <f t="shared" si="3"/>
        <v>185.2</v>
      </c>
      <c r="J49" s="81">
        <v>0</v>
      </c>
      <c r="K49" s="80"/>
      <c r="L49" s="80">
        <v>25.2</v>
      </c>
      <c r="M49" s="80">
        <v>455.4</v>
      </c>
      <c r="N49" s="30">
        <f t="shared" si="1"/>
        <v>480.59999999999997</v>
      </c>
      <c r="O49" s="31">
        <f t="shared" si="2"/>
        <v>665.8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0.1</v>
      </c>
      <c r="F50" s="68">
        <v>297.36</v>
      </c>
      <c r="G50" s="68">
        <v>0.01</v>
      </c>
      <c r="H50" s="68">
        <v>1.01</v>
      </c>
      <c r="I50" s="11">
        <f t="shared" si="3"/>
        <v>298.48</v>
      </c>
      <c r="J50" s="69">
        <v>142.24</v>
      </c>
      <c r="K50" s="68"/>
      <c r="L50" s="68">
        <v>83.25</v>
      </c>
      <c r="M50" s="68">
        <v>1783.97</v>
      </c>
      <c r="N50" s="13">
        <f t="shared" si="1"/>
        <v>2009.46</v>
      </c>
      <c r="O50" s="14">
        <f t="shared" si="2"/>
        <v>2307.94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26</v>
      </c>
      <c r="F51" s="71">
        <v>63154</v>
      </c>
      <c r="G51" s="71">
        <v>3</v>
      </c>
      <c r="H51" s="71">
        <v>221</v>
      </c>
      <c r="I51" s="17">
        <f t="shared" ref="I51:I58" si="4">SUM(C51:H51)</f>
        <v>63404</v>
      </c>
      <c r="J51" s="72">
        <v>12192</v>
      </c>
      <c r="K51" s="71"/>
      <c r="L51" s="71">
        <v>8607</v>
      </c>
      <c r="M51" s="71">
        <v>184991</v>
      </c>
      <c r="N51" s="19">
        <f t="shared" si="1"/>
        <v>205790</v>
      </c>
      <c r="O51" s="20">
        <f>SUM(N51,I51)</f>
        <v>269194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0.3</v>
      </c>
      <c r="F52" s="80">
        <v>320.7</v>
      </c>
      <c r="G52" s="80">
        <v>0</v>
      </c>
      <c r="H52" s="80">
        <v>2.2999999999999998</v>
      </c>
      <c r="I52" s="29">
        <f t="shared" si="4"/>
        <v>323.3</v>
      </c>
      <c r="J52" s="81">
        <v>13.5</v>
      </c>
      <c r="K52" s="80"/>
      <c r="L52" s="80">
        <v>126.5</v>
      </c>
      <c r="M52" s="80">
        <v>2387.1</v>
      </c>
      <c r="N52" s="30">
        <f t="shared" si="1"/>
        <v>2527.1</v>
      </c>
      <c r="O52" s="31">
        <f t="shared" si="2"/>
        <v>2850.4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0.1</v>
      </c>
      <c r="F53" s="77">
        <v>297.35000000000002</v>
      </c>
      <c r="G53" s="77">
        <v>0.01</v>
      </c>
      <c r="H53" s="77">
        <v>1.01</v>
      </c>
      <c r="I53" s="26">
        <f t="shared" si="4"/>
        <v>298.47000000000003</v>
      </c>
      <c r="J53" s="78">
        <v>142.24</v>
      </c>
      <c r="K53" s="77"/>
      <c r="L53" s="77">
        <v>83.25</v>
      </c>
      <c r="M53" s="77">
        <v>1773.56</v>
      </c>
      <c r="N53" s="27">
        <f t="shared" si="1"/>
        <v>1999.05</v>
      </c>
      <c r="O53" s="28">
        <f t="shared" si="2"/>
        <v>2297.52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26</v>
      </c>
      <c r="F54" s="71">
        <v>63152</v>
      </c>
      <c r="G54" s="71">
        <v>3</v>
      </c>
      <c r="H54" s="71">
        <v>221</v>
      </c>
      <c r="I54" s="17">
        <f t="shared" si="4"/>
        <v>63402</v>
      </c>
      <c r="J54" s="72">
        <v>12192</v>
      </c>
      <c r="K54" s="71"/>
      <c r="L54" s="71">
        <v>8607</v>
      </c>
      <c r="M54" s="71">
        <v>184739</v>
      </c>
      <c r="N54" s="19">
        <f t="shared" si="1"/>
        <v>205538</v>
      </c>
      <c r="O54" s="20">
        <f t="shared" si="2"/>
        <v>268940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0.3</v>
      </c>
      <c r="F55" s="74">
        <v>320.7</v>
      </c>
      <c r="G55" s="74">
        <v>0</v>
      </c>
      <c r="H55" s="74">
        <v>2.2999999999999998</v>
      </c>
      <c r="I55" s="23">
        <f t="shared" si="4"/>
        <v>323.3</v>
      </c>
      <c r="J55" s="75">
        <v>13.5</v>
      </c>
      <c r="K55" s="74"/>
      <c r="L55" s="74">
        <v>126.5</v>
      </c>
      <c r="M55" s="74">
        <v>2366.1999999999998</v>
      </c>
      <c r="N55" s="23">
        <f t="shared" si="1"/>
        <v>2506.1999999999998</v>
      </c>
      <c r="O55" s="25">
        <f t="shared" si="2"/>
        <v>2829.5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0.1</v>
      </c>
      <c r="F56" s="10">
        <f t="shared" si="5"/>
        <v>297.36</v>
      </c>
      <c r="G56" s="10">
        <f t="shared" si="5"/>
        <v>0.01</v>
      </c>
      <c r="H56" s="10">
        <f t="shared" si="5"/>
        <v>1.01</v>
      </c>
      <c r="I56" s="34">
        <f>SUM(C56:H56)</f>
        <v>298.48</v>
      </c>
      <c r="J56" s="33">
        <f>SUM(J5,J8,J11,J14,J17,J20,J23,J26,J29,J32,J35,J38,J41,J44,J47)</f>
        <v>142.24</v>
      </c>
      <c r="K56" s="10">
        <f>SUM(K5,K8,K11,K14,K17,K20,K23,K26,K29,K32,K35,K38,K41,K44,K47)</f>
        <v>0</v>
      </c>
      <c r="L56" s="10">
        <f>SUM(L5,L8,L11,L14,L17,L20,L23,L26,L29,L32,L35,L38,L41,L44,L47)</f>
        <v>83.25</v>
      </c>
      <c r="M56" s="10">
        <f>SUM(M5,M8,M11,M14,M17,M20,M23,M26,M29,M32,M35,M38,M41,M44,M47)</f>
        <v>1784.19</v>
      </c>
      <c r="N56" s="12">
        <f t="shared" si="1"/>
        <v>2009.68</v>
      </c>
      <c r="O56" s="14">
        <f t="shared" si="2"/>
        <v>2308.16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26</v>
      </c>
      <c r="F57" s="36">
        <f t="shared" si="5"/>
        <v>63154</v>
      </c>
      <c r="G57" s="36">
        <f t="shared" si="5"/>
        <v>3</v>
      </c>
      <c r="H57" s="36">
        <f t="shared" si="5"/>
        <v>221</v>
      </c>
      <c r="I57" s="37">
        <f t="shared" si="4"/>
        <v>63404</v>
      </c>
      <c r="J57" s="35">
        <f t="shared" ref="J57:M58" si="6">SUM(J6,J9,J12,J15,J18,J21,J24,J27,J30,J33,J36,J39,J42,J45,J48)</f>
        <v>12192</v>
      </c>
      <c r="K57" s="36">
        <f t="shared" si="6"/>
        <v>0</v>
      </c>
      <c r="L57" s="36">
        <f t="shared" si="6"/>
        <v>8607</v>
      </c>
      <c r="M57" s="36">
        <f t="shared" si="6"/>
        <v>184994</v>
      </c>
      <c r="N57" s="38">
        <f t="shared" si="1"/>
        <v>205793</v>
      </c>
      <c r="O57" s="20">
        <f t="shared" si="2"/>
        <v>269197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0.3</v>
      </c>
      <c r="F58" s="41">
        <f t="shared" si="5"/>
        <v>320.7</v>
      </c>
      <c r="G58" s="41">
        <f t="shared" si="5"/>
        <v>0</v>
      </c>
      <c r="H58" s="41">
        <f t="shared" si="5"/>
        <v>2.2999999999999998</v>
      </c>
      <c r="I58" s="42">
        <f t="shared" si="4"/>
        <v>323.3</v>
      </c>
      <c r="J58" s="40">
        <f t="shared" si="6"/>
        <v>13.5</v>
      </c>
      <c r="K58" s="41">
        <f t="shared" si="6"/>
        <v>0</v>
      </c>
      <c r="L58" s="41">
        <f t="shared" si="6"/>
        <v>126.5</v>
      </c>
      <c r="M58" s="41">
        <f t="shared" si="6"/>
        <v>2387.3999999999996</v>
      </c>
      <c r="N58" s="43">
        <f t="shared" si="1"/>
        <v>2527.3999999999996</v>
      </c>
      <c r="O58" s="44">
        <f t="shared" si="2"/>
        <v>2850.7</v>
      </c>
      <c r="P58" s="45">
        <f>SUM(O56,P53,P54,P57)</f>
        <v>2308.16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9</v>
      </c>
      <c r="F61" s="104" t="s">
        <v>68</v>
      </c>
      <c r="G61" s="104" t="s">
        <v>80</v>
      </c>
      <c r="H61" s="104" t="s">
        <v>12</v>
      </c>
      <c r="I61" s="100" t="s">
        <v>13</v>
      </c>
      <c r="J61" s="102" t="s">
        <v>69</v>
      </c>
      <c r="K61" s="104" t="s">
        <v>86</v>
      </c>
      <c r="L61" s="104" t="s">
        <v>74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138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0.22</v>
      </c>
      <c r="N66" s="27">
        <f t="shared" si="8"/>
        <v>0.22</v>
      </c>
      <c r="O66" s="28">
        <f t="shared" si="9"/>
        <v>0.22</v>
      </c>
      <c r="P66" s="21" t="s">
        <v>25</v>
      </c>
      <c r="Q66" s="134" t="s">
        <v>143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3</v>
      </c>
      <c r="N67" s="19">
        <f t="shared" si="8"/>
        <v>3</v>
      </c>
      <c r="O67" s="20">
        <f t="shared" si="9"/>
        <v>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0.3</v>
      </c>
      <c r="N68" s="30">
        <f t="shared" si="8"/>
        <v>0.3</v>
      </c>
      <c r="O68" s="31">
        <f t="shared" si="9"/>
        <v>0.3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9.7200000000000006</v>
      </c>
      <c r="N69" s="27">
        <f t="shared" si="8"/>
        <v>9.7200000000000006</v>
      </c>
      <c r="O69" s="28">
        <f t="shared" si="9"/>
        <v>9.7200000000000006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231</v>
      </c>
      <c r="N70" s="19">
        <f t="shared" si="8"/>
        <v>231</v>
      </c>
      <c r="O70" s="20">
        <f t="shared" si="9"/>
        <v>231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19.5</v>
      </c>
      <c r="N71" s="30">
        <f t="shared" si="8"/>
        <v>19.5</v>
      </c>
      <c r="O71" s="31">
        <f t="shared" si="9"/>
        <v>19.5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0.69</v>
      </c>
      <c r="N72" s="27">
        <f t="shared" si="8"/>
        <v>0.69</v>
      </c>
      <c r="O72" s="28">
        <f t="shared" si="9"/>
        <v>0.69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21</v>
      </c>
      <c r="N73" s="19">
        <f t="shared" si="8"/>
        <v>21</v>
      </c>
      <c r="O73" s="20">
        <f t="shared" si="9"/>
        <v>21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1.4</v>
      </c>
      <c r="N74" s="30">
        <f t="shared" si="8"/>
        <v>1.4</v>
      </c>
      <c r="O74" s="31">
        <f t="shared" si="9"/>
        <v>1.4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>
        <v>7.0000000000000007E-2</v>
      </c>
      <c r="K75" s="77"/>
      <c r="L75" s="77"/>
      <c r="M75" s="77">
        <v>0.34</v>
      </c>
      <c r="N75" s="27">
        <f t="shared" si="8"/>
        <v>0.41000000000000003</v>
      </c>
      <c r="O75" s="28">
        <f t="shared" si="9"/>
        <v>0.41000000000000003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>
        <v>4</v>
      </c>
      <c r="K76" s="71"/>
      <c r="L76" s="71"/>
      <c r="M76" s="71">
        <v>13</v>
      </c>
      <c r="N76" s="19">
        <f t="shared" si="8"/>
        <v>17</v>
      </c>
      <c r="O76" s="20">
        <f t="shared" si="9"/>
        <v>17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>
        <v>0.1</v>
      </c>
      <c r="K77" s="80"/>
      <c r="L77" s="80"/>
      <c r="M77" s="80">
        <v>0.8</v>
      </c>
      <c r="N77" s="30">
        <f t="shared" si="8"/>
        <v>0.9</v>
      </c>
      <c r="O77" s="31">
        <f t="shared" si="9"/>
        <v>0.9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>
        <v>0.67</v>
      </c>
      <c r="K78" s="77"/>
      <c r="L78" s="77">
        <v>0.23</v>
      </c>
      <c r="M78" s="77">
        <v>20.29</v>
      </c>
      <c r="N78" s="27">
        <f t="shared" si="8"/>
        <v>21.189999999999998</v>
      </c>
      <c r="O78" s="28">
        <f t="shared" si="9"/>
        <v>21.189999999999998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>
        <v>51</v>
      </c>
      <c r="K79" s="71"/>
      <c r="L79" s="71">
        <v>13</v>
      </c>
      <c r="M79" s="71">
        <v>1019</v>
      </c>
      <c r="N79" s="19">
        <f t="shared" si="8"/>
        <v>1083</v>
      </c>
      <c r="O79" s="20">
        <f t="shared" si="9"/>
        <v>1083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>
        <v>1.2</v>
      </c>
      <c r="K80" s="80"/>
      <c r="L80" s="80">
        <v>0.5</v>
      </c>
      <c r="M80" s="80">
        <v>41.3</v>
      </c>
      <c r="N80" s="30">
        <f t="shared" si="8"/>
        <v>43</v>
      </c>
      <c r="O80" s="31">
        <f t="shared" si="9"/>
        <v>43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>
        <v>3.52</v>
      </c>
      <c r="K81" s="77"/>
      <c r="L81" s="77">
        <v>3.49</v>
      </c>
      <c r="M81" s="77">
        <v>41.43</v>
      </c>
      <c r="N81" s="27">
        <f t="shared" si="8"/>
        <v>48.44</v>
      </c>
      <c r="O81" s="28">
        <f t="shared" si="9"/>
        <v>48.44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>
        <v>279</v>
      </c>
      <c r="K82" s="71"/>
      <c r="L82" s="71">
        <v>197</v>
      </c>
      <c r="M82" s="71">
        <v>2396</v>
      </c>
      <c r="N82" s="19">
        <f t="shared" si="8"/>
        <v>2872</v>
      </c>
      <c r="O82" s="20">
        <f t="shared" si="9"/>
        <v>2872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>
        <v>4.7</v>
      </c>
      <c r="K83" s="80"/>
      <c r="L83" s="80">
        <v>6.2</v>
      </c>
      <c r="M83" s="80">
        <v>74.400000000000006</v>
      </c>
      <c r="N83" s="30">
        <f t="shared" si="8"/>
        <v>85.300000000000011</v>
      </c>
      <c r="O83" s="31">
        <f t="shared" si="9"/>
        <v>85.300000000000011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0.2</v>
      </c>
      <c r="G84" s="77"/>
      <c r="H84" s="77"/>
      <c r="I84" s="26">
        <f t="shared" si="7"/>
        <v>0.2</v>
      </c>
      <c r="J84" s="78">
        <v>2.5099999999999998</v>
      </c>
      <c r="K84" s="77"/>
      <c r="L84" s="77">
        <v>1.94</v>
      </c>
      <c r="M84" s="77">
        <v>61.32</v>
      </c>
      <c r="N84" s="27">
        <f t="shared" si="8"/>
        <v>65.77</v>
      </c>
      <c r="O84" s="28">
        <f t="shared" si="9"/>
        <v>65.97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38</v>
      </c>
      <c r="G85" s="71"/>
      <c r="H85" s="71"/>
      <c r="I85" s="17">
        <f t="shared" si="7"/>
        <v>38</v>
      </c>
      <c r="J85" s="72">
        <v>205</v>
      </c>
      <c r="K85" s="71"/>
      <c r="L85" s="71">
        <v>143</v>
      </c>
      <c r="M85" s="71">
        <v>3997</v>
      </c>
      <c r="N85" s="19">
        <f t="shared" si="8"/>
        <v>4345</v>
      </c>
      <c r="O85" s="20">
        <f t="shared" si="9"/>
        <v>4383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0.7</v>
      </c>
      <c r="G86" s="80"/>
      <c r="H86" s="80"/>
      <c r="I86" s="29">
        <f t="shared" si="7"/>
        <v>0.7</v>
      </c>
      <c r="J86" s="81">
        <v>1.8</v>
      </c>
      <c r="K86" s="80"/>
      <c r="L86" s="80">
        <v>4.3</v>
      </c>
      <c r="M86" s="80">
        <v>121.7</v>
      </c>
      <c r="N86" s="30">
        <f t="shared" si="8"/>
        <v>127.8</v>
      </c>
      <c r="O86" s="31">
        <f t="shared" si="9"/>
        <v>128.5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1.51</v>
      </c>
      <c r="G87" s="77"/>
      <c r="H87" s="77"/>
      <c r="I87" s="26">
        <f t="shared" si="7"/>
        <v>1.51</v>
      </c>
      <c r="J87" s="78">
        <v>5.42</v>
      </c>
      <c r="K87" s="77"/>
      <c r="L87" s="77">
        <v>5.41</v>
      </c>
      <c r="M87" s="77">
        <v>76.510000000000005</v>
      </c>
      <c r="N87" s="27">
        <f t="shared" si="8"/>
        <v>87.34</v>
      </c>
      <c r="O87" s="28">
        <f t="shared" si="9"/>
        <v>88.850000000000009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227</v>
      </c>
      <c r="G88" s="71"/>
      <c r="H88" s="71"/>
      <c r="I88" s="17">
        <f t="shared" si="7"/>
        <v>227</v>
      </c>
      <c r="J88" s="72">
        <v>476</v>
      </c>
      <c r="K88" s="71"/>
      <c r="L88" s="71">
        <v>407</v>
      </c>
      <c r="M88" s="71">
        <v>5882</v>
      </c>
      <c r="N88" s="19">
        <f t="shared" si="8"/>
        <v>6765</v>
      </c>
      <c r="O88" s="20">
        <f t="shared" si="9"/>
        <v>6992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3.8</v>
      </c>
      <c r="G89" s="80"/>
      <c r="H89" s="80"/>
      <c r="I89" s="29">
        <f t="shared" si="7"/>
        <v>3.8</v>
      </c>
      <c r="J89" s="81">
        <v>2.2999999999999998</v>
      </c>
      <c r="K89" s="80"/>
      <c r="L89" s="80">
        <v>10.7</v>
      </c>
      <c r="M89" s="80">
        <v>161.5</v>
      </c>
      <c r="N89" s="30">
        <f t="shared" si="8"/>
        <v>174.5</v>
      </c>
      <c r="O89" s="31">
        <f t="shared" si="9"/>
        <v>178.3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2.85</v>
      </c>
      <c r="G90" s="77"/>
      <c r="H90" s="77"/>
      <c r="I90" s="26">
        <f t="shared" si="7"/>
        <v>2.85</v>
      </c>
      <c r="J90" s="78">
        <v>17.170000000000002</v>
      </c>
      <c r="K90" s="77"/>
      <c r="L90" s="77">
        <v>8.52</v>
      </c>
      <c r="M90" s="77">
        <v>115.84</v>
      </c>
      <c r="N90" s="27">
        <f t="shared" si="8"/>
        <v>141.53</v>
      </c>
      <c r="O90" s="28">
        <f t="shared" si="9"/>
        <v>144.38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587</v>
      </c>
      <c r="G91" s="71"/>
      <c r="H91" s="71"/>
      <c r="I91" s="17">
        <f t="shared" si="7"/>
        <v>587</v>
      </c>
      <c r="J91" s="72">
        <v>1430</v>
      </c>
      <c r="K91" s="71"/>
      <c r="L91" s="71">
        <v>712</v>
      </c>
      <c r="M91" s="71">
        <v>9666</v>
      </c>
      <c r="N91" s="19">
        <f t="shared" si="8"/>
        <v>11808</v>
      </c>
      <c r="O91" s="20">
        <f t="shared" si="9"/>
        <v>12395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7.6</v>
      </c>
      <c r="G92" s="80"/>
      <c r="H92" s="80"/>
      <c r="I92" s="29">
        <f t="shared" si="7"/>
        <v>7.6</v>
      </c>
      <c r="J92" s="81">
        <v>3.4</v>
      </c>
      <c r="K92" s="80"/>
      <c r="L92" s="80">
        <v>18.3</v>
      </c>
      <c r="M92" s="80">
        <v>246.4</v>
      </c>
      <c r="N92" s="30">
        <f t="shared" si="8"/>
        <v>268.10000000000002</v>
      </c>
      <c r="O92" s="31">
        <f t="shared" si="9"/>
        <v>275.70000000000005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0.45</v>
      </c>
      <c r="G93" s="77"/>
      <c r="H93" s="77"/>
      <c r="I93" s="26">
        <f t="shared" si="7"/>
        <v>0.45</v>
      </c>
      <c r="J93" s="78">
        <v>2.6</v>
      </c>
      <c r="K93" s="77"/>
      <c r="L93" s="77">
        <v>3.78</v>
      </c>
      <c r="M93" s="77">
        <v>55.97</v>
      </c>
      <c r="N93" s="27">
        <f t="shared" si="8"/>
        <v>62.35</v>
      </c>
      <c r="O93" s="28">
        <f t="shared" si="9"/>
        <v>62.800000000000004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84</v>
      </c>
      <c r="G94" s="71"/>
      <c r="H94" s="71"/>
      <c r="I94" s="17">
        <f t="shared" si="7"/>
        <v>84</v>
      </c>
      <c r="J94" s="72">
        <v>236</v>
      </c>
      <c r="K94" s="71"/>
      <c r="L94" s="71">
        <v>362</v>
      </c>
      <c r="M94" s="71">
        <v>5226</v>
      </c>
      <c r="N94" s="19">
        <f t="shared" si="8"/>
        <v>5824</v>
      </c>
      <c r="O94" s="20">
        <f t="shared" si="9"/>
        <v>5908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</v>
      </c>
      <c r="G95" s="80"/>
      <c r="H95" s="80"/>
      <c r="I95" s="29">
        <f t="shared" si="7"/>
        <v>1</v>
      </c>
      <c r="J95" s="81">
        <v>0</v>
      </c>
      <c r="K95" s="80"/>
      <c r="L95" s="80">
        <v>6.8</v>
      </c>
      <c r="M95" s="80">
        <v>101.3</v>
      </c>
      <c r="N95" s="30">
        <f t="shared" si="8"/>
        <v>108.1</v>
      </c>
      <c r="O95" s="31">
        <f t="shared" si="9"/>
        <v>109.1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6.51</v>
      </c>
      <c r="G96" s="77"/>
      <c r="H96" s="77"/>
      <c r="I96" s="26">
        <f t="shared" si="7"/>
        <v>6.51</v>
      </c>
      <c r="J96" s="78">
        <v>10.7</v>
      </c>
      <c r="K96" s="77"/>
      <c r="L96" s="77">
        <v>5.41</v>
      </c>
      <c r="M96" s="77">
        <v>129.15</v>
      </c>
      <c r="N96" s="27">
        <f t="shared" si="8"/>
        <v>145.26</v>
      </c>
      <c r="O96" s="28">
        <f t="shared" si="9"/>
        <v>151.76999999999998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1257</v>
      </c>
      <c r="G97" s="71"/>
      <c r="H97" s="71"/>
      <c r="I97" s="17">
        <f t="shared" si="7"/>
        <v>1257</v>
      </c>
      <c r="J97" s="72">
        <v>902</v>
      </c>
      <c r="K97" s="71"/>
      <c r="L97" s="71">
        <v>568</v>
      </c>
      <c r="M97" s="71">
        <v>12840</v>
      </c>
      <c r="N97" s="19">
        <f t="shared" si="8"/>
        <v>14310</v>
      </c>
      <c r="O97" s="20">
        <f t="shared" si="9"/>
        <v>15567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12.6</v>
      </c>
      <c r="G98" s="80"/>
      <c r="H98" s="80"/>
      <c r="I98" s="29">
        <f t="shared" si="7"/>
        <v>12.6</v>
      </c>
      <c r="J98" s="81">
        <v>0</v>
      </c>
      <c r="K98" s="80"/>
      <c r="L98" s="80">
        <v>10.5</v>
      </c>
      <c r="M98" s="80">
        <v>241.6</v>
      </c>
      <c r="N98" s="30">
        <f t="shared" si="8"/>
        <v>252.1</v>
      </c>
      <c r="O98" s="31">
        <f t="shared" si="9"/>
        <v>264.7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26.99</v>
      </c>
      <c r="G99" s="77"/>
      <c r="H99" s="77">
        <v>0.05</v>
      </c>
      <c r="I99" s="26">
        <f t="shared" si="7"/>
        <v>27.04</v>
      </c>
      <c r="J99" s="78">
        <v>21.13</v>
      </c>
      <c r="K99" s="77"/>
      <c r="L99" s="77">
        <v>9.8699999999999992</v>
      </c>
      <c r="M99" s="77">
        <v>234.5</v>
      </c>
      <c r="N99" s="27">
        <f t="shared" si="8"/>
        <v>265.5</v>
      </c>
      <c r="O99" s="28">
        <f t="shared" si="9"/>
        <v>292.54000000000002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5102</v>
      </c>
      <c r="G100" s="71"/>
      <c r="H100" s="71">
        <v>9</v>
      </c>
      <c r="I100" s="17">
        <f t="shared" si="7"/>
        <v>5111</v>
      </c>
      <c r="J100" s="72">
        <v>1863</v>
      </c>
      <c r="K100" s="71"/>
      <c r="L100" s="71">
        <v>1118</v>
      </c>
      <c r="M100" s="71">
        <v>25020</v>
      </c>
      <c r="N100" s="19">
        <f t="shared" si="8"/>
        <v>28001</v>
      </c>
      <c r="O100" s="20">
        <f t="shared" si="9"/>
        <v>33112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53.4</v>
      </c>
      <c r="G101" s="80"/>
      <c r="H101" s="80">
        <v>0.2</v>
      </c>
      <c r="I101" s="29">
        <f t="shared" si="7"/>
        <v>53.6</v>
      </c>
      <c r="J101" s="81">
        <v>0</v>
      </c>
      <c r="K101" s="80"/>
      <c r="L101" s="80">
        <v>18</v>
      </c>
      <c r="M101" s="80">
        <v>387</v>
      </c>
      <c r="N101" s="30">
        <f t="shared" si="8"/>
        <v>405</v>
      </c>
      <c r="O101" s="31">
        <f t="shared" si="9"/>
        <v>458.6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>
        <v>0.1</v>
      </c>
      <c r="F102" s="77">
        <v>33.65</v>
      </c>
      <c r="G102" s="77">
        <v>0.01</v>
      </c>
      <c r="H102" s="77">
        <v>0.18</v>
      </c>
      <c r="I102" s="26">
        <f t="shared" si="7"/>
        <v>33.94</v>
      </c>
      <c r="J102" s="78">
        <v>47.59</v>
      </c>
      <c r="K102" s="77"/>
      <c r="L102" s="77">
        <v>20.02</v>
      </c>
      <c r="M102" s="77">
        <v>410.58</v>
      </c>
      <c r="N102" s="27">
        <f t="shared" si="8"/>
        <v>478.19</v>
      </c>
      <c r="O102" s="28">
        <f t="shared" si="9"/>
        <v>512.13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>
        <v>26</v>
      </c>
      <c r="F103" s="71">
        <v>7005</v>
      </c>
      <c r="G103" s="71">
        <v>3</v>
      </c>
      <c r="H103" s="71">
        <v>34</v>
      </c>
      <c r="I103" s="17">
        <f t="shared" si="7"/>
        <v>7068</v>
      </c>
      <c r="J103" s="72">
        <v>4100</v>
      </c>
      <c r="K103" s="71"/>
      <c r="L103" s="71">
        <v>2311</v>
      </c>
      <c r="M103" s="71">
        <v>46564</v>
      </c>
      <c r="N103" s="19">
        <f t="shared" si="8"/>
        <v>52975</v>
      </c>
      <c r="O103" s="20">
        <f t="shared" si="9"/>
        <v>60043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>
        <v>0.3</v>
      </c>
      <c r="F104" s="80">
        <v>58</v>
      </c>
      <c r="G104" s="80">
        <v>0</v>
      </c>
      <c r="H104" s="80">
        <v>0.5</v>
      </c>
      <c r="I104" s="29">
        <f t="shared" si="7"/>
        <v>58.8</v>
      </c>
      <c r="J104" s="81">
        <v>0</v>
      </c>
      <c r="K104" s="80"/>
      <c r="L104" s="80">
        <v>26</v>
      </c>
      <c r="M104" s="80">
        <v>534.79999999999995</v>
      </c>
      <c r="N104" s="30">
        <f t="shared" si="8"/>
        <v>560.79999999999995</v>
      </c>
      <c r="O104" s="31">
        <f t="shared" si="9"/>
        <v>619.59999999999991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24.18</v>
      </c>
      <c r="G105" s="77"/>
      <c r="H105" s="77">
        <v>0.1</v>
      </c>
      <c r="I105" s="26">
        <f t="shared" si="7"/>
        <v>24.28</v>
      </c>
      <c r="J105" s="78">
        <v>23.46</v>
      </c>
      <c r="K105" s="77"/>
      <c r="L105" s="77">
        <v>20.54</v>
      </c>
      <c r="M105" s="77">
        <v>291.77999999999997</v>
      </c>
      <c r="N105" s="27">
        <f t="shared" si="8"/>
        <v>335.78</v>
      </c>
      <c r="O105" s="28">
        <f t="shared" si="9"/>
        <v>360.05999999999995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5092</v>
      </c>
      <c r="G106" s="71"/>
      <c r="H106" s="71">
        <v>20</v>
      </c>
      <c r="I106" s="17">
        <f t="shared" si="7"/>
        <v>5112</v>
      </c>
      <c r="J106" s="72">
        <v>1990</v>
      </c>
      <c r="K106" s="71"/>
      <c r="L106" s="71">
        <v>2295</v>
      </c>
      <c r="M106" s="71">
        <v>33809</v>
      </c>
      <c r="N106" s="19">
        <f t="shared" si="8"/>
        <v>38094</v>
      </c>
      <c r="O106" s="20">
        <f t="shared" si="9"/>
        <v>43206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36.200000000000003</v>
      </c>
      <c r="G107" s="80"/>
      <c r="H107" s="80">
        <v>0.3</v>
      </c>
      <c r="I107" s="29">
        <f t="shared" si="7"/>
        <v>36.5</v>
      </c>
      <c r="J107" s="81">
        <v>0</v>
      </c>
      <c r="K107" s="80"/>
      <c r="L107" s="80">
        <v>22.8</v>
      </c>
      <c r="M107" s="80">
        <v>320.39999999999998</v>
      </c>
      <c r="N107" s="30">
        <f t="shared" si="8"/>
        <v>343.2</v>
      </c>
      <c r="O107" s="31">
        <f t="shared" si="9"/>
        <v>379.7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24.87</v>
      </c>
      <c r="G108" s="77"/>
      <c r="H108" s="77"/>
      <c r="I108" s="26">
        <f t="shared" si="7"/>
        <v>24.87</v>
      </c>
      <c r="J108" s="78">
        <v>5.77</v>
      </c>
      <c r="K108" s="77"/>
      <c r="L108" s="77">
        <v>2.31</v>
      </c>
      <c r="M108" s="77">
        <v>133.61000000000001</v>
      </c>
      <c r="N108" s="27">
        <f t="shared" si="8"/>
        <v>141.69000000000003</v>
      </c>
      <c r="O108" s="28">
        <f t="shared" si="9"/>
        <v>166.56000000000003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5126</v>
      </c>
      <c r="G109" s="71"/>
      <c r="H109" s="71"/>
      <c r="I109" s="17">
        <f t="shared" si="7"/>
        <v>5126</v>
      </c>
      <c r="J109" s="72">
        <v>510</v>
      </c>
      <c r="K109" s="71"/>
      <c r="L109" s="71">
        <v>269</v>
      </c>
      <c r="M109" s="71">
        <v>15615</v>
      </c>
      <c r="N109" s="19">
        <f t="shared" si="8"/>
        <v>16394</v>
      </c>
      <c r="O109" s="20">
        <f t="shared" si="9"/>
        <v>21520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33.299999999999997</v>
      </c>
      <c r="G110" s="80"/>
      <c r="H110" s="80"/>
      <c r="I110" s="29">
        <f t="shared" si="7"/>
        <v>33.299999999999997</v>
      </c>
      <c r="J110" s="81">
        <v>0</v>
      </c>
      <c r="K110" s="80"/>
      <c r="L110" s="80">
        <v>2.4</v>
      </c>
      <c r="M110" s="80">
        <v>135</v>
      </c>
      <c r="N110" s="30">
        <f t="shared" si="8"/>
        <v>137.4</v>
      </c>
      <c r="O110" s="31">
        <f t="shared" si="9"/>
        <v>170.7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55.28</v>
      </c>
      <c r="G111" s="77"/>
      <c r="H111" s="77">
        <v>0.03</v>
      </c>
      <c r="I111" s="26">
        <f t="shared" si="7"/>
        <v>55.31</v>
      </c>
      <c r="J111" s="78">
        <v>1.43</v>
      </c>
      <c r="K111" s="77"/>
      <c r="L111" s="77">
        <v>1.1299999999999999</v>
      </c>
      <c r="M111" s="77">
        <v>135.34</v>
      </c>
      <c r="N111" s="27">
        <f t="shared" si="8"/>
        <v>137.9</v>
      </c>
      <c r="O111" s="28">
        <f t="shared" si="9"/>
        <v>193.21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11791</v>
      </c>
      <c r="G112" s="71"/>
      <c r="H112" s="71">
        <v>7</v>
      </c>
      <c r="I112" s="17">
        <f t="shared" si="7"/>
        <v>11798</v>
      </c>
      <c r="J112" s="72">
        <v>128</v>
      </c>
      <c r="K112" s="71"/>
      <c r="L112" s="71">
        <v>148</v>
      </c>
      <c r="M112" s="71">
        <v>15243</v>
      </c>
      <c r="N112" s="19">
        <f t="shared" si="8"/>
        <v>15519</v>
      </c>
      <c r="O112" s="20">
        <f t="shared" si="9"/>
        <v>27317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66.099999999999994</v>
      </c>
      <c r="G113" s="80"/>
      <c r="H113" s="80">
        <v>0.1</v>
      </c>
      <c r="I113" s="29">
        <f t="shared" si="7"/>
        <v>66.199999999999989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66.199999999999989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13.18</v>
      </c>
      <c r="G114" s="77"/>
      <c r="H114" s="77">
        <v>0.12</v>
      </c>
      <c r="I114" s="26">
        <f t="shared" si="7"/>
        <v>13.299999999999999</v>
      </c>
      <c r="J114" s="78">
        <v>0.11</v>
      </c>
      <c r="K114" s="77"/>
      <c r="L114" s="77">
        <v>0.32</v>
      </c>
      <c r="M114" s="77">
        <v>30.96</v>
      </c>
      <c r="N114" s="27">
        <f t="shared" si="8"/>
        <v>31.39</v>
      </c>
      <c r="O114" s="28">
        <f t="shared" si="9"/>
        <v>44.69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2824</v>
      </c>
      <c r="G115" s="71"/>
      <c r="H115" s="71">
        <v>29</v>
      </c>
      <c r="I115" s="17">
        <f t="shared" si="7"/>
        <v>2853</v>
      </c>
      <c r="J115" s="72">
        <v>10</v>
      </c>
      <c r="K115" s="71"/>
      <c r="L115" s="71">
        <v>35</v>
      </c>
      <c r="M115" s="71">
        <v>3491</v>
      </c>
      <c r="N115" s="19">
        <f t="shared" si="8"/>
        <v>3536</v>
      </c>
      <c r="O115" s="20">
        <f t="shared" si="9"/>
        <v>6389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11.1</v>
      </c>
      <c r="G116" s="89"/>
      <c r="H116" s="89">
        <v>0.3</v>
      </c>
      <c r="I116" s="47">
        <f t="shared" si="7"/>
        <v>11.4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11.4</v>
      </c>
      <c r="P116" s="45">
        <f>SUM(O136,P111,P112,P115)</f>
        <v>2308.16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64</v>
      </c>
      <c r="K119" s="104" t="s">
        <v>86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20.59</v>
      </c>
      <c r="G121" s="68"/>
      <c r="H121" s="68">
        <v>0.26</v>
      </c>
      <c r="I121" s="11">
        <f t="shared" si="7"/>
        <v>20.85</v>
      </c>
      <c r="J121" s="69">
        <v>0.09</v>
      </c>
      <c r="K121" s="68"/>
      <c r="L121" s="68">
        <v>0.21</v>
      </c>
      <c r="M121" s="68">
        <v>29.76</v>
      </c>
      <c r="N121" s="13">
        <f t="shared" si="8"/>
        <v>30.060000000000002</v>
      </c>
      <c r="O121" s="14">
        <f t="shared" si="9"/>
        <v>50.910000000000004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4498</v>
      </c>
      <c r="G122" s="71"/>
      <c r="H122" s="71">
        <v>51</v>
      </c>
      <c r="I122" s="17">
        <f t="shared" si="7"/>
        <v>4549</v>
      </c>
      <c r="J122" s="72">
        <v>8</v>
      </c>
      <c r="K122" s="71"/>
      <c r="L122" s="71">
        <v>22</v>
      </c>
      <c r="M122" s="71">
        <v>3211</v>
      </c>
      <c r="N122" s="19">
        <f t="shared" si="8"/>
        <v>3241</v>
      </c>
      <c r="O122" s="20">
        <f t="shared" si="9"/>
        <v>7790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12.6</v>
      </c>
      <c r="G123" s="80"/>
      <c r="H123" s="80">
        <v>0.5</v>
      </c>
      <c r="I123" s="29">
        <f t="shared" si="7"/>
        <v>13.1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13.1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18.309999999999999</v>
      </c>
      <c r="G124" s="77"/>
      <c r="H124" s="77"/>
      <c r="I124" s="26">
        <f t="shared" si="7"/>
        <v>18.309999999999999</v>
      </c>
      <c r="J124" s="78"/>
      <c r="K124" s="77"/>
      <c r="L124" s="77"/>
      <c r="M124" s="77">
        <v>0.94</v>
      </c>
      <c r="N124" s="27">
        <f t="shared" si="8"/>
        <v>0.94</v>
      </c>
      <c r="O124" s="28">
        <f t="shared" si="9"/>
        <v>19.25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4095</v>
      </c>
      <c r="G125" s="71"/>
      <c r="H125" s="71"/>
      <c r="I125" s="17">
        <f t="shared" si="7"/>
        <v>4095</v>
      </c>
      <c r="J125" s="72"/>
      <c r="K125" s="71"/>
      <c r="L125" s="71"/>
      <c r="M125" s="71">
        <v>120</v>
      </c>
      <c r="N125" s="19">
        <f t="shared" si="8"/>
        <v>120</v>
      </c>
      <c r="O125" s="20">
        <f t="shared" si="9"/>
        <v>4215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11.5</v>
      </c>
      <c r="G126" s="80"/>
      <c r="H126" s="80"/>
      <c r="I126" s="29">
        <f t="shared" si="7"/>
        <v>11.5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11.5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68.790000000000006</v>
      </c>
      <c r="G127" s="77"/>
      <c r="H127" s="77">
        <v>0.27</v>
      </c>
      <c r="I127" s="26">
        <f t="shared" si="7"/>
        <v>69.06</v>
      </c>
      <c r="J127" s="78"/>
      <c r="K127" s="77"/>
      <c r="L127" s="77">
        <v>7.0000000000000007E-2</v>
      </c>
      <c r="M127" s="77">
        <v>5.24</v>
      </c>
      <c r="N127" s="27">
        <f t="shared" si="8"/>
        <v>5.3100000000000005</v>
      </c>
      <c r="O127" s="28">
        <f t="shared" si="9"/>
        <v>74.37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15428</v>
      </c>
      <c r="G128" s="71"/>
      <c r="H128" s="71">
        <v>71</v>
      </c>
      <c r="I128" s="17">
        <f t="shared" si="7"/>
        <v>15499</v>
      </c>
      <c r="J128" s="72"/>
      <c r="K128" s="71"/>
      <c r="L128" s="71">
        <v>7</v>
      </c>
      <c r="M128" s="71">
        <v>627</v>
      </c>
      <c r="N128" s="19">
        <f t="shared" si="8"/>
        <v>634</v>
      </c>
      <c r="O128" s="20">
        <f t="shared" si="9"/>
        <v>16133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12.8</v>
      </c>
      <c r="G129" s="80"/>
      <c r="H129" s="80">
        <v>0.4</v>
      </c>
      <c r="I129" s="29">
        <f t="shared" si="7"/>
        <v>13.200000000000001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13.200000000000001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0.1</v>
      </c>
      <c r="F130" s="68">
        <v>297.36</v>
      </c>
      <c r="G130" s="68">
        <v>0.01</v>
      </c>
      <c r="H130" s="68">
        <v>1.01</v>
      </c>
      <c r="I130" s="11">
        <f t="shared" si="7"/>
        <v>298.48</v>
      </c>
      <c r="J130" s="69">
        <v>142.24</v>
      </c>
      <c r="K130" s="68"/>
      <c r="L130" s="68">
        <v>83.25</v>
      </c>
      <c r="M130" s="68">
        <v>1783.97</v>
      </c>
      <c r="N130" s="13">
        <f>SUM(J130:M130)</f>
        <v>2009.46</v>
      </c>
      <c r="O130" s="14">
        <f t="shared" si="9"/>
        <v>2307.94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26</v>
      </c>
      <c r="F131" s="71">
        <v>63154</v>
      </c>
      <c r="G131" s="71">
        <v>3</v>
      </c>
      <c r="H131" s="71">
        <v>221</v>
      </c>
      <c r="I131" s="17">
        <f t="shared" si="7"/>
        <v>63404</v>
      </c>
      <c r="J131" s="72">
        <v>12192</v>
      </c>
      <c r="K131" s="71"/>
      <c r="L131" s="71">
        <v>8607</v>
      </c>
      <c r="M131" s="71">
        <v>184991</v>
      </c>
      <c r="N131" s="19">
        <f t="shared" si="8"/>
        <v>205790</v>
      </c>
      <c r="O131" s="20">
        <f t="shared" si="9"/>
        <v>269194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0.3</v>
      </c>
      <c r="F132" s="80">
        <v>320.7</v>
      </c>
      <c r="G132" s="80">
        <v>0</v>
      </c>
      <c r="H132" s="80">
        <v>2.2999999999999998</v>
      </c>
      <c r="I132" s="29">
        <f t="shared" ref="I132:I138" si="10">SUM(C132:H132)</f>
        <v>323.3</v>
      </c>
      <c r="J132" s="81">
        <v>13.5</v>
      </c>
      <c r="K132" s="80"/>
      <c r="L132" s="80">
        <v>126.5</v>
      </c>
      <c r="M132" s="80">
        <v>2387.1</v>
      </c>
      <c r="N132" s="30">
        <f t="shared" ref="N132:N138" si="11">SUM(J132:M132)</f>
        <v>2527.1</v>
      </c>
      <c r="O132" s="31">
        <f t="shared" ref="O132:O138" si="12">SUM(N132,I132)</f>
        <v>2850.4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0.1</v>
      </c>
      <c r="F133" s="77">
        <v>297.35000000000002</v>
      </c>
      <c r="G133" s="77">
        <v>0.01</v>
      </c>
      <c r="H133" s="77">
        <v>1.01</v>
      </c>
      <c r="I133" s="26">
        <f t="shared" si="10"/>
        <v>298.47000000000003</v>
      </c>
      <c r="J133" s="78">
        <v>142.24</v>
      </c>
      <c r="K133" s="77"/>
      <c r="L133" s="77">
        <v>83.25</v>
      </c>
      <c r="M133" s="77">
        <v>1773.56</v>
      </c>
      <c r="N133" s="27">
        <f t="shared" si="11"/>
        <v>1999.05</v>
      </c>
      <c r="O133" s="28">
        <f t="shared" si="12"/>
        <v>2297.52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26</v>
      </c>
      <c r="F134" s="71">
        <v>63152</v>
      </c>
      <c r="G134" s="71">
        <v>3</v>
      </c>
      <c r="H134" s="71">
        <v>221</v>
      </c>
      <c r="I134" s="17">
        <f t="shared" si="10"/>
        <v>63402</v>
      </c>
      <c r="J134" s="72">
        <v>12192</v>
      </c>
      <c r="K134" s="71"/>
      <c r="L134" s="71">
        <v>8607</v>
      </c>
      <c r="M134" s="71">
        <v>184739</v>
      </c>
      <c r="N134" s="19">
        <f t="shared" si="11"/>
        <v>205538</v>
      </c>
      <c r="O134" s="20">
        <f t="shared" si="12"/>
        <v>268940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0.3</v>
      </c>
      <c r="F135" s="89">
        <v>320.7</v>
      </c>
      <c r="G135" s="89">
        <v>0</v>
      </c>
      <c r="H135" s="89">
        <v>2.2999999999999998</v>
      </c>
      <c r="I135" s="47">
        <f t="shared" si="10"/>
        <v>323.3</v>
      </c>
      <c r="J135" s="90">
        <v>13.5</v>
      </c>
      <c r="K135" s="89"/>
      <c r="L135" s="89">
        <v>126.5</v>
      </c>
      <c r="M135" s="89">
        <v>2366.1999999999998</v>
      </c>
      <c r="N135" s="49">
        <f t="shared" si="11"/>
        <v>2506.1999999999998</v>
      </c>
      <c r="O135" s="44">
        <f t="shared" si="12"/>
        <v>2829.5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0.1</v>
      </c>
      <c r="F136" s="57">
        <f t="shared" si="13"/>
        <v>297.36</v>
      </c>
      <c r="G136" s="57">
        <f t="shared" si="13"/>
        <v>0.01</v>
      </c>
      <c r="H136" s="57">
        <f t="shared" si="13"/>
        <v>1.01</v>
      </c>
      <c r="I136" s="58">
        <f t="shared" si="10"/>
        <v>298.48</v>
      </c>
      <c r="J136" s="59">
        <f t="shared" ref="J136:M138" si="14">SUM(J63,J66,J69,J72,J75,J78,J81,J84,J87,J90,J93,J96,J99,J102,J105,J108,J111,J114,J121,J124,J127)</f>
        <v>142.24000000000004</v>
      </c>
      <c r="K136" s="57">
        <f t="shared" si="14"/>
        <v>0</v>
      </c>
      <c r="L136" s="57">
        <f t="shared" si="14"/>
        <v>83.249999999999986</v>
      </c>
      <c r="M136" s="57">
        <f t="shared" si="14"/>
        <v>1784.1899999999998</v>
      </c>
      <c r="N136" s="60">
        <f t="shared" si="11"/>
        <v>2009.6799999999998</v>
      </c>
      <c r="O136" s="61">
        <f t="shared" si="12"/>
        <v>2308.16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26</v>
      </c>
      <c r="F137" s="36">
        <f t="shared" si="13"/>
        <v>63154</v>
      </c>
      <c r="G137" s="36">
        <f t="shared" si="13"/>
        <v>3</v>
      </c>
      <c r="H137" s="36">
        <f t="shared" si="13"/>
        <v>221</v>
      </c>
      <c r="I137" s="17">
        <f t="shared" si="10"/>
        <v>63404</v>
      </c>
      <c r="J137" s="18">
        <f t="shared" si="14"/>
        <v>12192</v>
      </c>
      <c r="K137" s="16">
        <f t="shared" si="14"/>
        <v>0</v>
      </c>
      <c r="L137" s="16">
        <f t="shared" si="14"/>
        <v>8607</v>
      </c>
      <c r="M137" s="16">
        <f t="shared" si="14"/>
        <v>184994</v>
      </c>
      <c r="N137" s="19">
        <f t="shared" si="11"/>
        <v>205793</v>
      </c>
      <c r="O137" s="20">
        <f t="shared" si="12"/>
        <v>269197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0.3</v>
      </c>
      <c r="F138" s="41">
        <f t="shared" si="13"/>
        <v>320.7000000000001</v>
      </c>
      <c r="G138" s="41">
        <f t="shared" si="13"/>
        <v>0</v>
      </c>
      <c r="H138" s="41">
        <f t="shared" si="13"/>
        <v>2.3000000000000003</v>
      </c>
      <c r="I138" s="47">
        <f t="shared" si="10"/>
        <v>323.30000000000013</v>
      </c>
      <c r="J138" s="48">
        <f t="shared" si="14"/>
        <v>13.5</v>
      </c>
      <c r="K138" s="46">
        <f t="shared" si="14"/>
        <v>0</v>
      </c>
      <c r="L138" s="46">
        <f t="shared" si="14"/>
        <v>126.5</v>
      </c>
      <c r="M138" s="46">
        <f t="shared" si="14"/>
        <v>2387.3999999999996</v>
      </c>
      <c r="N138" s="49">
        <f t="shared" si="11"/>
        <v>2527.3999999999996</v>
      </c>
      <c r="O138" s="44">
        <f t="shared" si="12"/>
        <v>2850.7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47</v>
      </c>
      <c r="E3" s="104" t="s">
        <v>67</v>
      </c>
      <c r="F3" s="104" t="s">
        <v>10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15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138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0.18</v>
      </c>
      <c r="N8" s="27">
        <f t="shared" si="1"/>
        <v>0.18</v>
      </c>
      <c r="O8" s="28">
        <f t="shared" si="2"/>
        <v>0.18</v>
      </c>
      <c r="P8" s="21" t="s">
        <v>25</v>
      </c>
      <c r="Q8" s="134" t="s">
        <v>144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2</v>
      </c>
      <c r="N9" s="19">
        <f t="shared" si="1"/>
        <v>2</v>
      </c>
      <c r="O9" s="20">
        <f t="shared" si="2"/>
        <v>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0.2</v>
      </c>
      <c r="N10" s="30">
        <f t="shared" si="1"/>
        <v>0.2</v>
      </c>
      <c r="O10" s="31">
        <f t="shared" si="2"/>
        <v>0.2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2.13</v>
      </c>
      <c r="N17" s="27">
        <f t="shared" si="1"/>
        <v>2.13</v>
      </c>
      <c r="O17" s="28">
        <f t="shared" si="2"/>
        <v>2.13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82</v>
      </c>
      <c r="N18" s="19">
        <f t="shared" si="1"/>
        <v>82</v>
      </c>
      <c r="O18" s="20">
        <f t="shared" si="2"/>
        <v>82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4.4000000000000004</v>
      </c>
      <c r="N19" s="30">
        <f t="shared" si="1"/>
        <v>4.4000000000000004</v>
      </c>
      <c r="O19" s="31">
        <f t="shared" si="2"/>
        <v>4.4000000000000004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/>
      <c r="N20" s="27">
        <f t="shared" si="1"/>
        <v>0</v>
      </c>
      <c r="O20" s="28">
        <f t="shared" si="2"/>
        <v>0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/>
      <c r="N21" s="19">
        <f t="shared" si="1"/>
        <v>0</v>
      </c>
      <c r="O21" s="20">
        <f t="shared" si="2"/>
        <v>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/>
      <c r="N22" s="30">
        <f t="shared" si="1"/>
        <v>0</v>
      </c>
      <c r="O22" s="31">
        <f t="shared" si="2"/>
        <v>0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0.71</v>
      </c>
      <c r="N23" s="27">
        <f t="shared" si="1"/>
        <v>0.71</v>
      </c>
      <c r="O23" s="28">
        <f t="shared" si="2"/>
        <v>0.71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44</v>
      </c>
      <c r="N24" s="19">
        <f t="shared" si="1"/>
        <v>44</v>
      </c>
      <c r="O24" s="20">
        <f t="shared" si="2"/>
        <v>44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1.4</v>
      </c>
      <c r="N25" s="30">
        <f t="shared" si="1"/>
        <v>1.4</v>
      </c>
      <c r="O25" s="31">
        <f t="shared" si="2"/>
        <v>1.4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0.25</v>
      </c>
      <c r="G26" s="77"/>
      <c r="H26" s="77"/>
      <c r="I26" s="26">
        <f t="shared" si="0"/>
        <v>0.25</v>
      </c>
      <c r="J26" s="78"/>
      <c r="K26" s="77"/>
      <c r="L26" s="77"/>
      <c r="M26" s="77">
        <v>2.5499999999999998</v>
      </c>
      <c r="N26" s="27">
        <f t="shared" si="1"/>
        <v>2.5499999999999998</v>
      </c>
      <c r="O26" s="28">
        <f t="shared" si="2"/>
        <v>2.8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45</v>
      </c>
      <c r="G27" s="71"/>
      <c r="H27" s="71"/>
      <c r="I27" s="17">
        <f t="shared" si="0"/>
        <v>45</v>
      </c>
      <c r="J27" s="72"/>
      <c r="K27" s="71"/>
      <c r="L27" s="71"/>
      <c r="M27" s="71">
        <v>166</v>
      </c>
      <c r="N27" s="19">
        <f t="shared" si="1"/>
        <v>166</v>
      </c>
      <c r="O27" s="20">
        <f t="shared" si="2"/>
        <v>211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0.9</v>
      </c>
      <c r="G28" s="80"/>
      <c r="H28" s="80"/>
      <c r="I28" s="29">
        <f t="shared" si="0"/>
        <v>0.9</v>
      </c>
      <c r="J28" s="81"/>
      <c r="K28" s="80"/>
      <c r="L28" s="80"/>
      <c r="M28" s="80">
        <v>5.0999999999999996</v>
      </c>
      <c r="N28" s="30">
        <f t="shared" si="1"/>
        <v>5.0999999999999996</v>
      </c>
      <c r="O28" s="31">
        <f t="shared" si="2"/>
        <v>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0.17</v>
      </c>
      <c r="G29" s="77"/>
      <c r="H29" s="77"/>
      <c r="I29" s="26">
        <f t="shared" si="0"/>
        <v>0.17</v>
      </c>
      <c r="J29" s="78"/>
      <c r="K29" s="77"/>
      <c r="L29" s="77"/>
      <c r="M29" s="77">
        <v>1.62</v>
      </c>
      <c r="N29" s="27">
        <f t="shared" si="1"/>
        <v>1.62</v>
      </c>
      <c r="O29" s="28">
        <f t="shared" si="2"/>
        <v>1.79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28</v>
      </c>
      <c r="G30" s="71"/>
      <c r="H30" s="71"/>
      <c r="I30" s="17">
        <f t="shared" si="0"/>
        <v>28</v>
      </c>
      <c r="J30" s="72"/>
      <c r="K30" s="71"/>
      <c r="L30" s="71"/>
      <c r="M30" s="71">
        <v>113</v>
      </c>
      <c r="N30" s="19">
        <f t="shared" si="1"/>
        <v>113</v>
      </c>
      <c r="O30" s="20">
        <f t="shared" si="2"/>
        <v>141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0.4</v>
      </c>
      <c r="G31" s="80"/>
      <c r="H31" s="80"/>
      <c r="I31" s="29">
        <f t="shared" si="0"/>
        <v>0.4</v>
      </c>
      <c r="J31" s="81"/>
      <c r="K31" s="80"/>
      <c r="L31" s="80"/>
      <c r="M31" s="80">
        <v>3.2</v>
      </c>
      <c r="N31" s="30">
        <f t="shared" si="1"/>
        <v>3.2</v>
      </c>
      <c r="O31" s="31">
        <f t="shared" si="2"/>
        <v>3.6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0.45</v>
      </c>
      <c r="G32" s="77"/>
      <c r="H32" s="77"/>
      <c r="I32" s="26">
        <f t="shared" si="0"/>
        <v>0.45</v>
      </c>
      <c r="J32" s="78"/>
      <c r="K32" s="77"/>
      <c r="L32" s="77"/>
      <c r="M32" s="77">
        <v>1.33</v>
      </c>
      <c r="N32" s="27">
        <f t="shared" si="1"/>
        <v>1.33</v>
      </c>
      <c r="O32" s="28">
        <f t="shared" si="2"/>
        <v>1.78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87</v>
      </c>
      <c r="G33" s="71"/>
      <c r="H33" s="71"/>
      <c r="I33" s="17">
        <f t="shared" si="0"/>
        <v>87</v>
      </c>
      <c r="J33" s="72"/>
      <c r="K33" s="71"/>
      <c r="L33" s="71"/>
      <c r="M33" s="71">
        <v>115</v>
      </c>
      <c r="N33" s="19">
        <f t="shared" si="1"/>
        <v>115</v>
      </c>
      <c r="O33" s="20">
        <f t="shared" si="2"/>
        <v>202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1.1000000000000001</v>
      </c>
      <c r="G34" s="80"/>
      <c r="H34" s="80"/>
      <c r="I34" s="29">
        <f t="shared" si="0"/>
        <v>1.1000000000000001</v>
      </c>
      <c r="J34" s="81"/>
      <c r="K34" s="80"/>
      <c r="L34" s="80"/>
      <c r="M34" s="80">
        <v>2.9</v>
      </c>
      <c r="N34" s="30">
        <f t="shared" si="1"/>
        <v>2.9</v>
      </c>
      <c r="O34" s="31">
        <f t="shared" si="2"/>
        <v>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0.88</v>
      </c>
      <c r="G35" s="77"/>
      <c r="H35" s="77"/>
      <c r="I35" s="26">
        <f t="shared" si="0"/>
        <v>0.88</v>
      </c>
      <c r="J35" s="78"/>
      <c r="K35" s="77"/>
      <c r="L35" s="77"/>
      <c r="M35" s="77">
        <v>19.21</v>
      </c>
      <c r="N35" s="27">
        <f t="shared" si="1"/>
        <v>19.21</v>
      </c>
      <c r="O35" s="28">
        <f t="shared" si="2"/>
        <v>20.09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173</v>
      </c>
      <c r="G36" s="71"/>
      <c r="H36" s="71"/>
      <c r="I36" s="17">
        <f t="shared" si="0"/>
        <v>173</v>
      </c>
      <c r="J36" s="72"/>
      <c r="K36" s="71"/>
      <c r="L36" s="71"/>
      <c r="M36" s="71">
        <v>1984</v>
      </c>
      <c r="N36" s="19">
        <f t="shared" si="1"/>
        <v>1984</v>
      </c>
      <c r="O36" s="20">
        <f t="shared" si="2"/>
        <v>2157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</v>
      </c>
      <c r="G37" s="80"/>
      <c r="H37" s="80"/>
      <c r="I37" s="29">
        <f t="shared" ref="I37:I50" si="3">SUM(C37:H37)</f>
        <v>2</v>
      </c>
      <c r="J37" s="81"/>
      <c r="K37" s="80"/>
      <c r="L37" s="80"/>
      <c r="M37" s="80">
        <v>39.4</v>
      </c>
      <c r="N37" s="30">
        <f t="shared" si="1"/>
        <v>39.4</v>
      </c>
      <c r="O37" s="31">
        <f t="shared" si="2"/>
        <v>41.4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>
        <v>0.02</v>
      </c>
      <c r="F38" s="77">
        <v>6.85</v>
      </c>
      <c r="G38" s="77"/>
      <c r="H38" s="77">
        <v>0.21</v>
      </c>
      <c r="I38" s="26">
        <f t="shared" si="3"/>
        <v>7.0799999999999992</v>
      </c>
      <c r="J38" s="78"/>
      <c r="K38" s="77"/>
      <c r="L38" s="77"/>
      <c r="M38" s="77">
        <v>6.7</v>
      </c>
      <c r="N38" s="27">
        <f t="shared" si="1"/>
        <v>6.7</v>
      </c>
      <c r="O38" s="28">
        <f t="shared" si="2"/>
        <v>13.78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>
        <v>5</v>
      </c>
      <c r="F39" s="71">
        <v>1569</v>
      </c>
      <c r="G39" s="71"/>
      <c r="H39" s="71">
        <v>35</v>
      </c>
      <c r="I39" s="17">
        <f t="shared" si="3"/>
        <v>1609</v>
      </c>
      <c r="J39" s="72"/>
      <c r="K39" s="71"/>
      <c r="L39" s="71"/>
      <c r="M39" s="71">
        <v>650</v>
      </c>
      <c r="N39" s="19">
        <f t="shared" si="1"/>
        <v>650</v>
      </c>
      <c r="O39" s="20">
        <f t="shared" si="2"/>
        <v>2259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>
        <v>0.1</v>
      </c>
      <c r="F40" s="80">
        <v>14.2</v>
      </c>
      <c r="G40" s="80"/>
      <c r="H40" s="80">
        <v>0.7</v>
      </c>
      <c r="I40" s="29">
        <f t="shared" si="3"/>
        <v>14.999999999999998</v>
      </c>
      <c r="J40" s="81"/>
      <c r="K40" s="80"/>
      <c r="L40" s="80"/>
      <c r="M40" s="80">
        <v>12.5</v>
      </c>
      <c r="N40" s="30">
        <f t="shared" si="1"/>
        <v>12.5</v>
      </c>
      <c r="O40" s="31">
        <f t="shared" si="2"/>
        <v>27.5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16.510000000000002</v>
      </c>
      <c r="G41" s="77"/>
      <c r="H41" s="77"/>
      <c r="I41" s="26">
        <f t="shared" si="3"/>
        <v>16.510000000000002</v>
      </c>
      <c r="J41" s="78"/>
      <c r="K41" s="77"/>
      <c r="L41" s="77"/>
      <c r="M41" s="77">
        <v>7.88</v>
      </c>
      <c r="N41" s="27">
        <f t="shared" si="1"/>
        <v>7.88</v>
      </c>
      <c r="O41" s="28">
        <f t="shared" si="2"/>
        <v>24.39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3912</v>
      </c>
      <c r="G42" s="71"/>
      <c r="H42" s="71"/>
      <c r="I42" s="17">
        <f t="shared" si="3"/>
        <v>3912</v>
      </c>
      <c r="J42" s="72"/>
      <c r="K42" s="71"/>
      <c r="L42" s="71"/>
      <c r="M42" s="71">
        <v>883</v>
      </c>
      <c r="N42" s="19">
        <f t="shared" si="1"/>
        <v>883</v>
      </c>
      <c r="O42" s="20">
        <f t="shared" si="2"/>
        <v>4795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34.4</v>
      </c>
      <c r="G43" s="80"/>
      <c r="H43" s="80"/>
      <c r="I43" s="29">
        <f t="shared" si="3"/>
        <v>34.4</v>
      </c>
      <c r="J43" s="81"/>
      <c r="K43" s="80"/>
      <c r="L43" s="80"/>
      <c r="M43" s="80">
        <v>15.1</v>
      </c>
      <c r="N43" s="30">
        <f t="shared" si="1"/>
        <v>15.1</v>
      </c>
      <c r="O43" s="31">
        <f t="shared" si="2"/>
        <v>49.5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48.26</v>
      </c>
      <c r="G44" s="77"/>
      <c r="H44" s="77"/>
      <c r="I44" s="26">
        <f t="shared" si="3"/>
        <v>48.26</v>
      </c>
      <c r="J44" s="78">
        <v>0.08</v>
      </c>
      <c r="K44" s="77"/>
      <c r="L44" s="77">
        <v>0.09</v>
      </c>
      <c r="M44" s="77">
        <v>10.48</v>
      </c>
      <c r="N44" s="27">
        <f t="shared" si="1"/>
        <v>10.65</v>
      </c>
      <c r="O44" s="28">
        <f t="shared" si="2"/>
        <v>58.91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10690</v>
      </c>
      <c r="G45" s="71"/>
      <c r="H45" s="71"/>
      <c r="I45" s="17">
        <f t="shared" si="3"/>
        <v>10690</v>
      </c>
      <c r="J45" s="72">
        <v>7</v>
      </c>
      <c r="K45" s="71"/>
      <c r="L45" s="71">
        <v>11</v>
      </c>
      <c r="M45" s="71">
        <v>1271</v>
      </c>
      <c r="N45" s="19">
        <f t="shared" si="1"/>
        <v>1289</v>
      </c>
      <c r="O45" s="20">
        <f t="shared" si="2"/>
        <v>11979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85.2</v>
      </c>
      <c r="G46" s="80"/>
      <c r="H46" s="80"/>
      <c r="I46" s="29">
        <f t="shared" si="3"/>
        <v>85.2</v>
      </c>
      <c r="J46" s="81">
        <v>0</v>
      </c>
      <c r="K46" s="80"/>
      <c r="L46" s="80">
        <v>0.1</v>
      </c>
      <c r="M46" s="80">
        <v>13.6</v>
      </c>
      <c r="N46" s="30">
        <f t="shared" si="1"/>
        <v>13.7</v>
      </c>
      <c r="O46" s="31">
        <f t="shared" si="2"/>
        <v>98.9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186.73</v>
      </c>
      <c r="G47" s="77"/>
      <c r="H47" s="77">
        <v>0.86</v>
      </c>
      <c r="I47" s="26">
        <f t="shared" si="3"/>
        <v>187.59</v>
      </c>
      <c r="J47" s="78"/>
      <c r="K47" s="77"/>
      <c r="L47" s="77">
        <v>1.01</v>
      </c>
      <c r="M47" s="77">
        <v>66.349999999999994</v>
      </c>
      <c r="N47" s="27">
        <f t="shared" si="1"/>
        <v>67.36</v>
      </c>
      <c r="O47" s="28">
        <f t="shared" si="2"/>
        <v>254.95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46706</v>
      </c>
      <c r="G48" s="71"/>
      <c r="H48" s="71">
        <v>226</v>
      </c>
      <c r="I48" s="17">
        <f t="shared" si="3"/>
        <v>46932</v>
      </c>
      <c r="J48" s="72"/>
      <c r="K48" s="71"/>
      <c r="L48" s="71">
        <v>134</v>
      </c>
      <c r="M48" s="71">
        <v>7853</v>
      </c>
      <c r="N48" s="19">
        <f t="shared" si="1"/>
        <v>7987</v>
      </c>
      <c r="O48" s="20">
        <f t="shared" si="2"/>
        <v>54919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198.4</v>
      </c>
      <c r="G49" s="80"/>
      <c r="H49" s="80">
        <v>2</v>
      </c>
      <c r="I49" s="29">
        <f t="shared" si="3"/>
        <v>200.4</v>
      </c>
      <c r="J49" s="81"/>
      <c r="K49" s="80"/>
      <c r="L49" s="80">
        <v>0.2</v>
      </c>
      <c r="M49" s="80">
        <v>32.6</v>
      </c>
      <c r="N49" s="30">
        <f t="shared" si="1"/>
        <v>32.800000000000004</v>
      </c>
      <c r="O49" s="31">
        <f t="shared" si="2"/>
        <v>233.20000000000002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0.02</v>
      </c>
      <c r="F50" s="68">
        <v>260.10000000000002</v>
      </c>
      <c r="G50" s="68"/>
      <c r="H50" s="68">
        <v>1.07</v>
      </c>
      <c r="I50" s="11">
        <f t="shared" si="3"/>
        <v>261.19</v>
      </c>
      <c r="J50" s="69">
        <v>0.08</v>
      </c>
      <c r="K50" s="68"/>
      <c r="L50" s="68">
        <v>1.1000000000000001</v>
      </c>
      <c r="M50" s="68">
        <v>118.96</v>
      </c>
      <c r="N50" s="13">
        <f t="shared" si="1"/>
        <v>120.14</v>
      </c>
      <c r="O50" s="14">
        <f t="shared" si="2"/>
        <v>381.33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5</v>
      </c>
      <c r="F51" s="71">
        <v>63210</v>
      </c>
      <c r="G51" s="71"/>
      <c r="H51" s="71">
        <v>261</v>
      </c>
      <c r="I51" s="17">
        <f t="shared" ref="I51:I58" si="4">SUM(C51:H51)</f>
        <v>63476</v>
      </c>
      <c r="J51" s="72">
        <v>7</v>
      </c>
      <c r="K51" s="71"/>
      <c r="L51" s="71">
        <v>145</v>
      </c>
      <c r="M51" s="71">
        <v>13161</v>
      </c>
      <c r="N51" s="19">
        <f t="shared" si="1"/>
        <v>13313</v>
      </c>
      <c r="O51" s="20">
        <f>SUM(N51,I51)</f>
        <v>76789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0.1</v>
      </c>
      <c r="F52" s="80">
        <v>336.6</v>
      </c>
      <c r="G52" s="80"/>
      <c r="H52" s="80">
        <v>2.7</v>
      </c>
      <c r="I52" s="29">
        <f t="shared" si="4"/>
        <v>339.40000000000003</v>
      </c>
      <c r="J52" s="81">
        <v>0</v>
      </c>
      <c r="K52" s="80"/>
      <c r="L52" s="80">
        <v>0.3</v>
      </c>
      <c r="M52" s="80">
        <v>130.19999999999999</v>
      </c>
      <c r="N52" s="30">
        <f t="shared" si="1"/>
        <v>130.5</v>
      </c>
      <c r="O52" s="31">
        <f t="shared" si="2"/>
        <v>469.90000000000003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0.02</v>
      </c>
      <c r="F53" s="77">
        <v>259.85000000000002</v>
      </c>
      <c r="G53" s="77"/>
      <c r="H53" s="77">
        <v>0.86</v>
      </c>
      <c r="I53" s="26">
        <f t="shared" si="4"/>
        <v>260.73</v>
      </c>
      <c r="J53" s="78">
        <v>0.08</v>
      </c>
      <c r="K53" s="77"/>
      <c r="L53" s="77">
        <v>1.1000000000000001</v>
      </c>
      <c r="M53" s="77">
        <v>118.96</v>
      </c>
      <c r="N53" s="27">
        <f t="shared" si="1"/>
        <v>120.14</v>
      </c>
      <c r="O53" s="28">
        <f t="shared" si="2"/>
        <v>380.87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5</v>
      </c>
      <c r="F54" s="71">
        <v>63165</v>
      </c>
      <c r="G54" s="71"/>
      <c r="H54" s="71">
        <v>226</v>
      </c>
      <c r="I54" s="17">
        <f t="shared" si="4"/>
        <v>63396</v>
      </c>
      <c r="J54" s="72">
        <v>7</v>
      </c>
      <c r="K54" s="71"/>
      <c r="L54" s="71">
        <v>145</v>
      </c>
      <c r="M54" s="71">
        <v>13161</v>
      </c>
      <c r="N54" s="19">
        <f t="shared" si="1"/>
        <v>13313</v>
      </c>
      <c r="O54" s="20">
        <f t="shared" si="2"/>
        <v>76709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0.1</v>
      </c>
      <c r="F55" s="74">
        <v>335.7</v>
      </c>
      <c r="G55" s="74"/>
      <c r="H55" s="74">
        <v>2</v>
      </c>
      <c r="I55" s="23">
        <f t="shared" si="4"/>
        <v>337.8</v>
      </c>
      <c r="J55" s="75">
        <v>0</v>
      </c>
      <c r="K55" s="74"/>
      <c r="L55" s="74">
        <v>0.3</v>
      </c>
      <c r="M55" s="74">
        <v>130.19999999999999</v>
      </c>
      <c r="N55" s="23">
        <f t="shared" si="1"/>
        <v>130.5</v>
      </c>
      <c r="O55" s="25">
        <f t="shared" si="2"/>
        <v>468.3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0.02</v>
      </c>
      <c r="F56" s="10">
        <f t="shared" si="5"/>
        <v>260.10000000000002</v>
      </c>
      <c r="G56" s="10">
        <f t="shared" si="5"/>
        <v>0</v>
      </c>
      <c r="H56" s="10">
        <f t="shared" si="5"/>
        <v>1.07</v>
      </c>
      <c r="I56" s="34">
        <f>SUM(C56:H56)</f>
        <v>261.19</v>
      </c>
      <c r="J56" s="33">
        <f>SUM(J5,J8,J11,J14,J17,J20,J23,J26,J29,J32,J35,J38,J41,J44,J47)</f>
        <v>0.08</v>
      </c>
      <c r="K56" s="10">
        <f>SUM(K5,K8,K11,K14,K17,K20,K23,K26,K29,K32,K35,K38,K41,K44,K47)</f>
        <v>0</v>
      </c>
      <c r="L56" s="10">
        <f>SUM(L5,L8,L11,L14,L17,L20,L23,L26,L29,L32,L35,L38,L41,L44,L47)</f>
        <v>1.1000000000000001</v>
      </c>
      <c r="M56" s="10">
        <f>SUM(M5,M8,M11,M14,M17,M20,M23,M26,M29,M32,M35,M38,M41,M44,M47)</f>
        <v>119.14</v>
      </c>
      <c r="N56" s="12">
        <f t="shared" si="1"/>
        <v>120.32000000000001</v>
      </c>
      <c r="O56" s="14">
        <f t="shared" si="2"/>
        <v>381.51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5</v>
      </c>
      <c r="F57" s="36">
        <f t="shared" si="5"/>
        <v>63210</v>
      </c>
      <c r="G57" s="36">
        <f t="shared" si="5"/>
        <v>0</v>
      </c>
      <c r="H57" s="36">
        <f t="shared" si="5"/>
        <v>261</v>
      </c>
      <c r="I57" s="37">
        <f t="shared" si="4"/>
        <v>63476</v>
      </c>
      <c r="J57" s="35">
        <f t="shared" ref="J57:M58" si="6">SUM(J6,J9,J12,J15,J18,J21,J24,J27,J30,J33,J36,J39,J42,J45,J48)</f>
        <v>7</v>
      </c>
      <c r="K57" s="36">
        <f t="shared" si="6"/>
        <v>0</v>
      </c>
      <c r="L57" s="36">
        <f t="shared" si="6"/>
        <v>145</v>
      </c>
      <c r="M57" s="36">
        <f t="shared" si="6"/>
        <v>13163</v>
      </c>
      <c r="N57" s="38">
        <f t="shared" si="1"/>
        <v>13315</v>
      </c>
      <c r="O57" s="20">
        <f t="shared" si="2"/>
        <v>76791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0.1</v>
      </c>
      <c r="F58" s="41">
        <f t="shared" si="5"/>
        <v>336.6</v>
      </c>
      <c r="G58" s="41">
        <f t="shared" si="5"/>
        <v>0</v>
      </c>
      <c r="H58" s="41">
        <f t="shared" si="5"/>
        <v>2.7</v>
      </c>
      <c r="I58" s="42">
        <f t="shared" si="4"/>
        <v>339.40000000000003</v>
      </c>
      <c r="J58" s="40">
        <f t="shared" si="6"/>
        <v>0</v>
      </c>
      <c r="K58" s="41">
        <f t="shared" si="6"/>
        <v>0</v>
      </c>
      <c r="L58" s="41">
        <f t="shared" si="6"/>
        <v>0.30000000000000004</v>
      </c>
      <c r="M58" s="41">
        <f t="shared" si="6"/>
        <v>130.39999999999998</v>
      </c>
      <c r="N58" s="43">
        <f t="shared" si="1"/>
        <v>130.69999999999999</v>
      </c>
      <c r="O58" s="44">
        <f t="shared" si="2"/>
        <v>470.1</v>
      </c>
      <c r="P58" s="45">
        <f>SUM(O56,P53,P54,P57)</f>
        <v>381.51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47</v>
      </c>
      <c r="E61" s="104" t="s">
        <v>56</v>
      </c>
      <c r="F61" s="104" t="s">
        <v>48</v>
      </c>
      <c r="G61" s="104" t="s">
        <v>44</v>
      </c>
      <c r="H61" s="104" t="s">
        <v>12</v>
      </c>
      <c r="I61" s="100" t="s">
        <v>13</v>
      </c>
      <c r="J61" s="102" t="s">
        <v>14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138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0.18</v>
      </c>
      <c r="N66" s="27">
        <f t="shared" si="8"/>
        <v>0.18</v>
      </c>
      <c r="O66" s="28">
        <f t="shared" si="9"/>
        <v>0.18</v>
      </c>
      <c r="P66" s="21" t="s">
        <v>25</v>
      </c>
      <c r="Q66" s="134" t="s">
        <v>144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2</v>
      </c>
      <c r="N67" s="19">
        <f t="shared" si="8"/>
        <v>2</v>
      </c>
      <c r="O67" s="20">
        <f t="shared" si="9"/>
        <v>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0.2</v>
      </c>
      <c r="N68" s="30">
        <f t="shared" si="8"/>
        <v>0.2</v>
      </c>
      <c r="O68" s="31">
        <f t="shared" si="9"/>
        <v>0.2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2.13</v>
      </c>
      <c r="N75" s="27">
        <f t="shared" si="8"/>
        <v>2.13</v>
      </c>
      <c r="O75" s="28">
        <f t="shared" si="9"/>
        <v>2.13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82</v>
      </c>
      <c r="N76" s="19">
        <f t="shared" si="8"/>
        <v>82</v>
      </c>
      <c r="O76" s="20">
        <f t="shared" si="9"/>
        <v>82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4.4000000000000004</v>
      </c>
      <c r="N77" s="30">
        <f t="shared" si="8"/>
        <v>4.4000000000000004</v>
      </c>
      <c r="O77" s="31">
        <f t="shared" si="9"/>
        <v>4.4000000000000004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/>
      <c r="N78" s="27">
        <f t="shared" si="8"/>
        <v>0</v>
      </c>
      <c r="O78" s="28">
        <f t="shared" si="9"/>
        <v>0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/>
      <c r="N79" s="19">
        <f t="shared" si="8"/>
        <v>0</v>
      </c>
      <c r="O79" s="20">
        <f t="shared" si="9"/>
        <v>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/>
      <c r="N80" s="30">
        <f t="shared" si="8"/>
        <v>0</v>
      </c>
      <c r="O80" s="31">
        <f t="shared" si="9"/>
        <v>0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0.71</v>
      </c>
      <c r="N81" s="27">
        <f t="shared" si="8"/>
        <v>0.71</v>
      </c>
      <c r="O81" s="28">
        <f t="shared" si="9"/>
        <v>0.71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44</v>
      </c>
      <c r="N82" s="19">
        <f t="shared" si="8"/>
        <v>44</v>
      </c>
      <c r="O82" s="20">
        <f t="shared" si="9"/>
        <v>44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1.4</v>
      </c>
      <c r="N83" s="30">
        <f t="shared" si="8"/>
        <v>1.4</v>
      </c>
      <c r="O83" s="31">
        <f t="shared" si="9"/>
        <v>1.4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0.25</v>
      </c>
      <c r="G84" s="77"/>
      <c r="H84" s="77"/>
      <c r="I84" s="26">
        <f t="shared" si="7"/>
        <v>0.25</v>
      </c>
      <c r="J84" s="78"/>
      <c r="K84" s="77"/>
      <c r="L84" s="77"/>
      <c r="M84" s="77">
        <v>2.5499999999999998</v>
      </c>
      <c r="N84" s="27">
        <f t="shared" si="8"/>
        <v>2.5499999999999998</v>
      </c>
      <c r="O84" s="28">
        <f t="shared" si="9"/>
        <v>2.8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45</v>
      </c>
      <c r="G85" s="71"/>
      <c r="H85" s="71"/>
      <c r="I85" s="17">
        <f t="shared" si="7"/>
        <v>45</v>
      </c>
      <c r="J85" s="72"/>
      <c r="K85" s="71"/>
      <c r="L85" s="71"/>
      <c r="M85" s="71">
        <v>166</v>
      </c>
      <c r="N85" s="19">
        <f t="shared" si="8"/>
        <v>166</v>
      </c>
      <c r="O85" s="20">
        <f t="shared" si="9"/>
        <v>211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0.9</v>
      </c>
      <c r="G86" s="80"/>
      <c r="H86" s="80"/>
      <c r="I86" s="29">
        <f t="shared" si="7"/>
        <v>0.9</v>
      </c>
      <c r="J86" s="81"/>
      <c r="K86" s="80"/>
      <c r="L86" s="80"/>
      <c r="M86" s="80">
        <v>5.0999999999999996</v>
      </c>
      <c r="N86" s="30">
        <f t="shared" si="8"/>
        <v>5.0999999999999996</v>
      </c>
      <c r="O86" s="31">
        <f t="shared" si="9"/>
        <v>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0.17</v>
      </c>
      <c r="G87" s="77"/>
      <c r="H87" s="77"/>
      <c r="I87" s="26">
        <f t="shared" si="7"/>
        <v>0.17</v>
      </c>
      <c r="J87" s="78"/>
      <c r="K87" s="77"/>
      <c r="L87" s="77"/>
      <c r="M87" s="77">
        <v>1.62</v>
      </c>
      <c r="N87" s="27">
        <f t="shared" si="8"/>
        <v>1.62</v>
      </c>
      <c r="O87" s="28">
        <f t="shared" si="9"/>
        <v>1.79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28</v>
      </c>
      <c r="G88" s="71"/>
      <c r="H88" s="71"/>
      <c r="I88" s="17">
        <f t="shared" si="7"/>
        <v>28</v>
      </c>
      <c r="J88" s="72"/>
      <c r="K88" s="71"/>
      <c r="L88" s="71"/>
      <c r="M88" s="71">
        <v>113</v>
      </c>
      <c r="N88" s="19">
        <f t="shared" si="8"/>
        <v>113</v>
      </c>
      <c r="O88" s="20">
        <f t="shared" si="9"/>
        <v>141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0.4</v>
      </c>
      <c r="G89" s="80"/>
      <c r="H89" s="80"/>
      <c r="I89" s="29">
        <f t="shared" si="7"/>
        <v>0.4</v>
      </c>
      <c r="J89" s="81"/>
      <c r="K89" s="80"/>
      <c r="L89" s="80"/>
      <c r="M89" s="80">
        <v>3.2</v>
      </c>
      <c r="N89" s="30">
        <f t="shared" si="8"/>
        <v>3.2</v>
      </c>
      <c r="O89" s="31">
        <f t="shared" si="9"/>
        <v>3.6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0.45</v>
      </c>
      <c r="G90" s="77"/>
      <c r="H90" s="77"/>
      <c r="I90" s="26">
        <f t="shared" si="7"/>
        <v>0.45</v>
      </c>
      <c r="J90" s="78"/>
      <c r="K90" s="77"/>
      <c r="L90" s="77"/>
      <c r="M90" s="77">
        <v>1.33</v>
      </c>
      <c r="N90" s="27">
        <f t="shared" si="8"/>
        <v>1.33</v>
      </c>
      <c r="O90" s="28">
        <f t="shared" si="9"/>
        <v>1.78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87</v>
      </c>
      <c r="G91" s="71"/>
      <c r="H91" s="71"/>
      <c r="I91" s="17">
        <f t="shared" si="7"/>
        <v>87</v>
      </c>
      <c r="J91" s="72"/>
      <c r="K91" s="71"/>
      <c r="L91" s="71"/>
      <c r="M91" s="71">
        <v>115</v>
      </c>
      <c r="N91" s="19">
        <f t="shared" si="8"/>
        <v>115</v>
      </c>
      <c r="O91" s="20">
        <f t="shared" si="9"/>
        <v>202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1.1000000000000001</v>
      </c>
      <c r="G92" s="80"/>
      <c r="H92" s="80"/>
      <c r="I92" s="29">
        <f t="shared" si="7"/>
        <v>1.1000000000000001</v>
      </c>
      <c r="J92" s="81"/>
      <c r="K92" s="80"/>
      <c r="L92" s="80"/>
      <c r="M92" s="80">
        <v>2.9</v>
      </c>
      <c r="N92" s="30">
        <f t="shared" si="8"/>
        <v>2.9</v>
      </c>
      <c r="O92" s="31">
        <f t="shared" si="9"/>
        <v>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0.88</v>
      </c>
      <c r="G93" s="77"/>
      <c r="H93" s="77"/>
      <c r="I93" s="26">
        <f t="shared" si="7"/>
        <v>0.88</v>
      </c>
      <c r="J93" s="78"/>
      <c r="K93" s="77"/>
      <c r="L93" s="77"/>
      <c r="M93" s="77">
        <v>19.21</v>
      </c>
      <c r="N93" s="27">
        <f t="shared" si="8"/>
        <v>19.21</v>
      </c>
      <c r="O93" s="28">
        <f t="shared" si="9"/>
        <v>20.09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173</v>
      </c>
      <c r="G94" s="71"/>
      <c r="H94" s="71"/>
      <c r="I94" s="17">
        <f t="shared" si="7"/>
        <v>173</v>
      </c>
      <c r="J94" s="72"/>
      <c r="K94" s="71"/>
      <c r="L94" s="71"/>
      <c r="M94" s="71">
        <v>1984</v>
      </c>
      <c r="N94" s="19">
        <f t="shared" si="8"/>
        <v>1984</v>
      </c>
      <c r="O94" s="20">
        <f t="shared" si="9"/>
        <v>2157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</v>
      </c>
      <c r="G95" s="80"/>
      <c r="H95" s="80"/>
      <c r="I95" s="29">
        <f t="shared" si="7"/>
        <v>2</v>
      </c>
      <c r="J95" s="81"/>
      <c r="K95" s="80"/>
      <c r="L95" s="80"/>
      <c r="M95" s="80">
        <v>39.4</v>
      </c>
      <c r="N95" s="30">
        <f t="shared" si="8"/>
        <v>39.4</v>
      </c>
      <c r="O95" s="31">
        <f t="shared" si="9"/>
        <v>41.4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>
        <v>0.02</v>
      </c>
      <c r="F96" s="77">
        <v>6.85</v>
      </c>
      <c r="G96" s="77"/>
      <c r="H96" s="77">
        <v>0.21</v>
      </c>
      <c r="I96" s="26">
        <f t="shared" si="7"/>
        <v>7.0799999999999992</v>
      </c>
      <c r="J96" s="78"/>
      <c r="K96" s="77"/>
      <c r="L96" s="77"/>
      <c r="M96" s="77">
        <v>6.7</v>
      </c>
      <c r="N96" s="27">
        <f t="shared" si="8"/>
        <v>6.7</v>
      </c>
      <c r="O96" s="28">
        <f t="shared" si="9"/>
        <v>13.78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>
        <v>5</v>
      </c>
      <c r="F97" s="71">
        <v>1569</v>
      </c>
      <c r="G97" s="71"/>
      <c r="H97" s="71">
        <v>35</v>
      </c>
      <c r="I97" s="17">
        <f t="shared" si="7"/>
        <v>1609</v>
      </c>
      <c r="J97" s="72"/>
      <c r="K97" s="71"/>
      <c r="L97" s="71"/>
      <c r="M97" s="71">
        <v>650</v>
      </c>
      <c r="N97" s="19">
        <f t="shared" si="8"/>
        <v>650</v>
      </c>
      <c r="O97" s="20">
        <f t="shared" si="9"/>
        <v>2259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>
        <v>0.1</v>
      </c>
      <c r="F98" s="80">
        <v>14.2</v>
      </c>
      <c r="G98" s="80"/>
      <c r="H98" s="80">
        <v>0.7</v>
      </c>
      <c r="I98" s="29">
        <f t="shared" si="7"/>
        <v>14.999999999999998</v>
      </c>
      <c r="J98" s="81"/>
      <c r="K98" s="80"/>
      <c r="L98" s="80"/>
      <c r="M98" s="80">
        <v>12.5</v>
      </c>
      <c r="N98" s="30">
        <f t="shared" si="8"/>
        <v>12.5</v>
      </c>
      <c r="O98" s="31">
        <f t="shared" si="9"/>
        <v>27.5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16.510000000000002</v>
      </c>
      <c r="G99" s="77"/>
      <c r="H99" s="77"/>
      <c r="I99" s="26">
        <f t="shared" si="7"/>
        <v>16.510000000000002</v>
      </c>
      <c r="J99" s="78"/>
      <c r="K99" s="77"/>
      <c r="L99" s="77"/>
      <c r="M99" s="77">
        <v>7.88</v>
      </c>
      <c r="N99" s="27">
        <f t="shared" si="8"/>
        <v>7.88</v>
      </c>
      <c r="O99" s="28">
        <f t="shared" si="9"/>
        <v>24.39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3912</v>
      </c>
      <c r="G100" s="71"/>
      <c r="H100" s="71"/>
      <c r="I100" s="17">
        <f t="shared" si="7"/>
        <v>3912</v>
      </c>
      <c r="J100" s="72"/>
      <c r="K100" s="71"/>
      <c r="L100" s="71"/>
      <c r="M100" s="71">
        <v>883</v>
      </c>
      <c r="N100" s="19">
        <f t="shared" si="8"/>
        <v>883</v>
      </c>
      <c r="O100" s="20">
        <f t="shared" si="9"/>
        <v>4795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34.4</v>
      </c>
      <c r="G101" s="80"/>
      <c r="H101" s="80"/>
      <c r="I101" s="29">
        <f t="shared" si="7"/>
        <v>34.4</v>
      </c>
      <c r="J101" s="81"/>
      <c r="K101" s="80"/>
      <c r="L101" s="80"/>
      <c r="M101" s="80">
        <v>15.1</v>
      </c>
      <c r="N101" s="30">
        <f t="shared" si="8"/>
        <v>15.1</v>
      </c>
      <c r="O101" s="31">
        <f t="shared" si="9"/>
        <v>49.5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48.26</v>
      </c>
      <c r="G102" s="77"/>
      <c r="H102" s="77"/>
      <c r="I102" s="26">
        <f t="shared" si="7"/>
        <v>48.26</v>
      </c>
      <c r="J102" s="78">
        <v>0.08</v>
      </c>
      <c r="K102" s="77"/>
      <c r="L102" s="77">
        <v>0.09</v>
      </c>
      <c r="M102" s="77">
        <v>10.48</v>
      </c>
      <c r="N102" s="27">
        <f t="shared" si="8"/>
        <v>10.65</v>
      </c>
      <c r="O102" s="28">
        <f t="shared" si="9"/>
        <v>58.91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10690</v>
      </c>
      <c r="G103" s="71"/>
      <c r="H103" s="71"/>
      <c r="I103" s="17">
        <f t="shared" si="7"/>
        <v>10690</v>
      </c>
      <c r="J103" s="72">
        <v>7</v>
      </c>
      <c r="K103" s="71"/>
      <c r="L103" s="71">
        <v>11</v>
      </c>
      <c r="M103" s="71">
        <v>1271</v>
      </c>
      <c r="N103" s="19">
        <f t="shared" si="8"/>
        <v>1289</v>
      </c>
      <c r="O103" s="20">
        <f t="shared" si="9"/>
        <v>11979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85.2</v>
      </c>
      <c r="G104" s="80"/>
      <c r="H104" s="80"/>
      <c r="I104" s="29">
        <f t="shared" si="7"/>
        <v>85.2</v>
      </c>
      <c r="J104" s="81">
        <v>0</v>
      </c>
      <c r="K104" s="80"/>
      <c r="L104" s="80">
        <v>0.1</v>
      </c>
      <c r="M104" s="80">
        <v>13.6</v>
      </c>
      <c r="N104" s="30">
        <f t="shared" si="8"/>
        <v>13.7</v>
      </c>
      <c r="O104" s="31">
        <f t="shared" si="9"/>
        <v>98.9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44.43</v>
      </c>
      <c r="G105" s="77"/>
      <c r="H105" s="77"/>
      <c r="I105" s="26">
        <f t="shared" si="7"/>
        <v>44.43</v>
      </c>
      <c r="J105" s="78"/>
      <c r="K105" s="77"/>
      <c r="L105" s="77"/>
      <c r="M105" s="77">
        <v>8.7899999999999991</v>
      </c>
      <c r="N105" s="27">
        <f t="shared" si="8"/>
        <v>8.7899999999999991</v>
      </c>
      <c r="O105" s="28">
        <f t="shared" si="9"/>
        <v>53.22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10594</v>
      </c>
      <c r="G106" s="71"/>
      <c r="H106" s="71"/>
      <c r="I106" s="17">
        <f t="shared" si="7"/>
        <v>10594</v>
      </c>
      <c r="J106" s="72"/>
      <c r="K106" s="71"/>
      <c r="L106" s="71"/>
      <c r="M106" s="71">
        <v>1090</v>
      </c>
      <c r="N106" s="19">
        <f t="shared" si="8"/>
        <v>1090</v>
      </c>
      <c r="O106" s="20">
        <f t="shared" si="9"/>
        <v>11684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67.3</v>
      </c>
      <c r="G107" s="80"/>
      <c r="H107" s="80"/>
      <c r="I107" s="29">
        <f t="shared" si="7"/>
        <v>67.3</v>
      </c>
      <c r="J107" s="81"/>
      <c r="K107" s="80"/>
      <c r="L107" s="80"/>
      <c r="M107" s="80">
        <v>9.9</v>
      </c>
      <c r="N107" s="30">
        <f t="shared" si="8"/>
        <v>9.9</v>
      </c>
      <c r="O107" s="31">
        <f t="shared" si="9"/>
        <v>77.2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46.04</v>
      </c>
      <c r="G108" s="77"/>
      <c r="H108" s="77"/>
      <c r="I108" s="26">
        <f t="shared" si="7"/>
        <v>46.04</v>
      </c>
      <c r="J108" s="78"/>
      <c r="K108" s="77"/>
      <c r="L108" s="77">
        <v>0.18</v>
      </c>
      <c r="M108" s="77">
        <v>24.04</v>
      </c>
      <c r="N108" s="27">
        <f t="shared" si="8"/>
        <v>24.22</v>
      </c>
      <c r="O108" s="28">
        <f t="shared" si="9"/>
        <v>70.259999999999991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11233</v>
      </c>
      <c r="G109" s="71"/>
      <c r="H109" s="71"/>
      <c r="I109" s="17">
        <f t="shared" si="7"/>
        <v>11233</v>
      </c>
      <c r="J109" s="72"/>
      <c r="K109" s="71"/>
      <c r="L109" s="71">
        <v>24</v>
      </c>
      <c r="M109" s="71">
        <v>2838</v>
      </c>
      <c r="N109" s="19">
        <f t="shared" si="8"/>
        <v>2862</v>
      </c>
      <c r="O109" s="20">
        <f t="shared" si="9"/>
        <v>14095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59.2</v>
      </c>
      <c r="G110" s="80"/>
      <c r="H110" s="80"/>
      <c r="I110" s="29">
        <f t="shared" si="7"/>
        <v>59.2</v>
      </c>
      <c r="J110" s="81"/>
      <c r="K110" s="80"/>
      <c r="L110" s="80">
        <v>0.2</v>
      </c>
      <c r="M110" s="80">
        <v>22.7</v>
      </c>
      <c r="N110" s="30">
        <f t="shared" si="8"/>
        <v>22.9</v>
      </c>
      <c r="O110" s="31">
        <f t="shared" si="9"/>
        <v>82.1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41.23</v>
      </c>
      <c r="G111" s="77"/>
      <c r="H111" s="77"/>
      <c r="I111" s="26">
        <f t="shared" si="7"/>
        <v>41.23</v>
      </c>
      <c r="J111" s="78"/>
      <c r="K111" s="77"/>
      <c r="L111" s="77">
        <v>0.64</v>
      </c>
      <c r="M111" s="77">
        <v>28.25</v>
      </c>
      <c r="N111" s="27">
        <f t="shared" si="8"/>
        <v>28.89</v>
      </c>
      <c r="O111" s="28">
        <f t="shared" si="9"/>
        <v>70.12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10483</v>
      </c>
      <c r="G112" s="71"/>
      <c r="H112" s="71"/>
      <c r="I112" s="17">
        <f t="shared" si="7"/>
        <v>10483</v>
      </c>
      <c r="J112" s="72"/>
      <c r="K112" s="71"/>
      <c r="L112" s="71">
        <v>85</v>
      </c>
      <c r="M112" s="71">
        <v>3233</v>
      </c>
      <c r="N112" s="19">
        <f t="shared" si="8"/>
        <v>3318</v>
      </c>
      <c r="O112" s="20">
        <f t="shared" si="9"/>
        <v>13801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44.4</v>
      </c>
      <c r="G113" s="80"/>
      <c r="H113" s="80"/>
      <c r="I113" s="29">
        <f t="shared" si="7"/>
        <v>44.4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44.4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7.43</v>
      </c>
      <c r="G114" s="77"/>
      <c r="H114" s="77">
        <v>0.24</v>
      </c>
      <c r="I114" s="26">
        <f t="shared" si="7"/>
        <v>7.67</v>
      </c>
      <c r="J114" s="78"/>
      <c r="K114" s="77"/>
      <c r="L114" s="77">
        <v>0.19</v>
      </c>
      <c r="M114" s="77">
        <v>3.95</v>
      </c>
      <c r="N114" s="27">
        <f t="shared" si="8"/>
        <v>4.1400000000000006</v>
      </c>
      <c r="O114" s="28">
        <f t="shared" si="9"/>
        <v>11.81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1782</v>
      </c>
      <c r="G115" s="71"/>
      <c r="H115" s="71">
        <v>58</v>
      </c>
      <c r="I115" s="17">
        <f t="shared" si="7"/>
        <v>1840</v>
      </c>
      <c r="J115" s="72"/>
      <c r="K115" s="71"/>
      <c r="L115" s="71">
        <v>25</v>
      </c>
      <c r="M115" s="71">
        <v>522</v>
      </c>
      <c r="N115" s="19">
        <f t="shared" si="8"/>
        <v>547</v>
      </c>
      <c r="O115" s="20">
        <f t="shared" si="9"/>
        <v>2387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7.2</v>
      </c>
      <c r="G116" s="89"/>
      <c r="H116" s="89">
        <v>0.6</v>
      </c>
      <c r="I116" s="47">
        <f t="shared" si="7"/>
        <v>7.8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7.8</v>
      </c>
      <c r="P116" s="45">
        <f>SUM(O136,P111,P112,P115)</f>
        <v>381.51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11.21</v>
      </c>
      <c r="G121" s="68"/>
      <c r="H121" s="68"/>
      <c r="I121" s="11">
        <f t="shared" si="7"/>
        <v>11.21</v>
      </c>
      <c r="J121" s="69"/>
      <c r="K121" s="68"/>
      <c r="L121" s="68"/>
      <c r="M121" s="68">
        <v>1.1499999999999999</v>
      </c>
      <c r="N121" s="13">
        <f t="shared" si="8"/>
        <v>1.1499999999999999</v>
      </c>
      <c r="O121" s="14">
        <f t="shared" si="9"/>
        <v>12.360000000000001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2961</v>
      </c>
      <c r="G122" s="71"/>
      <c r="H122" s="71"/>
      <c r="I122" s="17">
        <f t="shared" si="7"/>
        <v>2961</v>
      </c>
      <c r="J122" s="72"/>
      <c r="K122" s="71"/>
      <c r="L122" s="71"/>
      <c r="M122" s="71">
        <v>152</v>
      </c>
      <c r="N122" s="19">
        <f t="shared" si="8"/>
        <v>152</v>
      </c>
      <c r="O122" s="20">
        <f t="shared" si="9"/>
        <v>3113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8.6</v>
      </c>
      <c r="G123" s="80"/>
      <c r="H123" s="80"/>
      <c r="I123" s="29">
        <f t="shared" si="7"/>
        <v>8.6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8.6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6.72</v>
      </c>
      <c r="G124" s="77"/>
      <c r="H124" s="77"/>
      <c r="I124" s="26">
        <f t="shared" si="7"/>
        <v>6.72</v>
      </c>
      <c r="J124" s="78"/>
      <c r="K124" s="77"/>
      <c r="L124" s="77"/>
      <c r="M124" s="77">
        <v>0.17</v>
      </c>
      <c r="N124" s="27">
        <f t="shared" si="8"/>
        <v>0.17</v>
      </c>
      <c r="O124" s="28">
        <f t="shared" si="9"/>
        <v>6.89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1880</v>
      </c>
      <c r="G125" s="71"/>
      <c r="H125" s="71"/>
      <c r="I125" s="17">
        <f t="shared" si="7"/>
        <v>1880</v>
      </c>
      <c r="J125" s="72"/>
      <c r="K125" s="71"/>
      <c r="L125" s="71"/>
      <c r="M125" s="71">
        <v>18</v>
      </c>
      <c r="N125" s="19">
        <f t="shared" si="8"/>
        <v>18</v>
      </c>
      <c r="O125" s="20">
        <f t="shared" si="9"/>
        <v>1898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5.3</v>
      </c>
      <c r="G126" s="80"/>
      <c r="H126" s="80"/>
      <c r="I126" s="29">
        <f t="shared" si="7"/>
        <v>5.3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5.3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29.67</v>
      </c>
      <c r="G127" s="77"/>
      <c r="H127" s="77">
        <v>0.62</v>
      </c>
      <c r="I127" s="26">
        <f t="shared" si="7"/>
        <v>30.290000000000003</v>
      </c>
      <c r="J127" s="78"/>
      <c r="K127" s="77"/>
      <c r="L127" s="77"/>
      <c r="M127" s="77"/>
      <c r="N127" s="27">
        <f t="shared" si="8"/>
        <v>0</v>
      </c>
      <c r="O127" s="28">
        <f t="shared" si="9"/>
        <v>30.290000000000003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7773</v>
      </c>
      <c r="G128" s="71"/>
      <c r="H128" s="71">
        <v>168</v>
      </c>
      <c r="I128" s="17">
        <f t="shared" si="7"/>
        <v>7941</v>
      </c>
      <c r="J128" s="72"/>
      <c r="K128" s="71"/>
      <c r="L128" s="71"/>
      <c r="M128" s="71"/>
      <c r="N128" s="19">
        <f t="shared" si="8"/>
        <v>0</v>
      </c>
      <c r="O128" s="20">
        <f t="shared" si="9"/>
        <v>7941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6.4</v>
      </c>
      <c r="G129" s="80"/>
      <c r="H129" s="80">
        <v>1.4</v>
      </c>
      <c r="I129" s="29">
        <f t="shared" si="7"/>
        <v>7.8000000000000007</v>
      </c>
      <c r="J129" s="81"/>
      <c r="K129" s="80"/>
      <c r="L129" s="80"/>
      <c r="M129" s="80"/>
      <c r="N129" s="30">
        <f t="shared" si="8"/>
        <v>0</v>
      </c>
      <c r="O129" s="31">
        <f t="shared" si="9"/>
        <v>7.8000000000000007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0.02</v>
      </c>
      <c r="F130" s="68">
        <v>260.10000000000002</v>
      </c>
      <c r="G130" s="68"/>
      <c r="H130" s="68">
        <v>1.07</v>
      </c>
      <c r="I130" s="11">
        <f t="shared" si="7"/>
        <v>261.19</v>
      </c>
      <c r="J130" s="69">
        <v>0.08</v>
      </c>
      <c r="K130" s="68"/>
      <c r="L130" s="68">
        <v>1.1000000000000001</v>
      </c>
      <c r="M130" s="68">
        <v>118.96</v>
      </c>
      <c r="N130" s="13">
        <f>SUM(J130:M130)</f>
        <v>120.14</v>
      </c>
      <c r="O130" s="14">
        <f t="shared" si="9"/>
        <v>381.33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5</v>
      </c>
      <c r="F131" s="71">
        <v>63210</v>
      </c>
      <c r="G131" s="71"/>
      <c r="H131" s="71">
        <v>261</v>
      </c>
      <c r="I131" s="17">
        <f t="shared" si="7"/>
        <v>63476</v>
      </c>
      <c r="J131" s="72">
        <v>7</v>
      </c>
      <c r="K131" s="71"/>
      <c r="L131" s="71">
        <v>145</v>
      </c>
      <c r="M131" s="71">
        <v>13161</v>
      </c>
      <c r="N131" s="19">
        <f t="shared" si="8"/>
        <v>13313</v>
      </c>
      <c r="O131" s="20">
        <f t="shared" si="9"/>
        <v>76789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0.1</v>
      </c>
      <c r="F132" s="80">
        <v>336.6</v>
      </c>
      <c r="G132" s="80"/>
      <c r="H132" s="80">
        <v>2.7</v>
      </c>
      <c r="I132" s="29">
        <f t="shared" ref="I132:I138" si="10">SUM(C132:H132)</f>
        <v>339.40000000000003</v>
      </c>
      <c r="J132" s="81">
        <v>0</v>
      </c>
      <c r="K132" s="80"/>
      <c r="L132" s="80">
        <v>0.3</v>
      </c>
      <c r="M132" s="80">
        <v>130.19999999999999</v>
      </c>
      <c r="N132" s="30">
        <f t="shared" ref="N132:N138" si="11">SUM(J132:M132)</f>
        <v>130.5</v>
      </c>
      <c r="O132" s="31">
        <f t="shared" ref="O132:O138" si="12">SUM(N132,I132)</f>
        <v>469.90000000000003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0.02</v>
      </c>
      <c r="F133" s="77">
        <v>259.85000000000002</v>
      </c>
      <c r="G133" s="77"/>
      <c r="H133" s="77">
        <v>0.86</v>
      </c>
      <c r="I133" s="26">
        <f t="shared" si="10"/>
        <v>260.73</v>
      </c>
      <c r="J133" s="78">
        <v>0.08</v>
      </c>
      <c r="K133" s="77"/>
      <c r="L133" s="77">
        <v>1.1000000000000001</v>
      </c>
      <c r="M133" s="77">
        <v>118.96</v>
      </c>
      <c r="N133" s="27">
        <f t="shared" si="11"/>
        <v>120.14</v>
      </c>
      <c r="O133" s="28">
        <f t="shared" si="12"/>
        <v>380.87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5</v>
      </c>
      <c r="F134" s="71">
        <v>63165</v>
      </c>
      <c r="G134" s="71"/>
      <c r="H134" s="71">
        <v>226</v>
      </c>
      <c r="I134" s="17">
        <f t="shared" si="10"/>
        <v>63396</v>
      </c>
      <c r="J134" s="72">
        <v>7</v>
      </c>
      <c r="K134" s="71"/>
      <c r="L134" s="71">
        <v>145</v>
      </c>
      <c r="M134" s="71">
        <v>13161</v>
      </c>
      <c r="N134" s="19">
        <f t="shared" si="11"/>
        <v>13313</v>
      </c>
      <c r="O134" s="20">
        <f t="shared" si="12"/>
        <v>76709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0.1</v>
      </c>
      <c r="F135" s="89">
        <v>335.7</v>
      </c>
      <c r="G135" s="89"/>
      <c r="H135" s="89">
        <v>2</v>
      </c>
      <c r="I135" s="47">
        <f t="shared" si="10"/>
        <v>337.8</v>
      </c>
      <c r="J135" s="90">
        <v>0</v>
      </c>
      <c r="K135" s="89"/>
      <c r="L135" s="89">
        <v>0.3</v>
      </c>
      <c r="M135" s="89">
        <v>130.19999999999999</v>
      </c>
      <c r="N135" s="49">
        <f t="shared" si="11"/>
        <v>130.5</v>
      </c>
      <c r="O135" s="44">
        <f t="shared" si="12"/>
        <v>468.3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0.02</v>
      </c>
      <c r="F136" s="57">
        <f t="shared" si="13"/>
        <v>260.10000000000002</v>
      </c>
      <c r="G136" s="57">
        <f t="shared" si="13"/>
        <v>0</v>
      </c>
      <c r="H136" s="57">
        <f t="shared" si="13"/>
        <v>1.0699999999999998</v>
      </c>
      <c r="I136" s="58">
        <f t="shared" si="10"/>
        <v>261.19</v>
      </c>
      <c r="J136" s="59">
        <f t="shared" ref="J136:M138" si="14">SUM(J63,J66,J69,J72,J75,J78,J81,J84,J87,J90,J93,J96,J99,J102,J105,J108,J111,J114,J121,J124,J127)</f>
        <v>0.08</v>
      </c>
      <c r="K136" s="57">
        <f t="shared" si="14"/>
        <v>0</v>
      </c>
      <c r="L136" s="57">
        <f t="shared" si="14"/>
        <v>1.1000000000000001</v>
      </c>
      <c r="M136" s="57">
        <f t="shared" si="14"/>
        <v>119.14000000000001</v>
      </c>
      <c r="N136" s="60">
        <f t="shared" si="11"/>
        <v>120.32000000000002</v>
      </c>
      <c r="O136" s="61">
        <f t="shared" si="12"/>
        <v>381.51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5</v>
      </c>
      <c r="F137" s="36">
        <f t="shared" si="13"/>
        <v>63210</v>
      </c>
      <c r="G137" s="36">
        <f t="shared" si="13"/>
        <v>0</v>
      </c>
      <c r="H137" s="36">
        <f t="shared" si="13"/>
        <v>261</v>
      </c>
      <c r="I137" s="17">
        <f t="shared" si="10"/>
        <v>63476</v>
      </c>
      <c r="J137" s="18">
        <f t="shared" si="14"/>
        <v>7</v>
      </c>
      <c r="K137" s="16">
        <f t="shared" si="14"/>
        <v>0</v>
      </c>
      <c r="L137" s="16">
        <f t="shared" si="14"/>
        <v>145</v>
      </c>
      <c r="M137" s="16">
        <f t="shared" si="14"/>
        <v>13163</v>
      </c>
      <c r="N137" s="19">
        <f t="shared" si="11"/>
        <v>13315</v>
      </c>
      <c r="O137" s="20">
        <f t="shared" si="12"/>
        <v>76791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0.1</v>
      </c>
      <c r="F138" s="41">
        <f t="shared" si="13"/>
        <v>336.59999999999997</v>
      </c>
      <c r="G138" s="41">
        <f t="shared" si="13"/>
        <v>0</v>
      </c>
      <c r="H138" s="41">
        <f t="shared" si="13"/>
        <v>2.6999999999999997</v>
      </c>
      <c r="I138" s="47">
        <f t="shared" si="10"/>
        <v>339.4</v>
      </c>
      <c r="J138" s="48">
        <f t="shared" si="14"/>
        <v>0</v>
      </c>
      <c r="K138" s="46">
        <f t="shared" si="14"/>
        <v>0</v>
      </c>
      <c r="L138" s="46">
        <f t="shared" si="14"/>
        <v>0.30000000000000004</v>
      </c>
      <c r="M138" s="46">
        <f t="shared" si="14"/>
        <v>130.39999999999998</v>
      </c>
      <c r="N138" s="49">
        <f t="shared" si="11"/>
        <v>130.69999999999999</v>
      </c>
      <c r="O138" s="44">
        <f t="shared" si="12"/>
        <v>470.09999999999997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56</v>
      </c>
      <c r="F3" s="104" t="s">
        <v>68</v>
      </c>
      <c r="G3" s="104" t="s">
        <v>44</v>
      </c>
      <c r="H3" s="104" t="s">
        <v>12</v>
      </c>
      <c r="I3" s="100" t="s">
        <v>13</v>
      </c>
      <c r="J3" s="102" t="s">
        <v>14</v>
      </c>
      <c r="K3" s="104" t="s">
        <v>51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138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145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0.31</v>
      </c>
      <c r="N11" s="27">
        <f t="shared" si="1"/>
        <v>0.31</v>
      </c>
      <c r="O11" s="28">
        <f t="shared" si="2"/>
        <v>0.31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7</v>
      </c>
      <c r="N12" s="19">
        <f t="shared" si="1"/>
        <v>7</v>
      </c>
      <c r="O12" s="20">
        <f t="shared" si="2"/>
        <v>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0.6</v>
      </c>
      <c r="N13" s="30">
        <f t="shared" si="1"/>
        <v>0.6</v>
      </c>
      <c r="O13" s="31">
        <f t="shared" si="2"/>
        <v>0.6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>
        <v>0.36</v>
      </c>
      <c r="G14" s="77"/>
      <c r="H14" s="77"/>
      <c r="I14" s="26">
        <f t="shared" si="0"/>
        <v>0.36</v>
      </c>
      <c r="J14" s="78"/>
      <c r="K14" s="77"/>
      <c r="L14" s="77"/>
      <c r="M14" s="77"/>
      <c r="N14" s="27">
        <f t="shared" si="1"/>
        <v>0</v>
      </c>
      <c r="O14" s="28">
        <f t="shared" si="2"/>
        <v>0.36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31</v>
      </c>
      <c r="G15" s="71"/>
      <c r="H15" s="71"/>
      <c r="I15" s="17">
        <f t="shared" si="0"/>
        <v>31</v>
      </c>
      <c r="J15" s="72"/>
      <c r="K15" s="71"/>
      <c r="L15" s="71"/>
      <c r="M15" s="71"/>
      <c r="N15" s="19">
        <f t="shared" si="1"/>
        <v>0</v>
      </c>
      <c r="O15" s="20">
        <f t="shared" si="2"/>
        <v>31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2.5</v>
      </c>
      <c r="G16" s="80"/>
      <c r="H16" s="80"/>
      <c r="I16" s="29">
        <f t="shared" si="0"/>
        <v>2.5</v>
      </c>
      <c r="J16" s="81"/>
      <c r="K16" s="80"/>
      <c r="L16" s="80"/>
      <c r="M16" s="80"/>
      <c r="N16" s="30">
        <f t="shared" si="1"/>
        <v>0</v>
      </c>
      <c r="O16" s="31">
        <f t="shared" si="2"/>
        <v>2.5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0.17</v>
      </c>
      <c r="G17" s="77"/>
      <c r="H17" s="77"/>
      <c r="I17" s="26">
        <f t="shared" si="0"/>
        <v>0.17</v>
      </c>
      <c r="J17" s="78"/>
      <c r="K17" s="77"/>
      <c r="L17" s="77"/>
      <c r="M17" s="77">
        <v>0.3</v>
      </c>
      <c r="N17" s="27">
        <f t="shared" si="1"/>
        <v>0.3</v>
      </c>
      <c r="O17" s="28">
        <f t="shared" si="2"/>
        <v>0.47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14</v>
      </c>
      <c r="G18" s="71"/>
      <c r="H18" s="71"/>
      <c r="I18" s="17">
        <f t="shared" si="0"/>
        <v>14</v>
      </c>
      <c r="J18" s="72"/>
      <c r="K18" s="71"/>
      <c r="L18" s="71"/>
      <c r="M18" s="71">
        <v>13</v>
      </c>
      <c r="N18" s="19">
        <f t="shared" si="1"/>
        <v>13</v>
      </c>
      <c r="O18" s="20">
        <f t="shared" si="2"/>
        <v>27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0.9</v>
      </c>
      <c r="G19" s="80"/>
      <c r="H19" s="80"/>
      <c r="I19" s="29">
        <f t="shared" si="0"/>
        <v>0.9</v>
      </c>
      <c r="J19" s="81"/>
      <c r="K19" s="80"/>
      <c r="L19" s="80"/>
      <c r="M19" s="80">
        <v>0.7</v>
      </c>
      <c r="N19" s="30">
        <f t="shared" si="1"/>
        <v>0.7</v>
      </c>
      <c r="O19" s="31">
        <f t="shared" si="2"/>
        <v>1.6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>
        <v>2.33</v>
      </c>
      <c r="H20" s="77"/>
      <c r="I20" s="26">
        <f t="shared" si="0"/>
        <v>2.33</v>
      </c>
      <c r="J20" s="78"/>
      <c r="K20" s="77"/>
      <c r="L20" s="77"/>
      <c r="M20" s="77">
        <v>1.31</v>
      </c>
      <c r="N20" s="27">
        <f t="shared" si="1"/>
        <v>1.31</v>
      </c>
      <c r="O20" s="28">
        <f t="shared" si="2"/>
        <v>3.64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>
        <v>359</v>
      </c>
      <c r="H21" s="71"/>
      <c r="I21" s="17">
        <f t="shared" si="0"/>
        <v>359</v>
      </c>
      <c r="J21" s="72"/>
      <c r="K21" s="71"/>
      <c r="L21" s="71"/>
      <c r="M21" s="71">
        <v>67</v>
      </c>
      <c r="N21" s="19">
        <f t="shared" si="1"/>
        <v>67</v>
      </c>
      <c r="O21" s="20">
        <f t="shared" si="2"/>
        <v>426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>
        <v>12.9</v>
      </c>
      <c r="H22" s="80"/>
      <c r="I22" s="29">
        <f t="shared" si="0"/>
        <v>12.9</v>
      </c>
      <c r="J22" s="81"/>
      <c r="K22" s="80"/>
      <c r="L22" s="80"/>
      <c r="M22" s="80">
        <v>2.8</v>
      </c>
      <c r="N22" s="30">
        <f t="shared" si="1"/>
        <v>2.8</v>
      </c>
      <c r="O22" s="31">
        <f t="shared" si="2"/>
        <v>15.7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0.05</v>
      </c>
      <c r="G23" s="77"/>
      <c r="H23" s="77"/>
      <c r="I23" s="26">
        <f t="shared" si="0"/>
        <v>0.05</v>
      </c>
      <c r="J23" s="78"/>
      <c r="K23" s="77"/>
      <c r="L23" s="77"/>
      <c r="M23" s="77">
        <v>4.3499999999999996</v>
      </c>
      <c r="N23" s="27">
        <f t="shared" si="1"/>
        <v>4.3499999999999996</v>
      </c>
      <c r="O23" s="28">
        <f t="shared" si="2"/>
        <v>4.3999999999999995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6</v>
      </c>
      <c r="G24" s="71"/>
      <c r="H24" s="71"/>
      <c r="I24" s="17">
        <f t="shared" si="0"/>
        <v>6</v>
      </c>
      <c r="J24" s="72"/>
      <c r="K24" s="71"/>
      <c r="L24" s="71"/>
      <c r="M24" s="71">
        <v>268</v>
      </c>
      <c r="N24" s="19">
        <f t="shared" si="1"/>
        <v>268</v>
      </c>
      <c r="O24" s="20">
        <f t="shared" si="2"/>
        <v>274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0.2</v>
      </c>
      <c r="G25" s="80"/>
      <c r="H25" s="80"/>
      <c r="I25" s="29">
        <f t="shared" si="0"/>
        <v>0.2</v>
      </c>
      <c r="J25" s="81"/>
      <c r="K25" s="80"/>
      <c r="L25" s="80"/>
      <c r="M25" s="80">
        <v>8.5</v>
      </c>
      <c r="N25" s="30">
        <f t="shared" si="1"/>
        <v>8.5</v>
      </c>
      <c r="O25" s="31">
        <f t="shared" si="2"/>
        <v>8.6999999999999993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0.16</v>
      </c>
      <c r="G26" s="77"/>
      <c r="H26" s="77"/>
      <c r="I26" s="26">
        <f t="shared" si="0"/>
        <v>0.16</v>
      </c>
      <c r="J26" s="78"/>
      <c r="K26" s="77"/>
      <c r="L26" s="77"/>
      <c r="M26" s="77">
        <v>1.23</v>
      </c>
      <c r="N26" s="27">
        <f t="shared" si="1"/>
        <v>1.23</v>
      </c>
      <c r="O26" s="28">
        <f t="shared" si="2"/>
        <v>1.39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20</v>
      </c>
      <c r="G27" s="71"/>
      <c r="H27" s="71"/>
      <c r="I27" s="17">
        <f t="shared" si="0"/>
        <v>20</v>
      </c>
      <c r="J27" s="72"/>
      <c r="K27" s="71"/>
      <c r="L27" s="71"/>
      <c r="M27" s="71">
        <v>83</v>
      </c>
      <c r="N27" s="19">
        <f t="shared" si="1"/>
        <v>83</v>
      </c>
      <c r="O27" s="20">
        <f t="shared" si="2"/>
        <v>103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0.6</v>
      </c>
      <c r="G28" s="80"/>
      <c r="H28" s="80"/>
      <c r="I28" s="29">
        <f t="shared" si="0"/>
        <v>0.6</v>
      </c>
      <c r="J28" s="81"/>
      <c r="K28" s="80"/>
      <c r="L28" s="80"/>
      <c r="M28" s="80">
        <v>2.5</v>
      </c>
      <c r="N28" s="30">
        <f t="shared" si="1"/>
        <v>2.5</v>
      </c>
      <c r="O28" s="31">
        <f t="shared" si="2"/>
        <v>3.1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/>
      <c r="L29" s="77"/>
      <c r="M29" s="77">
        <v>6.05</v>
      </c>
      <c r="N29" s="27">
        <f t="shared" si="1"/>
        <v>6.05</v>
      </c>
      <c r="O29" s="28">
        <f t="shared" si="2"/>
        <v>6.05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/>
      <c r="L30" s="71"/>
      <c r="M30" s="71">
        <v>505</v>
      </c>
      <c r="N30" s="19">
        <f t="shared" si="1"/>
        <v>505</v>
      </c>
      <c r="O30" s="20">
        <f t="shared" si="2"/>
        <v>505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/>
      <c r="L31" s="80"/>
      <c r="M31" s="80">
        <v>14.1</v>
      </c>
      <c r="N31" s="30">
        <f t="shared" si="1"/>
        <v>14.1</v>
      </c>
      <c r="O31" s="31">
        <f t="shared" si="2"/>
        <v>14.1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0.56000000000000005</v>
      </c>
      <c r="G32" s="77"/>
      <c r="H32" s="77"/>
      <c r="I32" s="26">
        <f t="shared" si="0"/>
        <v>0.56000000000000005</v>
      </c>
      <c r="J32" s="78"/>
      <c r="K32" s="77"/>
      <c r="L32" s="77"/>
      <c r="M32" s="77">
        <v>4.4400000000000004</v>
      </c>
      <c r="N32" s="27">
        <f t="shared" si="1"/>
        <v>4.4400000000000004</v>
      </c>
      <c r="O32" s="28">
        <f t="shared" si="2"/>
        <v>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115</v>
      </c>
      <c r="G33" s="71"/>
      <c r="H33" s="71"/>
      <c r="I33" s="17">
        <f t="shared" si="0"/>
        <v>115</v>
      </c>
      <c r="J33" s="72"/>
      <c r="K33" s="71"/>
      <c r="L33" s="71"/>
      <c r="M33" s="71">
        <v>393</v>
      </c>
      <c r="N33" s="19">
        <f t="shared" si="1"/>
        <v>393</v>
      </c>
      <c r="O33" s="20">
        <f t="shared" si="2"/>
        <v>508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1.5</v>
      </c>
      <c r="G34" s="80"/>
      <c r="H34" s="80"/>
      <c r="I34" s="29">
        <f t="shared" si="0"/>
        <v>1.5</v>
      </c>
      <c r="J34" s="81"/>
      <c r="K34" s="80"/>
      <c r="L34" s="80"/>
      <c r="M34" s="80">
        <v>9.9</v>
      </c>
      <c r="N34" s="30">
        <f t="shared" si="1"/>
        <v>9.9</v>
      </c>
      <c r="O34" s="31">
        <f t="shared" si="2"/>
        <v>11.4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1.1299999999999999</v>
      </c>
      <c r="G35" s="77"/>
      <c r="H35" s="77">
        <v>1.1000000000000001</v>
      </c>
      <c r="I35" s="26">
        <f t="shared" si="0"/>
        <v>2.23</v>
      </c>
      <c r="J35" s="78"/>
      <c r="K35" s="77"/>
      <c r="L35" s="77"/>
      <c r="M35" s="77">
        <v>52.16</v>
      </c>
      <c r="N35" s="27">
        <f t="shared" si="1"/>
        <v>52.16</v>
      </c>
      <c r="O35" s="28">
        <f t="shared" si="2"/>
        <v>54.389999999999993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241</v>
      </c>
      <c r="G36" s="71"/>
      <c r="H36" s="71">
        <v>174</v>
      </c>
      <c r="I36" s="17">
        <f t="shared" si="0"/>
        <v>415</v>
      </c>
      <c r="J36" s="72"/>
      <c r="K36" s="71"/>
      <c r="L36" s="71"/>
      <c r="M36" s="71">
        <v>4580</v>
      </c>
      <c r="N36" s="19">
        <f t="shared" si="1"/>
        <v>4580</v>
      </c>
      <c r="O36" s="20">
        <f t="shared" si="2"/>
        <v>4995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2.7</v>
      </c>
      <c r="G37" s="80"/>
      <c r="H37" s="80">
        <v>4.2</v>
      </c>
      <c r="I37" s="29">
        <f t="shared" ref="I37:I50" si="3">SUM(C37:H37)</f>
        <v>6.9</v>
      </c>
      <c r="J37" s="81"/>
      <c r="K37" s="80"/>
      <c r="L37" s="80"/>
      <c r="M37" s="80">
        <v>89.1</v>
      </c>
      <c r="N37" s="30">
        <f t="shared" si="1"/>
        <v>89.1</v>
      </c>
      <c r="O37" s="31">
        <f t="shared" si="2"/>
        <v>96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4.1900000000000004</v>
      </c>
      <c r="G38" s="77"/>
      <c r="H38" s="77"/>
      <c r="I38" s="26">
        <f t="shared" si="3"/>
        <v>4.1900000000000004</v>
      </c>
      <c r="J38" s="78"/>
      <c r="K38" s="77"/>
      <c r="L38" s="77"/>
      <c r="M38" s="77">
        <v>31.97</v>
      </c>
      <c r="N38" s="27">
        <f t="shared" si="1"/>
        <v>31.97</v>
      </c>
      <c r="O38" s="28">
        <f t="shared" si="2"/>
        <v>36.159999999999997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846</v>
      </c>
      <c r="G39" s="71"/>
      <c r="H39" s="71"/>
      <c r="I39" s="17">
        <f t="shared" si="3"/>
        <v>846</v>
      </c>
      <c r="J39" s="72"/>
      <c r="K39" s="71"/>
      <c r="L39" s="71"/>
      <c r="M39" s="71">
        <v>3015</v>
      </c>
      <c r="N39" s="19">
        <f t="shared" si="1"/>
        <v>3015</v>
      </c>
      <c r="O39" s="20">
        <f t="shared" si="2"/>
        <v>3861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8.4</v>
      </c>
      <c r="G40" s="80"/>
      <c r="H40" s="80"/>
      <c r="I40" s="29">
        <f t="shared" si="3"/>
        <v>8.4</v>
      </c>
      <c r="J40" s="81"/>
      <c r="K40" s="80"/>
      <c r="L40" s="80"/>
      <c r="M40" s="80">
        <v>56.4</v>
      </c>
      <c r="N40" s="30">
        <f t="shared" si="1"/>
        <v>56.4</v>
      </c>
      <c r="O40" s="31">
        <f t="shared" si="2"/>
        <v>64.8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9.0500000000000007</v>
      </c>
      <c r="G41" s="77"/>
      <c r="H41" s="77"/>
      <c r="I41" s="26">
        <f t="shared" si="3"/>
        <v>9.0500000000000007</v>
      </c>
      <c r="J41" s="78"/>
      <c r="K41" s="77"/>
      <c r="L41" s="77">
        <v>0.59</v>
      </c>
      <c r="M41" s="77">
        <v>122.5</v>
      </c>
      <c r="N41" s="27">
        <f t="shared" si="1"/>
        <v>123.09</v>
      </c>
      <c r="O41" s="28">
        <f t="shared" si="2"/>
        <v>132.14000000000001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1934</v>
      </c>
      <c r="G42" s="71"/>
      <c r="H42" s="71"/>
      <c r="I42" s="17">
        <f t="shared" si="3"/>
        <v>1934</v>
      </c>
      <c r="J42" s="72"/>
      <c r="K42" s="71"/>
      <c r="L42" s="71">
        <v>57</v>
      </c>
      <c r="M42" s="71">
        <v>11298</v>
      </c>
      <c r="N42" s="19">
        <f t="shared" si="1"/>
        <v>11355</v>
      </c>
      <c r="O42" s="20">
        <f t="shared" si="2"/>
        <v>13289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18.600000000000001</v>
      </c>
      <c r="G43" s="80"/>
      <c r="H43" s="80"/>
      <c r="I43" s="29">
        <f t="shared" si="3"/>
        <v>18.600000000000001</v>
      </c>
      <c r="J43" s="81"/>
      <c r="K43" s="80"/>
      <c r="L43" s="80">
        <v>0.8</v>
      </c>
      <c r="M43" s="80">
        <v>176.2</v>
      </c>
      <c r="N43" s="30">
        <f t="shared" si="1"/>
        <v>177</v>
      </c>
      <c r="O43" s="31">
        <f t="shared" si="2"/>
        <v>195.6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11.71</v>
      </c>
      <c r="G44" s="77"/>
      <c r="H44" s="77"/>
      <c r="I44" s="26">
        <f t="shared" si="3"/>
        <v>11.71</v>
      </c>
      <c r="J44" s="78"/>
      <c r="K44" s="77"/>
      <c r="L44" s="77">
        <v>3.52</v>
      </c>
      <c r="M44" s="77">
        <v>209.78</v>
      </c>
      <c r="N44" s="27">
        <f t="shared" si="1"/>
        <v>213.3</v>
      </c>
      <c r="O44" s="28">
        <f t="shared" si="2"/>
        <v>225.01000000000002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2617</v>
      </c>
      <c r="G45" s="71"/>
      <c r="H45" s="71"/>
      <c r="I45" s="17">
        <f t="shared" si="3"/>
        <v>2617</v>
      </c>
      <c r="J45" s="72"/>
      <c r="K45" s="71"/>
      <c r="L45" s="71">
        <v>397</v>
      </c>
      <c r="M45" s="71">
        <v>24407</v>
      </c>
      <c r="N45" s="19">
        <f t="shared" si="1"/>
        <v>24804</v>
      </c>
      <c r="O45" s="20">
        <f t="shared" si="2"/>
        <v>27421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21.5</v>
      </c>
      <c r="G46" s="80"/>
      <c r="H46" s="80"/>
      <c r="I46" s="29">
        <f t="shared" si="3"/>
        <v>21.5</v>
      </c>
      <c r="J46" s="81"/>
      <c r="K46" s="80"/>
      <c r="L46" s="80">
        <v>4.5999999999999996</v>
      </c>
      <c r="M46" s="80">
        <v>276.89999999999998</v>
      </c>
      <c r="N46" s="30">
        <f t="shared" si="1"/>
        <v>281.5</v>
      </c>
      <c r="O46" s="31">
        <f t="shared" si="2"/>
        <v>303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0.04</v>
      </c>
      <c r="F47" s="77">
        <v>221.84</v>
      </c>
      <c r="G47" s="77"/>
      <c r="H47" s="77">
        <v>65.56</v>
      </c>
      <c r="I47" s="26">
        <f t="shared" si="3"/>
        <v>287.44</v>
      </c>
      <c r="J47" s="78"/>
      <c r="K47" s="77">
        <v>13.21</v>
      </c>
      <c r="L47" s="77">
        <v>43.24</v>
      </c>
      <c r="M47" s="77">
        <v>895.74</v>
      </c>
      <c r="N47" s="27">
        <f t="shared" si="1"/>
        <v>952.19</v>
      </c>
      <c r="O47" s="28">
        <f t="shared" si="2"/>
        <v>1239.6300000000001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11</v>
      </c>
      <c r="F48" s="71">
        <v>51373</v>
      </c>
      <c r="G48" s="71"/>
      <c r="H48" s="71">
        <v>14845</v>
      </c>
      <c r="I48" s="17">
        <f t="shared" si="3"/>
        <v>66229</v>
      </c>
      <c r="J48" s="72"/>
      <c r="K48" s="71">
        <v>1836</v>
      </c>
      <c r="L48" s="71">
        <v>5577</v>
      </c>
      <c r="M48" s="71">
        <v>106376</v>
      </c>
      <c r="N48" s="19">
        <f t="shared" si="1"/>
        <v>113789</v>
      </c>
      <c r="O48" s="20">
        <f t="shared" si="2"/>
        <v>180018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0</v>
      </c>
      <c r="F49" s="80">
        <v>245.2</v>
      </c>
      <c r="G49" s="80"/>
      <c r="H49" s="80">
        <v>30.3</v>
      </c>
      <c r="I49" s="29">
        <f t="shared" si="3"/>
        <v>275.5</v>
      </c>
      <c r="J49" s="81"/>
      <c r="K49" s="80">
        <v>0</v>
      </c>
      <c r="L49" s="80">
        <v>36.9</v>
      </c>
      <c r="M49" s="80">
        <v>643.6</v>
      </c>
      <c r="N49" s="30">
        <f t="shared" si="1"/>
        <v>680.5</v>
      </c>
      <c r="O49" s="31">
        <f t="shared" si="2"/>
        <v>956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0.04</v>
      </c>
      <c r="F50" s="68">
        <v>248.86</v>
      </c>
      <c r="G50" s="68">
        <v>2.33</v>
      </c>
      <c r="H50" s="68">
        <v>66.66</v>
      </c>
      <c r="I50" s="11">
        <f t="shared" si="3"/>
        <v>317.89</v>
      </c>
      <c r="J50" s="69"/>
      <c r="K50" s="68">
        <v>13.21</v>
      </c>
      <c r="L50" s="68">
        <v>47.35</v>
      </c>
      <c r="M50" s="68">
        <v>1330.14</v>
      </c>
      <c r="N50" s="13">
        <f t="shared" si="1"/>
        <v>1390.7</v>
      </c>
      <c r="O50" s="14">
        <f t="shared" si="2"/>
        <v>1708.5900000000001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11</v>
      </c>
      <c r="F51" s="71">
        <v>57166</v>
      </c>
      <c r="G51" s="71">
        <v>359</v>
      </c>
      <c r="H51" s="71">
        <v>15019</v>
      </c>
      <c r="I51" s="17">
        <f t="shared" ref="I51:I58" si="4">SUM(C51:H51)</f>
        <v>72555</v>
      </c>
      <c r="J51" s="72"/>
      <c r="K51" s="71">
        <v>1836</v>
      </c>
      <c r="L51" s="71">
        <v>6031</v>
      </c>
      <c r="M51" s="71">
        <v>151012</v>
      </c>
      <c r="N51" s="19">
        <f t="shared" si="1"/>
        <v>158879</v>
      </c>
      <c r="O51" s="20">
        <f>SUM(N51,I51)</f>
        <v>231434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0</v>
      </c>
      <c r="F52" s="80">
        <v>299.60000000000002</v>
      </c>
      <c r="G52" s="80">
        <v>12.9</v>
      </c>
      <c r="H52" s="80">
        <v>34.5</v>
      </c>
      <c r="I52" s="29">
        <f t="shared" si="4"/>
        <v>347</v>
      </c>
      <c r="J52" s="81"/>
      <c r="K52" s="80">
        <v>0</v>
      </c>
      <c r="L52" s="80">
        <v>42.3</v>
      </c>
      <c r="M52" s="80">
        <v>1281.3</v>
      </c>
      <c r="N52" s="30">
        <f t="shared" si="1"/>
        <v>1323.6</v>
      </c>
      <c r="O52" s="31">
        <f t="shared" si="2"/>
        <v>1670.6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0.04</v>
      </c>
      <c r="F53" s="77">
        <v>248.48</v>
      </c>
      <c r="G53" s="77"/>
      <c r="H53" s="77">
        <v>65.56</v>
      </c>
      <c r="I53" s="26">
        <f t="shared" si="4"/>
        <v>314.08</v>
      </c>
      <c r="J53" s="78"/>
      <c r="K53" s="77">
        <v>13.21</v>
      </c>
      <c r="L53" s="77">
        <v>47.35</v>
      </c>
      <c r="M53" s="77">
        <v>1329.83</v>
      </c>
      <c r="N53" s="27">
        <f t="shared" si="1"/>
        <v>1390.3899999999999</v>
      </c>
      <c r="O53" s="28">
        <f t="shared" si="2"/>
        <v>1704.4699999999998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11</v>
      </c>
      <c r="F54" s="71">
        <v>57126</v>
      </c>
      <c r="G54" s="71"/>
      <c r="H54" s="71">
        <v>14845</v>
      </c>
      <c r="I54" s="17">
        <f t="shared" si="4"/>
        <v>71982</v>
      </c>
      <c r="J54" s="72"/>
      <c r="K54" s="71">
        <v>1836</v>
      </c>
      <c r="L54" s="71">
        <v>6031</v>
      </c>
      <c r="M54" s="71">
        <v>151005</v>
      </c>
      <c r="N54" s="19">
        <f t="shared" si="1"/>
        <v>158872</v>
      </c>
      <c r="O54" s="20">
        <f t="shared" si="2"/>
        <v>230854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0</v>
      </c>
      <c r="F55" s="74">
        <v>297.89999999999998</v>
      </c>
      <c r="G55" s="74"/>
      <c r="H55" s="74">
        <v>30.3</v>
      </c>
      <c r="I55" s="23">
        <f t="shared" si="4"/>
        <v>328.2</v>
      </c>
      <c r="J55" s="75"/>
      <c r="K55" s="74">
        <v>0</v>
      </c>
      <c r="L55" s="74">
        <v>42.3</v>
      </c>
      <c r="M55" s="74">
        <v>1280.7</v>
      </c>
      <c r="N55" s="23">
        <f t="shared" si="1"/>
        <v>1323</v>
      </c>
      <c r="O55" s="25">
        <f t="shared" si="2"/>
        <v>1651.2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0.04</v>
      </c>
      <c r="F56" s="10">
        <f t="shared" si="5"/>
        <v>249.22</v>
      </c>
      <c r="G56" s="10">
        <f t="shared" si="5"/>
        <v>2.33</v>
      </c>
      <c r="H56" s="10">
        <f t="shared" si="5"/>
        <v>66.66</v>
      </c>
      <c r="I56" s="34">
        <f>SUM(C56:H56)</f>
        <v>318.25</v>
      </c>
      <c r="J56" s="33">
        <f>SUM(J5,J8,J11,J14,J17,J20,J23,J26,J29,J32,J35,J38,J41,J44,J47)</f>
        <v>0</v>
      </c>
      <c r="K56" s="10">
        <f>SUM(K5,K8,K11,K14,K17,K20,K23,K26,K29,K32,K35,K38,K41,K44,K47)</f>
        <v>13.21</v>
      </c>
      <c r="L56" s="10">
        <f>SUM(L5,L8,L11,L14,L17,L20,L23,L26,L29,L32,L35,L38,L41,L44,L47)</f>
        <v>47.35</v>
      </c>
      <c r="M56" s="10">
        <f>SUM(M5,M8,M11,M14,M17,M20,M23,M26,M29,M32,M35,M38,M41,M44,M47)</f>
        <v>1330.1399999999999</v>
      </c>
      <c r="N56" s="12">
        <f t="shared" si="1"/>
        <v>1390.6999999999998</v>
      </c>
      <c r="O56" s="14">
        <f t="shared" si="2"/>
        <v>1708.9499999999998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11</v>
      </c>
      <c r="F57" s="36">
        <f t="shared" si="5"/>
        <v>57197</v>
      </c>
      <c r="G57" s="36">
        <f t="shared" si="5"/>
        <v>359</v>
      </c>
      <c r="H57" s="36">
        <f t="shared" si="5"/>
        <v>15019</v>
      </c>
      <c r="I57" s="37">
        <f t="shared" si="4"/>
        <v>72586</v>
      </c>
      <c r="J57" s="35">
        <f t="shared" ref="J57:M58" si="6">SUM(J6,J9,J12,J15,J18,J21,J24,J27,J30,J33,J36,J39,J42,J45,J48)</f>
        <v>0</v>
      </c>
      <c r="K57" s="36">
        <f t="shared" si="6"/>
        <v>1836</v>
      </c>
      <c r="L57" s="36">
        <f t="shared" si="6"/>
        <v>6031</v>
      </c>
      <c r="M57" s="36">
        <f t="shared" si="6"/>
        <v>151012</v>
      </c>
      <c r="N57" s="38">
        <f t="shared" si="1"/>
        <v>158879</v>
      </c>
      <c r="O57" s="20">
        <f t="shared" si="2"/>
        <v>231465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302.10000000000002</v>
      </c>
      <c r="G58" s="41">
        <f t="shared" si="5"/>
        <v>12.9</v>
      </c>
      <c r="H58" s="41">
        <f t="shared" si="5"/>
        <v>34.5</v>
      </c>
      <c r="I58" s="42">
        <f t="shared" si="4"/>
        <v>349.5</v>
      </c>
      <c r="J58" s="40">
        <f t="shared" si="6"/>
        <v>0</v>
      </c>
      <c r="K58" s="41">
        <f t="shared" si="6"/>
        <v>0</v>
      </c>
      <c r="L58" s="41">
        <f t="shared" si="6"/>
        <v>42.3</v>
      </c>
      <c r="M58" s="41">
        <f t="shared" si="6"/>
        <v>1281.3</v>
      </c>
      <c r="N58" s="43">
        <f t="shared" si="1"/>
        <v>1323.6</v>
      </c>
      <c r="O58" s="44">
        <f t="shared" si="2"/>
        <v>1673.1</v>
      </c>
      <c r="P58" s="45">
        <f>SUM(O56,P53,P54,P57)</f>
        <v>1708.9499999999998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8</v>
      </c>
      <c r="E61" s="104" t="s">
        <v>56</v>
      </c>
      <c r="F61" s="104" t="s">
        <v>48</v>
      </c>
      <c r="G61" s="104" t="s">
        <v>11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46</v>
      </c>
      <c r="Q65" s="134" t="s">
        <v>138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145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0.31</v>
      </c>
      <c r="N69" s="27">
        <f t="shared" si="8"/>
        <v>0.31</v>
      </c>
      <c r="O69" s="28">
        <f t="shared" si="9"/>
        <v>0.31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7</v>
      </c>
      <c r="N70" s="19">
        <f t="shared" si="8"/>
        <v>7</v>
      </c>
      <c r="O70" s="20">
        <f t="shared" si="9"/>
        <v>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0.6</v>
      </c>
      <c r="N71" s="30">
        <f t="shared" si="8"/>
        <v>0.6</v>
      </c>
      <c r="O71" s="31">
        <f t="shared" si="9"/>
        <v>0.6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>
        <v>0.36</v>
      </c>
      <c r="G72" s="77"/>
      <c r="H72" s="77"/>
      <c r="I72" s="26">
        <f t="shared" si="7"/>
        <v>0.36</v>
      </c>
      <c r="J72" s="78"/>
      <c r="K72" s="77"/>
      <c r="L72" s="77"/>
      <c r="M72" s="77"/>
      <c r="N72" s="27">
        <f t="shared" si="8"/>
        <v>0</v>
      </c>
      <c r="O72" s="28">
        <f t="shared" si="9"/>
        <v>0.36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31</v>
      </c>
      <c r="G73" s="71"/>
      <c r="H73" s="71"/>
      <c r="I73" s="17">
        <f t="shared" si="7"/>
        <v>31</v>
      </c>
      <c r="J73" s="72"/>
      <c r="K73" s="71"/>
      <c r="L73" s="71"/>
      <c r="M73" s="71"/>
      <c r="N73" s="19">
        <f t="shared" si="8"/>
        <v>0</v>
      </c>
      <c r="O73" s="20">
        <f t="shared" si="9"/>
        <v>31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2.5</v>
      </c>
      <c r="G74" s="80"/>
      <c r="H74" s="80"/>
      <c r="I74" s="29">
        <f t="shared" si="7"/>
        <v>2.5</v>
      </c>
      <c r="J74" s="81"/>
      <c r="K74" s="80"/>
      <c r="L74" s="80"/>
      <c r="M74" s="80"/>
      <c r="N74" s="30">
        <f t="shared" si="8"/>
        <v>0</v>
      </c>
      <c r="O74" s="31">
        <f t="shared" si="9"/>
        <v>2.5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0.17</v>
      </c>
      <c r="G75" s="77"/>
      <c r="H75" s="77"/>
      <c r="I75" s="26">
        <f t="shared" si="7"/>
        <v>0.17</v>
      </c>
      <c r="J75" s="78"/>
      <c r="K75" s="77"/>
      <c r="L75" s="77"/>
      <c r="M75" s="77">
        <v>0.3</v>
      </c>
      <c r="N75" s="27">
        <f t="shared" si="8"/>
        <v>0.3</v>
      </c>
      <c r="O75" s="28">
        <f t="shared" si="9"/>
        <v>0.47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14</v>
      </c>
      <c r="G76" s="71"/>
      <c r="H76" s="71"/>
      <c r="I76" s="17">
        <f t="shared" si="7"/>
        <v>14</v>
      </c>
      <c r="J76" s="72"/>
      <c r="K76" s="71"/>
      <c r="L76" s="71"/>
      <c r="M76" s="71">
        <v>13</v>
      </c>
      <c r="N76" s="19">
        <f t="shared" si="8"/>
        <v>13</v>
      </c>
      <c r="O76" s="20">
        <f t="shared" si="9"/>
        <v>27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0.9</v>
      </c>
      <c r="G77" s="80"/>
      <c r="H77" s="80"/>
      <c r="I77" s="29">
        <f t="shared" si="7"/>
        <v>0.9</v>
      </c>
      <c r="J77" s="81"/>
      <c r="K77" s="80"/>
      <c r="L77" s="80"/>
      <c r="M77" s="80">
        <v>0.7</v>
      </c>
      <c r="N77" s="30">
        <f t="shared" si="8"/>
        <v>0.7</v>
      </c>
      <c r="O77" s="31">
        <f t="shared" si="9"/>
        <v>1.6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>
        <v>2.33</v>
      </c>
      <c r="H78" s="77"/>
      <c r="I78" s="26">
        <f t="shared" si="7"/>
        <v>2.33</v>
      </c>
      <c r="J78" s="78"/>
      <c r="K78" s="77"/>
      <c r="L78" s="77"/>
      <c r="M78" s="77">
        <v>1.31</v>
      </c>
      <c r="N78" s="27">
        <f t="shared" si="8"/>
        <v>1.31</v>
      </c>
      <c r="O78" s="28">
        <f t="shared" si="9"/>
        <v>3.64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>
        <v>359</v>
      </c>
      <c r="H79" s="71"/>
      <c r="I79" s="17">
        <f t="shared" si="7"/>
        <v>359</v>
      </c>
      <c r="J79" s="72"/>
      <c r="K79" s="71"/>
      <c r="L79" s="71"/>
      <c r="M79" s="71">
        <v>67</v>
      </c>
      <c r="N79" s="19">
        <f t="shared" si="8"/>
        <v>67</v>
      </c>
      <c r="O79" s="20">
        <f t="shared" si="9"/>
        <v>426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>
        <v>12.9</v>
      </c>
      <c r="H80" s="80"/>
      <c r="I80" s="29">
        <f t="shared" si="7"/>
        <v>12.9</v>
      </c>
      <c r="J80" s="81"/>
      <c r="K80" s="80"/>
      <c r="L80" s="80"/>
      <c r="M80" s="80">
        <v>2.8</v>
      </c>
      <c r="N80" s="30">
        <f t="shared" si="8"/>
        <v>2.8</v>
      </c>
      <c r="O80" s="31">
        <f t="shared" si="9"/>
        <v>15.7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0.05</v>
      </c>
      <c r="G81" s="77"/>
      <c r="H81" s="77"/>
      <c r="I81" s="26">
        <f t="shared" si="7"/>
        <v>0.05</v>
      </c>
      <c r="J81" s="78"/>
      <c r="K81" s="77"/>
      <c r="L81" s="77"/>
      <c r="M81" s="77">
        <v>4.3499999999999996</v>
      </c>
      <c r="N81" s="27">
        <f t="shared" si="8"/>
        <v>4.3499999999999996</v>
      </c>
      <c r="O81" s="28">
        <f t="shared" si="9"/>
        <v>4.3999999999999995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6</v>
      </c>
      <c r="G82" s="71"/>
      <c r="H82" s="71"/>
      <c r="I82" s="17">
        <f t="shared" si="7"/>
        <v>6</v>
      </c>
      <c r="J82" s="72"/>
      <c r="K82" s="71"/>
      <c r="L82" s="71"/>
      <c r="M82" s="71">
        <v>268</v>
      </c>
      <c r="N82" s="19">
        <f t="shared" si="8"/>
        <v>268</v>
      </c>
      <c r="O82" s="20">
        <f t="shared" si="9"/>
        <v>274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0.2</v>
      </c>
      <c r="G83" s="80"/>
      <c r="H83" s="80"/>
      <c r="I83" s="29">
        <f t="shared" si="7"/>
        <v>0.2</v>
      </c>
      <c r="J83" s="81"/>
      <c r="K83" s="80"/>
      <c r="L83" s="80"/>
      <c r="M83" s="80">
        <v>8.5</v>
      </c>
      <c r="N83" s="30">
        <f t="shared" si="8"/>
        <v>8.5</v>
      </c>
      <c r="O83" s="31">
        <f t="shared" si="9"/>
        <v>8.6999999999999993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0.16</v>
      </c>
      <c r="G84" s="77"/>
      <c r="H84" s="77"/>
      <c r="I84" s="26">
        <f t="shared" si="7"/>
        <v>0.16</v>
      </c>
      <c r="J84" s="78"/>
      <c r="K84" s="77"/>
      <c r="L84" s="77"/>
      <c r="M84" s="77">
        <v>1.23</v>
      </c>
      <c r="N84" s="27">
        <f t="shared" si="8"/>
        <v>1.23</v>
      </c>
      <c r="O84" s="28">
        <f t="shared" si="9"/>
        <v>1.39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20</v>
      </c>
      <c r="G85" s="71"/>
      <c r="H85" s="71"/>
      <c r="I85" s="17">
        <f t="shared" si="7"/>
        <v>20</v>
      </c>
      <c r="J85" s="72"/>
      <c r="K85" s="71"/>
      <c r="L85" s="71"/>
      <c r="M85" s="71">
        <v>83</v>
      </c>
      <c r="N85" s="19">
        <f t="shared" si="8"/>
        <v>83</v>
      </c>
      <c r="O85" s="20">
        <f t="shared" si="9"/>
        <v>103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0.6</v>
      </c>
      <c r="G86" s="80"/>
      <c r="H86" s="80"/>
      <c r="I86" s="29">
        <f t="shared" si="7"/>
        <v>0.6</v>
      </c>
      <c r="J86" s="81"/>
      <c r="K86" s="80"/>
      <c r="L86" s="80"/>
      <c r="M86" s="80">
        <v>2.5</v>
      </c>
      <c r="N86" s="30">
        <f t="shared" si="8"/>
        <v>2.5</v>
      </c>
      <c r="O86" s="31">
        <f t="shared" si="9"/>
        <v>3.1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/>
      <c r="L87" s="77"/>
      <c r="M87" s="77">
        <v>6.05</v>
      </c>
      <c r="N87" s="27">
        <f t="shared" si="8"/>
        <v>6.05</v>
      </c>
      <c r="O87" s="28">
        <f t="shared" si="9"/>
        <v>6.05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/>
      <c r="L88" s="71"/>
      <c r="M88" s="71">
        <v>505</v>
      </c>
      <c r="N88" s="19">
        <f t="shared" si="8"/>
        <v>505</v>
      </c>
      <c r="O88" s="20">
        <f t="shared" si="9"/>
        <v>505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/>
      <c r="L89" s="80"/>
      <c r="M89" s="80">
        <v>14.1</v>
      </c>
      <c r="N89" s="30">
        <f t="shared" si="8"/>
        <v>14.1</v>
      </c>
      <c r="O89" s="31">
        <f t="shared" si="9"/>
        <v>14.1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0.56000000000000005</v>
      </c>
      <c r="G90" s="77"/>
      <c r="H90" s="77"/>
      <c r="I90" s="26">
        <f t="shared" si="7"/>
        <v>0.56000000000000005</v>
      </c>
      <c r="J90" s="78"/>
      <c r="K90" s="77"/>
      <c r="L90" s="77"/>
      <c r="M90" s="77">
        <v>4.4400000000000004</v>
      </c>
      <c r="N90" s="27">
        <f t="shared" si="8"/>
        <v>4.4400000000000004</v>
      </c>
      <c r="O90" s="28">
        <f t="shared" si="9"/>
        <v>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115</v>
      </c>
      <c r="G91" s="71"/>
      <c r="H91" s="71"/>
      <c r="I91" s="17">
        <f t="shared" si="7"/>
        <v>115</v>
      </c>
      <c r="J91" s="72"/>
      <c r="K91" s="71"/>
      <c r="L91" s="71"/>
      <c r="M91" s="71">
        <v>393</v>
      </c>
      <c r="N91" s="19">
        <f t="shared" si="8"/>
        <v>393</v>
      </c>
      <c r="O91" s="20">
        <f t="shared" si="9"/>
        <v>508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1.5</v>
      </c>
      <c r="G92" s="80"/>
      <c r="H92" s="80"/>
      <c r="I92" s="29">
        <f t="shared" si="7"/>
        <v>1.5</v>
      </c>
      <c r="J92" s="81"/>
      <c r="K92" s="80"/>
      <c r="L92" s="80"/>
      <c r="M92" s="80">
        <v>9.9</v>
      </c>
      <c r="N92" s="30">
        <f t="shared" si="8"/>
        <v>9.9</v>
      </c>
      <c r="O92" s="31">
        <f t="shared" si="9"/>
        <v>11.4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1.1299999999999999</v>
      </c>
      <c r="G93" s="77"/>
      <c r="H93" s="77">
        <v>1.1000000000000001</v>
      </c>
      <c r="I93" s="26">
        <f t="shared" si="7"/>
        <v>2.23</v>
      </c>
      <c r="J93" s="78"/>
      <c r="K93" s="77"/>
      <c r="L93" s="77"/>
      <c r="M93" s="77">
        <v>52.16</v>
      </c>
      <c r="N93" s="27">
        <f t="shared" si="8"/>
        <v>52.16</v>
      </c>
      <c r="O93" s="28">
        <f t="shared" si="9"/>
        <v>54.389999999999993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241</v>
      </c>
      <c r="G94" s="71"/>
      <c r="H94" s="71">
        <v>174</v>
      </c>
      <c r="I94" s="17">
        <f t="shared" si="7"/>
        <v>415</v>
      </c>
      <c r="J94" s="72"/>
      <c r="K94" s="71"/>
      <c r="L94" s="71"/>
      <c r="M94" s="71">
        <v>4580</v>
      </c>
      <c r="N94" s="19">
        <f t="shared" si="8"/>
        <v>4580</v>
      </c>
      <c r="O94" s="20">
        <f t="shared" si="9"/>
        <v>4995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2.7</v>
      </c>
      <c r="G95" s="80"/>
      <c r="H95" s="80">
        <v>4.2</v>
      </c>
      <c r="I95" s="29">
        <f t="shared" si="7"/>
        <v>6.9</v>
      </c>
      <c r="J95" s="81"/>
      <c r="K95" s="80"/>
      <c r="L95" s="80"/>
      <c r="M95" s="80">
        <v>89.1</v>
      </c>
      <c r="N95" s="30">
        <f t="shared" si="8"/>
        <v>89.1</v>
      </c>
      <c r="O95" s="31">
        <f t="shared" si="9"/>
        <v>96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4.1900000000000004</v>
      </c>
      <c r="G96" s="77"/>
      <c r="H96" s="77"/>
      <c r="I96" s="26">
        <f t="shared" si="7"/>
        <v>4.1900000000000004</v>
      </c>
      <c r="J96" s="78"/>
      <c r="K96" s="77"/>
      <c r="L96" s="77"/>
      <c r="M96" s="77">
        <v>31.97</v>
      </c>
      <c r="N96" s="27">
        <f t="shared" si="8"/>
        <v>31.97</v>
      </c>
      <c r="O96" s="28">
        <f t="shared" si="9"/>
        <v>36.159999999999997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846</v>
      </c>
      <c r="G97" s="71"/>
      <c r="H97" s="71"/>
      <c r="I97" s="17">
        <f t="shared" si="7"/>
        <v>846</v>
      </c>
      <c r="J97" s="72"/>
      <c r="K97" s="71"/>
      <c r="L97" s="71"/>
      <c r="M97" s="71">
        <v>3015</v>
      </c>
      <c r="N97" s="19">
        <f t="shared" si="8"/>
        <v>3015</v>
      </c>
      <c r="O97" s="20">
        <f t="shared" si="9"/>
        <v>3861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8.4</v>
      </c>
      <c r="G98" s="80"/>
      <c r="H98" s="80"/>
      <c r="I98" s="29">
        <f t="shared" si="7"/>
        <v>8.4</v>
      </c>
      <c r="J98" s="81"/>
      <c r="K98" s="80"/>
      <c r="L98" s="80"/>
      <c r="M98" s="80">
        <v>56.4</v>
      </c>
      <c r="N98" s="30">
        <f t="shared" si="8"/>
        <v>56.4</v>
      </c>
      <c r="O98" s="31">
        <f t="shared" si="9"/>
        <v>64.8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9.0500000000000007</v>
      </c>
      <c r="G99" s="77"/>
      <c r="H99" s="77"/>
      <c r="I99" s="26">
        <f t="shared" si="7"/>
        <v>9.0500000000000007</v>
      </c>
      <c r="J99" s="78"/>
      <c r="K99" s="77"/>
      <c r="L99" s="77">
        <v>0.59</v>
      </c>
      <c r="M99" s="77">
        <v>122.5</v>
      </c>
      <c r="N99" s="27">
        <f t="shared" si="8"/>
        <v>123.09</v>
      </c>
      <c r="O99" s="28">
        <f t="shared" si="9"/>
        <v>132.14000000000001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1934</v>
      </c>
      <c r="G100" s="71"/>
      <c r="H100" s="71"/>
      <c r="I100" s="17">
        <f t="shared" si="7"/>
        <v>1934</v>
      </c>
      <c r="J100" s="72"/>
      <c r="K100" s="71"/>
      <c r="L100" s="71">
        <v>57</v>
      </c>
      <c r="M100" s="71">
        <v>11298</v>
      </c>
      <c r="N100" s="19">
        <f t="shared" si="8"/>
        <v>11355</v>
      </c>
      <c r="O100" s="20">
        <f t="shared" si="9"/>
        <v>13289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18.600000000000001</v>
      </c>
      <c r="G101" s="80"/>
      <c r="H101" s="80"/>
      <c r="I101" s="29">
        <f t="shared" si="7"/>
        <v>18.600000000000001</v>
      </c>
      <c r="J101" s="81"/>
      <c r="K101" s="80"/>
      <c r="L101" s="80">
        <v>0.8</v>
      </c>
      <c r="M101" s="80">
        <v>176.2</v>
      </c>
      <c r="N101" s="30">
        <f t="shared" si="8"/>
        <v>177</v>
      </c>
      <c r="O101" s="31">
        <f t="shared" si="9"/>
        <v>195.6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11.71</v>
      </c>
      <c r="G102" s="77"/>
      <c r="H102" s="77"/>
      <c r="I102" s="26">
        <f t="shared" si="7"/>
        <v>11.71</v>
      </c>
      <c r="J102" s="78"/>
      <c r="K102" s="77"/>
      <c r="L102" s="77">
        <v>3.52</v>
      </c>
      <c r="M102" s="77">
        <v>209.78</v>
      </c>
      <c r="N102" s="27">
        <f t="shared" si="8"/>
        <v>213.3</v>
      </c>
      <c r="O102" s="28">
        <f t="shared" si="9"/>
        <v>225.01000000000002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2617</v>
      </c>
      <c r="G103" s="71"/>
      <c r="H103" s="71"/>
      <c r="I103" s="17">
        <f t="shared" si="7"/>
        <v>2617</v>
      </c>
      <c r="J103" s="72"/>
      <c r="K103" s="71"/>
      <c r="L103" s="71">
        <v>397</v>
      </c>
      <c r="M103" s="71">
        <v>24407</v>
      </c>
      <c r="N103" s="19">
        <f t="shared" si="8"/>
        <v>24804</v>
      </c>
      <c r="O103" s="20">
        <f t="shared" si="9"/>
        <v>27421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21.5</v>
      </c>
      <c r="G104" s="80"/>
      <c r="H104" s="80"/>
      <c r="I104" s="29">
        <f t="shared" si="7"/>
        <v>21.5</v>
      </c>
      <c r="J104" s="81"/>
      <c r="K104" s="80"/>
      <c r="L104" s="80">
        <v>4.5999999999999996</v>
      </c>
      <c r="M104" s="80">
        <v>276.89999999999998</v>
      </c>
      <c r="N104" s="30">
        <f t="shared" si="8"/>
        <v>281.5</v>
      </c>
      <c r="O104" s="31">
        <f t="shared" si="9"/>
        <v>303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63.77</v>
      </c>
      <c r="G105" s="77"/>
      <c r="H105" s="77"/>
      <c r="I105" s="26">
        <f t="shared" si="7"/>
        <v>63.77</v>
      </c>
      <c r="J105" s="78"/>
      <c r="K105" s="77"/>
      <c r="L105" s="77">
        <v>25.16</v>
      </c>
      <c r="M105" s="77">
        <v>376.73</v>
      </c>
      <c r="N105" s="27">
        <f t="shared" si="8"/>
        <v>401.89000000000004</v>
      </c>
      <c r="O105" s="28">
        <f t="shared" si="9"/>
        <v>465.66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13378</v>
      </c>
      <c r="G106" s="71"/>
      <c r="H106" s="71"/>
      <c r="I106" s="17">
        <f t="shared" si="7"/>
        <v>13378</v>
      </c>
      <c r="J106" s="72"/>
      <c r="K106" s="71"/>
      <c r="L106" s="71">
        <v>3197</v>
      </c>
      <c r="M106" s="71">
        <v>44989</v>
      </c>
      <c r="N106" s="19">
        <f t="shared" si="8"/>
        <v>48186</v>
      </c>
      <c r="O106" s="20">
        <f t="shared" si="9"/>
        <v>61564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97.5</v>
      </c>
      <c r="G107" s="80"/>
      <c r="H107" s="80"/>
      <c r="I107" s="29">
        <f t="shared" si="7"/>
        <v>97.5</v>
      </c>
      <c r="J107" s="81"/>
      <c r="K107" s="80"/>
      <c r="L107" s="80">
        <v>28.6</v>
      </c>
      <c r="M107" s="80">
        <v>424.7</v>
      </c>
      <c r="N107" s="30">
        <f t="shared" si="8"/>
        <v>453.3</v>
      </c>
      <c r="O107" s="31">
        <f t="shared" si="9"/>
        <v>550.79999999999995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39.450000000000003</v>
      </c>
      <c r="G108" s="77"/>
      <c r="H108" s="77">
        <v>0.18</v>
      </c>
      <c r="I108" s="26">
        <f t="shared" si="7"/>
        <v>39.630000000000003</v>
      </c>
      <c r="J108" s="78"/>
      <c r="K108" s="77"/>
      <c r="L108" s="77">
        <v>16</v>
      </c>
      <c r="M108" s="77">
        <v>234.38</v>
      </c>
      <c r="N108" s="27">
        <f t="shared" si="8"/>
        <v>250.38</v>
      </c>
      <c r="O108" s="28">
        <f t="shared" si="9"/>
        <v>290.01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8704</v>
      </c>
      <c r="G109" s="71"/>
      <c r="H109" s="71">
        <v>31</v>
      </c>
      <c r="I109" s="17">
        <f t="shared" si="7"/>
        <v>8735</v>
      </c>
      <c r="J109" s="72"/>
      <c r="K109" s="71"/>
      <c r="L109" s="71">
        <v>2112</v>
      </c>
      <c r="M109" s="71">
        <v>28458</v>
      </c>
      <c r="N109" s="19">
        <f t="shared" si="8"/>
        <v>30570</v>
      </c>
      <c r="O109" s="20">
        <f t="shared" si="9"/>
        <v>39305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52.7</v>
      </c>
      <c r="G110" s="80"/>
      <c r="H110" s="80">
        <v>0.4</v>
      </c>
      <c r="I110" s="29">
        <f t="shared" si="7"/>
        <v>53.1</v>
      </c>
      <c r="J110" s="81"/>
      <c r="K110" s="80"/>
      <c r="L110" s="80">
        <v>8.3000000000000007</v>
      </c>
      <c r="M110" s="80">
        <v>218.9</v>
      </c>
      <c r="N110" s="30">
        <f t="shared" si="8"/>
        <v>227.20000000000002</v>
      </c>
      <c r="O110" s="31">
        <f t="shared" si="9"/>
        <v>280.3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49.54</v>
      </c>
      <c r="G111" s="77"/>
      <c r="H111" s="77">
        <v>3.6</v>
      </c>
      <c r="I111" s="26">
        <f t="shared" si="7"/>
        <v>53.14</v>
      </c>
      <c r="J111" s="78"/>
      <c r="K111" s="77"/>
      <c r="L111" s="77">
        <v>0.28000000000000003</v>
      </c>
      <c r="M111" s="77">
        <v>91.21</v>
      </c>
      <c r="N111" s="27">
        <f t="shared" si="8"/>
        <v>91.49</v>
      </c>
      <c r="O111" s="28">
        <f t="shared" si="9"/>
        <v>144.63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11860</v>
      </c>
      <c r="G112" s="71"/>
      <c r="H112" s="71">
        <v>641</v>
      </c>
      <c r="I112" s="17">
        <f t="shared" si="7"/>
        <v>12501</v>
      </c>
      <c r="J112" s="72"/>
      <c r="K112" s="71"/>
      <c r="L112" s="71">
        <v>30</v>
      </c>
      <c r="M112" s="71">
        <v>10998</v>
      </c>
      <c r="N112" s="19">
        <f t="shared" si="8"/>
        <v>11028</v>
      </c>
      <c r="O112" s="20">
        <f t="shared" si="9"/>
        <v>23529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55.5</v>
      </c>
      <c r="G113" s="80"/>
      <c r="H113" s="80">
        <v>7.7</v>
      </c>
      <c r="I113" s="29">
        <f t="shared" si="7"/>
        <v>63.2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63.2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16.489999999999998</v>
      </c>
      <c r="G114" s="77"/>
      <c r="H114" s="77"/>
      <c r="I114" s="26">
        <f t="shared" si="7"/>
        <v>16.489999999999998</v>
      </c>
      <c r="J114" s="78"/>
      <c r="K114" s="77"/>
      <c r="L114" s="77">
        <v>1.8</v>
      </c>
      <c r="M114" s="77">
        <v>54.94</v>
      </c>
      <c r="N114" s="27">
        <f t="shared" si="8"/>
        <v>56.739999999999995</v>
      </c>
      <c r="O114" s="28">
        <f t="shared" si="9"/>
        <v>73.22999999999999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4027</v>
      </c>
      <c r="G115" s="71"/>
      <c r="H115" s="71"/>
      <c r="I115" s="17">
        <f t="shared" si="7"/>
        <v>4027</v>
      </c>
      <c r="J115" s="72"/>
      <c r="K115" s="71"/>
      <c r="L115" s="71">
        <v>238</v>
      </c>
      <c r="M115" s="71">
        <v>6769</v>
      </c>
      <c r="N115" s="19">
        <f t="shared" si="8"/>
        <v>7007</v>
      </c>
      <c r="O115" s="20">
        <f t="shared" si="9"/>
        <v>11034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16</v>
      </c>
      <c r="G116" s="89"/>
      <c r="H116" s="89"/>
      <c r="I116" s="47">
        <f t="shared" si="7"/>
        <v>16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16</v>
      </c>
      <c r="P116" s="45">
        <f>SUM(O136,P111,P112,P115)</f>
        <v>1708.95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9</v>
      </c>
      <c r="F119" s="104" t="s">
        <v>10</v>
      </c>
      <c r="G119" s="104" t="s">
        <v>44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16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0.04</v>
      </c>
      <c r="F121" s="68">
        <v>13.91</v>
      </c>
      <c r="G121" s="68"/>
      <c r="H121" s="68">
        <v>0.02</v>
      </c>
      <c r="I121" s="11">
        <f t="shared" si="7"/>
        <v>13.969999999999999</v>
      </c>
      <c r="J121" s="69"/>
      <c r="K121" s="68"/>
      <c r="L121" s="68"/>
      <c r="M121" s="68">
        <v>10.09</v>
      </c>
      <c r="N121" s="13">
        <f t="shared" si="8"/>
        <v>10.09</v>
      </c>
      <c r="O121" s="14">
        <f t="shared" si="9"/>
        <v>24.06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11</v>
      </c>
      <c r="F122" s="71">
        <v>3622</v>
      </c>
      <c r="G122" s="71"/>
      <c r="H122" s="71">
        <v>4</v>
      </c>
      <c r="I122" s="17">
        <f t="shared" si="7"/>
        <v>3637</v>
      </c>
      <c r="J122" s="72"/>
      <c r="K122" s="71"/>
      <c r="L122" s="71"/>
      <c r="M122" s="71">
        <v>1142</v>
      </c>
      <c r="N122" s="19">
        <f t="shared" si="8"/>
        <v>1142</v>
      </c>
      <c r="O122" s="20">
        <f t="shared" si="9"/>
        <v>4779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10.9</v>
      </c>
      <c r="G123" s="80"/>
      <c r="H123" s="80">
        <v>0</v>
      </c>
      <c r="I123" s="29">
        <f t="shared" si="7"/>
        <v>10.9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10.9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9.31</v>
      </c>
      <c r="G124" s="77"/>
      <c r="H124" s="77"/>
      <c r="I124" s="26">
        <f t="shared" si="7"/>
        <v>9.31</v>
      </c>
      <c r="J124" s="78"/>
      <c r="K124" s="77"/>
      <c r="L124" s="77"/>
      <c r="M124" s="77">
        <v>5</v>
      </c>
      <c r="N124" s="27">
        <f t="shared" si="8"/>
        <v>5</v>
      </c>
      <c r="O124" s="28">
        <f t="shared" si="9"/>
        <v>14.31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2454</v>
      </c>
      <c r="G125" s="71"/>
      <c r="H125" s="71"/>
      <c r="I125" s="17">
        <f t="shared" si="7"/>
        <v>2454</v>
      </c>
      <c r="J125" s="72"/>
      <c r="K125" s="71"/>
      <c r="L125" s="71"/>
      <c r="M125" s="71">
        <v>538</v>
      </c>
      <c r="N125" s="19">
        <f t="shared" si="8"/>
        <v>538</v>
      </c>
      <c r="O125" s="20">
        <f t="shared" si="9"/>
        <v>2992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7.3</v>
      </c>
      <c r="G126" s="80"/>
      <c r="H126" s="80"/>
      <c r="I126" s="29">
        <f t="shared" si="7"/>
        <v>7.3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7.3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29.37</v>
      </c>
      <c r="G127" s="77"/>
      <c r="H127" s="77">
        <v>61.76</v>
      </c>
      <c r="I127" s="26">
        <f t="shared" si="7"/>
        <v>91.13</v>
      </c>
      <c r="J127" s="78"/>
      <c r="K127" s="77">
        <v>13.21</v>
      </c>
      <c r="L127" s="77"/>
      <c r="M127" s="77">
        <v>123.39</v>
      </c>
      <c r="N127" s="27">
        <f t="shared" si="8"/>
        <v>136.6</v>
      </c>
      <c r="O127" s="28">
        <f t="shared" si="9"/>
        <v>227.73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7328</v>
      </c>
      <c r="G128" s="71"/>
      <c r="H128" s="71">
        <v>14169</v>
      </c>
      <c r="I128" s="17">
        <f t="shared" si="7"/>
        <v>21497</v>
      </c>
      <c r="J128" s="72"/>
      <c r="K128" s="71">
        <v>1836</v>
      </c>
      <c r="L128" s="71"/>
      <c r="M128" s="71">
        <v>13482</v>
      </c>
      <c r="N128" s="19">
        <f t="shared" si="8"/>
        <v>15318</v>
      </c>
      <c r="O128" s="20">
        <f t="shared" si="9"/>
        <v>36815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5.3</v>
      </c>
      <c r="G129" s="80"/>
      <c r="H129" s="80">
        <v>22.2</v>
      </c>
      <c r="I129" s="29">
        <f t="shared" si="7"/>
        <v>27.5</v>
      </c>
      <c r="J129" s="81"/>
      <c r="K129" s="80">
        <v>0</v>
      </c>
      <c r="L129" s="80"/>
      <c r="M129" s="80">
        <v>0</v>
      </c>
      <c r="N129" s="30">
        <f t="shared" si="8"/>
        <v>0</v>
      </c>
      <c r="O129" s="31">
        <f t="shared" si="9"/>
        <v>27.5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0.04</v>
      </c>
      <c r="F130" s="68">
        <v>248.86</v>
      </c>
      <c r="G130" s="68">
        <v>2.33</v>
      </c>
      <c r="H130" s="68">
        <v>66.66</v>
      </c>
      <c r="I130" s="11">
        <f t="shared" si="7"/>
        <v>317.89</v>
      </c>
      <c r="J130" s="69"/>
      <c r="K130" s="68">
        <v>13.21</v>
      </c>
      <c r="L130" s="68">
        <v>47.35</v>
      </c>
      <c r="M130" s="68">
        <v>1330.14</v>
      </c>
      <c r="N130" s="13">
        <f>SUM(J130:M130)</f>
        <v>1390.7</v>
      </c>
      <c r="O130" s="14">
        <f t="shared" si="9"/>
        <v>1708.5900000000001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11</v>
      </c>
      <c r="F131" s="71">
        <v>57166</v>
      </c>
      <c r="G131" s="71">
        <v>359</v>
      </c>
      <c r="H131" s="71">
        <v>15019</v>
      </c>
      <c r="I131" s="17">
        <f t="shared" si="7"/>
        <v>72555</v>
      </c>
      <c r="J131" s="72"/>
      <c r="K131" s="71">
        <v>1836</v>
      </c>
      <c r="L131" s="71">
        <v>6031</v>
      </c>
      <c r="M131" s="71">
        <v>151012</v>
      </c>
      <c r="N131" s="19">
        <f t="shared" si="8"/>
        <v>158879</v>
      </c>
      <c r="O131" s="20">
        <f t="shared" si="9"/>
        <v>231434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0</v>
      </c>
      <c r="F132" s="80">
        <v>299.60000000000002</v>
      </c>
      <c r="G132" s="80">
        <v>12.9</v>
      </c>
      <c r="H132" s="80">
        <v>34.5</v>
      </c>
      <c r="I132" s="29">
        <f t="shared" ref="I132:I138" si="10">SUM(C132:H132)</f>
        <v>347</v>
      </c>
      <c r="J132" s="81"/>
      <c r="K132" s="80">
        <v>0</v>
      </c>
      <c r="L132" s="80">
        <v>42.3</v>
      </c>
      <c r="M132" s="80">
        <v>1281.3</v>
      </c>
      <c r="N132" s="30">
        <f t="shared" ref="N132:N138" si="11">SUM(J132:M132)</f>
        <v>1323.6</v>
      </c>
      <c r="O132" s="31">
        <f t="shared" ref="O132:O138" si="12">SUM(N132,I132)</f>
        <v>1670.6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0.04</v>
      </c>
      <c r="F133" s="77">
        <v>248.48</v>
      </c>
      <c r="G133" s="77"/>
      <c r="H133" s="77">
        <v>65.56</v>
      </c>
      <c r="I133" s="26">
        <f t="shared" si="10"/>
        <v>314.08</v>
      </c>
      <c r="J133" s="78"/>
      <c r="K133" s="77">
        <v>13.21</v>
      </c>
      <c r="L133" s="77">
        <v>47.35</v>
      </c>
      <c r="M133" s="77">
        <v>1329.83</v>
      </c>
      <c r="N133" s="27">
        <f t="shared" si="11"/>
        <v>1390.3899999999999</v>
      </c>
      <c r="O133" s="28">
        <f t="shared" si="12"/>
        <v>1704.4699999999998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11</v>
      </c>
      <c r="F134" s="71">
        <v>57126</v>
      </c>
      <c r="G134" s="71"/>
      <c r="H134" s="71">
        <v>14845</v>
      </c>
      <c r="I134" s="17">
        <f t="shared" si="10"/>
        <v>71982</v>
      </c>
      <c r="J134" s="72"/>
      <c r="K134" s="71">
        <v>1836</v>
      </c>
      <c r="L134" s="71">
        <v>6031</v>
      </c>
      <c r="M134" s="71">
        <v>151005</v>
      </c>
      <c r="N134" s="19">
        <f t="shared" si="11"/>
        <v>158872</v>
      </c>
      <c r="O134" s="20">
        <f t="shared" si="12"/>
        <v>230854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0</v>
      </c>
      <c r="F135" s="89">
        <v>297.89999999999998</v>
      </c>
      <c r="G135" s="89"/>
      <c r="H135" s="89">
        <v>30.3</v>
      </c>
      <c r="I135" s="47">
        <f t="shared" si="10"/>
        <v>328.2</v>
      </c>
      <c r="J135" s="90"/>
      <c r="K135" s="89">
        <v>0</v>
      </c>
      <c r="L135" s="89">
        <v>42.3</v>
      </c>
      <c r="M135" s="89">
        <v>1280.7</v>
      </c>
      <c r="N135" s="49">
        <f t="shared" si="11"/>
        <v>1323</v>
      </c>
      <c r="O135" s="44">
        <f t="shared" si="12"/>
        <v>1651.2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0.04</v>
      </c>
      <c r="F136" s="57">
        <f t="shared" si="13"/>
        <v>249.22000000000003</v>
      </c>
      <c r="G136" s="57">
        <f t="shared" si="13"/>
        <v>2.33</v>
      </c>
      <c r="H136" s="57">
        <f t="shared" si="13"/>
        <v>66.66</v>
      </c>
      <c r="I136" s="58">
        <f t="shared" si="10"/>
        <v>318.25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13.21</v>
      </c>
      <c r="L136" s="57">
        <f t="shared" si="14"/>
        <v>47.349999999999994</v>
      </c>
      <c r="M136" s="57">
        <f t="shared" si="14"/>
        <v>1330.14</v>
      </c>
      <c r="N136" s="60">
        <f t="shared" si="11"/>
        <v>1390.7</v>
      </c>
      <c r="O136" s="61">
        <f t="shared" si="12"/>
        <v>1708.95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11</v>
      </c>
      <c r="F137" s="36">
        <f t="shared" si="13"/>
        <v>57197</v>
      </c>
      <c r="G137" s="36">
        <f t="shared" si="13"/>
        <v>359</v>
      </c>
      <c r="H137" s="36">
        <f t="shared" si="13"/>
        <v>15019</v>
      </c>
      <c r="I137" s="17">
        <f t="shared" si="10"/>
        <v>72586</v>
      </c>
      <c r="J137" s="18">
        <f t="shared" si="14"/>
        <v>0</v>
      </c>
      <c r="K137" s="16">
        <f t="shared" si="14"/>
        <v>1836</v>
      </c>
      <c r="L137" s="16">
        <f t="shared" si="14"/>
        <v>6031</v>
      </c>
      <c r="M137" s="16">
        <f t="shared" si="14"/>
        <v>151012</v>
      </c>
      <c r="N137" s="19">
        <f t="shared" si="11"/>
        <v>158879</v>
      </c>
      <c r="O137" s="20">
        <f t="shared" si="12"/>
        <v>231465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302.10000000000002</v>
      </c>
      <c r="G138" s="41">
        <f t="shared" si="13"/>
        <v>12.9</v>
      </c>
      <c r="H138" s="41">
        <f t="shared" si="13"/>
        <v>34.5</v>
      </c>
      <c r="I138" s="47">
        <f t="shared" si="10"/>
        <v>349.5</v>
      </c>
      <c r="J138" s="48">
        <f t="shared" si="14"/>
        <v>0</v>
      </c>
      <c r="K138" s="46">
        <f t="shared" si="14"/>
        <v>0</v>
      </c>
      <c r="L138" s="46">
        <f t="shared" si="14"/>
        <v>42.3</v>
      </c>
      <c r="M138" s="46">
        <f t="shared" si="14"/>
        <v>1281.3</v>
      </c>
      <c r="N138" s="49">
        <f t="shared" si="11"/>
        <v>1323.6</v>
      </c>
      <c r="O138" s="44">
        <f t="shared" si="12"/>
        <v>1673.1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15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2.2400000000000002</v>
      </c>
      <c r="N5" s="13">
        <f t="shared" ref="N5:N58" si="1">SUM(J5:M5)</f>
        <v>2.2400000000000002</v>
      </c>
      <c r="O5" s="14">
        <f>SUM(N5,I5)</f>
        <v>2.2400000000000002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138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13.71</v>
      </c>
      <c r="N8" s="27">
        <f t="shared" si="1"/>
        <v>13.71</v>
      </c>
      <c r="O8" s="28">
        <f t="shared" si="2"/>
        <v>13.71</v>
      </c>
      <c r="P8" s="21" t="s">
        <v>25</v>
      </c>
      <c r="Q8" s="134" t="s">
        <v>146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135</v>
      </c>
      <c r="N9" s="19">
        <f t="shared" si="1"/>
        <v>135</v>
      </c>
      <c r="O9" s="20">
        <f t="shared" si="2"/>
        <v>135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17.7</v>
      </c>
      <c r="N10" s="30">
        <f t="shared" si="1"/>
        <v>17.7</v>
      </c>
      <c r="O10" s="31">
        <f t="shared" si="2"/>
        <v>17.7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7.0000000000000007E-2</v>
      </c>
      <c r="G11" s="77"/>
      <c r="H11" s="77"/>
      <c r="I11" s="26">
        <f t="shared" si="0"/>
        <v>7.0000000000000007E-2</v>
      </c>
      <c r="J11" s="78"/>
      <c r="K11" s="77"/>
      <c r="L11" s="77"/>
      <c r="M11" s="77">
        <v>17.010000000000002</v>
      </c>
      <c r="N11" s="27">
        <f t="shared" si="1"/>
        <v>17.010000000000002</v>
      </c>
      <c r="O11" s="28">
        <f t="shared" si="2"/>
        <v>17.080000000000002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7</v>
      </c>
      <c r="G12" s="71"/>
      <c r="H12" s="71"/>
      <c r="I12" s="17">
        <f t="shared" si="0"/>
        <v>7</v>
      </c>
      <c r="J12" s="72"/>
      <c r="K12" s="71"/>
      <c r="L12" s="71"/>
      <c r="M12" s="71">
        <v>395</v>
      </c>
      <c r="N12" s="19">
        <f t="shared" si="1"/>
        <v>395</v>
      </c>
      <c r="O12" s="20">
        <f t="shared" si="2"/>
        <v>402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0.9</v>
      </c>
      <c r="G13" s="80"/>
      <c r="H13" s="80"/>
      <c r="I13" s="29">
        <f t="shared" si="0"/>
        <v>0.9</v>
      </c>
      <c r="J13" s="81"/>
      <c r="K13" s="80"/>
      <c r="L13" s="80"/>
      <c r="M13" s="80">
        <v>34.5</v>
      </c>
      <c r="N13" s="30">
        <f t="shared" si="1"/>
        <v>34.5</v>
      </c>
      <c r="O13" s="31">
        <f t="shared" si="2"/>
        <v>35.4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>
        <v>2.9</v>
      </c>
      <c r="G14" s="77"/>
      <c r="H14" s="77"/>
      <c r="I14" s="26">
        <f t="shared" si="0"/>
        <v>2.9</v>
      </c>
      <c r="J14" s="78"/>
      <c r="K14" s="77"/>
      <c r="L14" s="77"/>
      <c r="M14" s="77">
        <v>4.7300000000000004</v>
      </c>
      <c r="N14" s="27">
        <f t="shared" si="1"/>
        <v>4.7300000000000004</v>
      </c>
      <c r="O14" s="28">
        <f t="shared" si="2"/>
        <v>7.6300000000000008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235</v>
      </c>
      <c r="G15" s="71"/>
      <c r="H15" s="71"/>
      <c r="I15" s="17">
        <f t="shared" si="0"/>
        <v>235</v>
      </c>
      <c r="J15" s="72"/>
      <c r="K15" s="71"/>
      <c r="L15" s="71"/>
      <c r="M15" s="71">
        <v>139</v>
      </c>
      <c r="N15" s="19">
        <f t="shared" si="1"/>
        <v>139</v>
      </c>
      <c r="O15" s="20">
        <f t="shared" si="2"/>
        <v>374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19.3</v>
      </c>
      <c r="G16" s="80"/>
      <c r="H16" s="80"/>
      <c r="I16" s="29">
        <f t="shared" si="0"/>
        <v>19.3</v>
      </c>
      <c r="J16" s="81"/>
      <c r="K16" s="80"/>
      <c r="L16" s="80"/>
      <c r="M16" s="80">
        <v>9.5</v>
      </c>
      <c r="N16" s="30">
        <f t="shared" si="1"/>
        <v>9.5</v>
      </c>
      <c r="O16" s="31">
        <f t="shared" si="2"/>
        <v>28.8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7.61</v>
      </c>
      <c r="G17" s="77"/>
      <c r="H17" s="77"/>
      <c r="I17" s="26">
        <f t="shared" si="0"/>
        <v>7.61</v>
      </c>
      <c r="J17" s="78">
        <v>0.37</v>
      </c>
      <c r="K17" s="77"/>
      <c r="L17" s="77">
        <v>0.52</v>
      </c>
      <c r="M17" s="77">
        <v>17.41</v>
      </c>
      <c r="N17" s="27">
        <f t="shared" si="1"/>
        <v>18.3</v>
      </c>
      <c r="O17" s="28">
        <f t="shared" si="2"/>
        <v>25.91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573</v>
      </c>
      <c r="G18" s="71"/>
      <c r="H18" s="71"/>
      <c r="I18" s="17">
        <f t="shared" si="0"/>
        <v>573</v>
      </c>
      <c r="J18" s="72">
        <v>25</v>
      </c>
      <c r="K18" s="71"/>
      <c r="L18" s="71">
        <v>25</v>
      </c>
      <c r="M18" s="71">
        <v>729</v>
      </c>
      <c r="N18" s="19">
        <f t="shared" si="1"/>
        <v>779</v>
      </c>
      <c r="O18" s="20">
        <f t="shared" si="2"/>
        <v>1352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34.5</v>
      </c>
      <c r="G19" s="80"/>
      <c r="H19" s="80"/>
      <c r="I19" s="29">
        <f t="shared" si="0"/>
        <v>34.5</v>
      </c>
      <c r="J19" s="81">
        <v>0.8</v>
      </c>
      <c r="K19" s="80"/>
      <c r="L19" s="80">
        <v>1.3</v>
      </c>
      <c r="M19" s="80">
        <v>38</v>
      </c>
      <c r="N19" s="30">
        <f t="shared" si="1"/>
        <v>40.1</v>
      </c>
      <c r="O19" s="31">
        <f t="shared" si="2"/>
        <v>74.599999999999994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1.38</v>
      </c>
      <c r="G20" s="77"/>
      <c r="H20" s="77"/>
      <c r="I20" s="26">
        <f t="shared" si="0"/>
        <v>1.38</v>
      </c>
      <c r="J20" s="78"/>
      <c r="K20" s="77"/>
      <c r="L20" s="77">
        <v>7.77</v>
      </c>
      <c r="M20" s="77">
        <v>30.68</v>
      </c>
      <c r="N20" s="27">
        <f t="shared" si="1"/>
        <v>38.450000000000003</v>
      </c>
      <c r="O20" s="28">
        <f t="shared" si="2"/>
        <v>39.830000000000005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169</v>
      </c>
      <c r="G21" s="71"/>
      <c r="H21" s="71"/>
      <c r="I21" s="17">
        <f t="shared" si="0"/>
        <v>169</v>
      </c>
      <c r="J21" s="72"/>
      <c r="K21" s="71"/>
      <c r="L21" s="71">
        <v>386</v>
      </c>
      <c r="M21" s="71">
        <v>1501</v>
      </c>
      <c r="N21" s="19">
        <f t="shared" si="1"/>
        <v>1887</v>
      </c>
      <c r="O21" s="20">
        <f t="shared" si="2"/>
        <v>2056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6.6</v>
      </c>
      <c r="G22" s="80"/>
      <c r="H22" s="80"/>
      <c r="I22" s="29">
        <f t="shared" si="0"/>
        <v>6.6</v>
      </c>
      <c r="J22" s="81"/>
      <c r="K22" s="80"/>
      <c r="L22" s="80">
        <v>15.7</v>
      </c>
      <c r="M22" s="80">
        <v>61.1</v>
      </c>
      <c r="N22" s="30">
        <f t="shared" si="1"/>
        <v>76.8</v>
      </c>
      <c r="O22" s="31">
        <f t="shared" si="2"/>
        <v>83.399999999999991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2.33</v>
      </c>
      <c r="G23" s="77"/>
      <c r="H23" s="77"/>
      <c r="I23" s="26">
        <f t="shared" si="0"/>
        <v>2.33</v>
      </c>
      <c r="J23" s="78">
        <v>0.31</v>
      </c>
      <c r="K23" s="77"/>
      <c r="L23" s="77">
        <v>10.78</v>
      </c>
      <c r="M23" s="77">
        <v>96.95</v>
      </c>
      <c r="N23" s="27">
        <f t="shared" si="1"/>
        <v>108.04</v>
      </c>
      <c r="O23" s="28">
        <f t="shared" si="2"/>
        <v>110.37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348</v>
      </c>
      <c r="G24" s="71"/>
      <c r="H24" s="71"/>
      <c r="I24" s="17">
        <f t="shared" si="0"/>
        <v>348</v>
      </c>
      <c r="J24" s="72">
        <v>22</v>
      </c>
      <c r="K24" s="71"/>
      <c r="L24" s="71">
        <v>650</v>
      </c>
      <c r="M24" s="71">
        <v>5634</v>
      </c>
      <c r="N24" s="19">
        <f t="shared" si="1"/>
        <v>6306</v>
      </c>
      <c r="O24" s="20">
        <f t="shared" si="2"/>
        <v>6654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9.1</v>
      </c>
      <c r="G25" s="80"/>
      <c r="H25" s="80"/>
      <c r="I25" s="29">
        <f t="shared" si="0"/>
        <v>9.1</v>
      </c>
      <c r="J25" s="81">
        <v>0.3</v>
      </c>
      <c r="K25" s="80"/>
      <c r="L25" s="80">
        <v>19.8</v>
      </c>
      <c r="M25" s="80">
        <v>174.8</v>
      </c>
      <c r="N25" s="30">
        <f t="shared" si="1"/>
        <v>194.9</v>
      </c>
      <c r="O25" s="31">
        <f t="shared" si="2"/>
        <v>204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0.64</v>
      </c>
      <c r="G26" s="77"/>
      <c r="H26" s="77"/>
      <c r="I26" s="26">
        <f t="shared" si="0"/>
        <v>0.64</v>
      </c>
      <c r="J26" s="78">
        <v>0.32</v>
      </c>
      <c r="K26" s="77"/>
      <c r="L26" s="77">
        <v>21.01</v>
      </c>
      <c r="M26" s="77">
        <v>115.28</v>
      </c>
      <c r="N26" s="27">
        <f t="shared" si="1"/>
        <v>136.61000000000001</v>
      </c>
      <c r="O26" s="28">
        <f t="shared" si="2"/>
        <v>137.25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102</v>
      </c>
      <c r="G27" s="71"/>
      <c r="H27" s="71"/>
      <c r="I27" s="17">
        <f t="shared" si="0"/>
        <v>102</v>
      </c>
      <c r="J27" s="72">
        <v>27</v>
      </c>
      <c r="K27" s="71"/>
      <c r="L27" s="71">
        <v>1460</v>
      </c>
      <c r="M27" s="71">
        <v>7653</v>
      </c>
      <c r="N27" s="19">
        <f t="shared" si="1"/>
        <v>9140</v>
      </c>
      <c r="O27" s="20">
        <f t="shared" si="2"/>
        <v>9242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2.2999999999999998</v>
      </c>
      <c r="G28" s="80"/>
      <c r="H28" s="80"/>
      <c r="I28" s="29">
        <f t="shared" si="0"/>
        <v>2.2999999999999998</v>
      </c>
      <c r="J28" s="81">
        <v>0.3</v>
      </c>
      <c r="K28" s="80"/>
      <c r="L28" s="80">
        <v>44.5</v>
      </c>
      <c r="M28" s="80">
        <v>230.4</v>
      </c>
      <c r="N28" s="30">
        <f t="shared" si="1"/>
        <v>275.2</v>
      </c>
      <c r="O28" s="31">
        <f t="shared" si="2"/>
        <v>277.5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2.38</v>
      </c>
      <c r="G29" s="77"/>
      <c r="H29" s="77"/>
      <c r="I29" s="26">
        <f t="shared" si="0"/>
        <v>2.38</v>
      </c>
      <c r="J29" s="78">
        <v>1.04</v>
      </c>
      <c r="K29" s="77"/>
      <c r="L29" s="77">
        <v>25.17</v>
      </c>
      <c r="M29" s="77">
        <v>85.11</v>
      </c>
      <c r="N29" s="27">
        <f t="shared" si="1"/>
        <v>111.32</v>
      </c>
      <c r="O29" s="28">
        <f t="shared" si="2"/>
        <v>113.69999999999999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452</v>
      </c>
      <c r="G30" s="71"/>
      <c r="H30" s="71"/>
      <c r="I30" s="17">
        <f t="shared" si="0"/>
        <v>452</v>
      </c>
      <c r="J30" s="72">
        <v>92</v>
      </c>
      <c r="K30" s="71"/>
      <c r="L30" s="71">
        <v>2010</v>
      </c>
      <c r="M30" s="71">
        <v>6453</v>
      </c>
      <c r="N30" s="19">
        <f t="shared" si="1"/>
        <v>8555</v>
      </c>
      <c r="O30" s="20">
        <f t="shared" si="2"/>
        <v>9007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6.8</v>
      </c>
      <c r="G31" s="80"/>
      <c r="H31" s="80"/>
      <c r="I31" s="29">
        <f t="shared" si="0"/>
        <v>6.8</v>
      </c>
      <c r="J31" s="81">
        <v>0.5</v>
      </c>
      <c r="K31" s="80"/>
      <c r="L31" s="80">
        <v>56</v>
      </c>
      <c r="M31" s="80">
        <v>177.2</v>
      </c>
      <c r="N31" s="30">
        <f t="shared" si="1"/>
        <v>233.7</v>
      </c>
      <c r="O31" s="31">
        <f t="shared" si="2"/>
        <v>240.5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0.25</v>
      </c>
      <c r="D32" s="77"/>
      <c r="E32" s="77"/>
      <c r="F32" s="77">
        <v>2.81</v>
      </c>
      <c r="G32" s="77"/>
      <c r="H32" s="77"/>
      <c r="I32" s="26">
        <f t="shared" si="0"/>
        <v>3.06</v>
      </c>
      <c r="J32" s="78">
        <v>0.31</v>
      </c>
      <c r="K32" s="77"/>
      <c r="L32" s="77">
        <v>16.18</v>
      </c>
      <c r="M32" s="77">
        <v>75.59</v>
      </c>
      <c r="N32" s="27">
        <f t="shared" si="1"/>
        <v>92.08</v>
      </c>
      <c r="O32" s="28">
        <f t="shared" si="2"/>
        <v>95.14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101</v>
      </c>
      <c r="D33" s="71"/>
      <c r="E33" s="71"/>
      <c r="F33" s="71">
        <v>475</v>
      </c>
      <c r="G33" s="71"/>
      <c r="H33" s="71"/>
      <c r="I33" s="17">
        <f t="shared" si="0"/>
        <v>576</v>
      </c>
      <c r="J33" s="72">
        <v>28</v>
      </c>
      <c r="K33" s="71"/>
      <c r="L33" s="71">
        <v>1446</v>
      </c>
      <c r="M33" s="71">
        <v>6547</v>
      </c>
      <c r="N33" s="19">
        <f t="shared" si="1"/>
        <v>8021</v>
      </c>
      <c r="O33" s="20">
        <f t="shared" si="2"/>
        <v>8597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1.5</v>
      </c>
      <c r="D34" s="80"/>
      <c r="E34" s="80"/>
      <c r="F34" s="80">
        <v>6.6</v>
      </c>
      <c r="G34" s="80"/>
      <c r="H34" s="80"/>
      <c r="I34" s="29">
        <f t="shared" si="0"/>
        <v>8.1</v>
      </c>
      <c r="J34" s="81">
        <v>0</v>
      </c>
      <c r="K34" s="80"/>
      <c r="L34" s="80">
        <v>37.1</v>
      </c>
      <c r="M34" s="80">
        <v>166.4</v>
      </c>
      <c r="N34" s="30">
        <f t="shared" si="1"/>
        <v>203.5</v>
      </c>
      <c r="O34" s="31">
        <f t="shared" si="2"/>
        <v>211.6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21.67</v>
      </c>
      <c r="G35" s="77"/>
      <c r="H35" s="77">
        <v>0.14000000000000001</v>
      </c>
      <c r="I35" s="26">
        <f t="shared" si="0"/>
        <v>21.810000000000002</v>
      </c>
      <c r="J35" s="78">
        <v>0.14000000000000001</v>
      </c>
      <c r="K35" s="77"/>
      <c r="L35" s="77">
        <v>23.69</v>
      </c>
      <c r="M35" s="77">
        <v>116.84</v>
      </c>
      <c r="N35" s="27">
        <f t="shared" si="1"/>
        <v>140.67000000000002</v>
      </c>
      <c r="O35" s="28">
        <f t="shared" si="2"/>
        <v>162.48000000000002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3995</v>
      </c>
      <c r="G36" s="71"/>
      <c r="H36" s="71">
        <v>17</v>
      </c>
      <c r="I36" s="17">
        <f t="shared" si="0"/>
        <v>4012</v>
      </c>
      <c r="J36" s="72">
        <v>13</v>
      </c>
      <c r="K36" s="71"/>
      <c r="L36" s="71">
        <v>2351</v>
      </c>
      <c r="M36" s="71">
        <v>11175</v>
      </c>
      <c r="N36" s="19">
        <f t="shared" si="1"/>
        <v>13539</v>
      </c>
      <c r="O36" s="20">
        <f t="shared" si="2"/>
        <v>17551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46.5</v>
      </c>
      <c r="G37" s="80"/>
      <c r="H37" s="80">
        <v>0.4</v>
      </c>
      <c r="I37" s="29">
        <f t="shared" ref="I37:I50" si="3">SUM(C37:H37)</f>
        <v>46.9</v>
      </c>
      <c r="J37" s="81">
        <v>0</v>
      </c>
      <c r="K37" s="80"/>
      <c r="L37" s="80">
        <v>46.2</v>
      </c>
      <c r="M37" s="80">
        <v>217.9</v>
      </c>
      <c r="N37" s="30">
        <f t="shared" si="1"/>
        <v>264.10000000000002</v>
      </c>
      <c r="O37" s="31">
        <f t="shared" si="2"/>
        <v>311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26.93</v>
      </c>
      <c r="G38" s="77">
        <v>0.03</v>
      </c>
      <c r="H38" s="77">
        <v>0.26</v>
      </c>
      <c r="I38" s="26">
        <f t="shared" si="3"/>
        <v>27.220000000000002</v>
      </c>
      <c r="J38" s="78">
        <v>0.36</v>
      </c>
      <c r="K38" s="77"/>
      <c r="L38" s="77">
        <v>32.72</v>
      </c>
      <c r="M38" s="77">
        <v>220.94</v>
      </c>
      <c r="N38" s="27">
        <f t="shared" si="1"/>
        <v>254.01999999999998</v>
      </c>
      <c r="O38" s="28">
        <f t="shared" si="2"/>
        <v>281.24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5450</v>
      </c>
      <c r="G39" s="71">
        <v>9</v>
      </c>
      <c r="H39" s="71">
        <v>41</v>
      </c>
      <c r="I39" s="17">
        <f t="shared" si="3"/>
        <v>5500</v>
      </c>
      <c r="J39" s="72">
        <v>30</v>
      </c>
      <c r="K39" s="71"/>
      <c r="L39" s="71">
        <v>3331</v>
      </c>
      <c r="M39" s="71">
        <v>22362</v>
      </c>
      <c r="N39" s="19">
        <f t="shared" si="1"/>
        <v>25723</v>
      </c>
      <c r="O39" s="20">
        <f t="shared" si="2"/>
        <v>31223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54.2</v>
      </c>
      <c r="G40" s="80">
        <v>0.1</v>
      </c>
      <c r="H40" s="80">
        <v>0.7</v>
      </c>
      <c r="I40" s="29">
        <f t="shared" si="3"/>
        <v>55.000000000000007</v>
      </c>
      <c r="J40" s="81">
        <v>0</v>
      </c>
      <c r="K40" s="80"/>
      <c r="L40" s="80">
        <v>61.4</v>
      </c>
      <c r="M40" s="80">
        <v>411.4</v>
      </c>
      <c r="N40" s="30">
        <f t="shared" si="1"/>
        <v>472.79999999999995</v>
      </c>
      <c r="O40" s="31">
        <f t="shared" si="2"/>
        <v>527.79999999999995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56.14</v>
      </c>
      <c r="G41" s="77"/>
      <c r="H41" s="77">
        <v>0.01</v>
      </c>
      <c r="I41" s="26">
        <f t="shared" si="3"/>
        <v>56.15</v>
      </c>
      <c r="J41" s="78">
        <v>2.9</v>
      </c>
      <c r="K41" s="77"/>
      <c r="L41" s="77">
        <v>75.83</v>
      </c>
      <c r="M41" s="77">
        <v>481.15</v>
      </c>
      <c r="N41" s="27">
        <f t="shared" si="1"/>
        <v>559.88</v>
      </c>
      <c r="O41" s="28">
        <f t="shared" si="2"/>
        <v>616.03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11965</v>
      </c>
      <c r="G42" s="71"/>
      <c r="H42" s="71">
        <v>2</v>
      </c>
      <c r="I42" s="17">
        <f t="shared" si="3"/>
        <v>11967</v>
      </c>
      <c r="J42" s="72">
        <v>238</v>
      </c>
      <c r="K42" s="71"/>
      <c r="L42" s="71">
        <v>8076</v>
      </c>
      <c r="M42" s="71">
        <v>50847</v>
      </c>
      <c r="N42" s="19">
        <f t="shared" si="1"/>
        <v>59161</v>
      </c>
      <c r="O42" s="20">
        <f t="shared" si="2"/>
        <v>71128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112</v>
      </c>
      <c r="G43" s="80"/>
      <c r="H43" s="80">
        <v>0</v>
      </c>
      <c r="I43" s="29">
        <f t="shared" si="3"/>
        <v>112</v>
      </c>
      <c r="J43" s="81">
        <v>0</v>
      </c>
      <c r="K43" s="80"/>
      <c r="L43" s="80">
        <v>130.1</v>
      </c>
      <c r="M43" s="80">
        <v>805.4</v>
      </c>
      <c r="N43" s="30">
        <f t="shared" si="1"/>
        <v>935.5</v>
      </c>
      <c r="O43" s="31">
        <f t="shared" si="2"/>
        <v>1047.5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109.44</v>
      </c>
      <c r="G44" s="77"/>
      <c r="H44" s="77"/>
      <c r="I44" s="26">
        <f t="shared" si="3"/>
        <v>109.44</v>
      </c>
      <c r="J44" s="78">
        <v>2.64</v>
      </c>
      <c r="K44" s="77"/>
      <c r="L44" s="77">
        <v>101.92</v>
      </c>
      <c r="M44" s="77">
        <v>870.25</v>
      </c>
      <c r="N44" s="27">
        <f t="shared" si="1"/>
        <v>974.81</v>
      </c>
      <c r="O44" s="28">
        <f t="shared" si="2"/>
        <v>1084.25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24497</v>
      </c>
      <c r="G45" s="71"/>
      <c r="H45" s="71"/>
      <c r="I45" s="17">
        <f t="shared" si="3"/>
        <v>24497</v>
      </c>
      <c r="J45" s="72">
        <v>224</v>
      </c>
      <c r="K45" s="71"/>
      <c r="L45" s="71">
        <v>11656</v>
      </c>
      <c r="M45" s="71">
        <v>95295</v>
      </c>
      <c r="N45" s="19">
        <f t="shared" si="1"/>
        <v>107175</v>
      </c>
      <c r="O45" s="20">
        <f t="shared" si="2"/>
        <v>131672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195.1</v>
      </c>
      <c r="G46" s="80"/>
      <c r="H46" s="80"/>
      <c r="I46" s="29">
        <f t="shared" si="3"/>
        <v>195.1</v>
      </c>
      <c r="J46" s="81">
        <v>0</v>
      </c>
      <c r="K46" s="80"/>
      <c r="L46" s="80">
        <v>134.19999999999999</v>
      </c>
      <c r="M46" s="80">
        <v>1140</v>
      </c>
      <c r="N46" s="30">
        <f t="shared" si="1"/>
        <v>1274.2</v>
      </c>
      <c r="O46" s="31">
        <f t="shared" si="2"/>
        <v>1469.3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2.75</v>
      </c>
      <c r="F47" s="77">
        <v>676.33</v>
      </c>
      <c r="G47" s="77"/>
      <c r="H47" s="77">
        <v>22.05</v>
      </c>
      <c r="I47" s="26">
        <f t="shared" si="3"/>
        <v>701.13</v>
      </c>
      <c r="J47" s="78">
        <v>2.29</v>
      </c>
      <c r="K47" s="77">
        <v>2.1</v>
      </c>
      <c r="L47" s="77">
        <v>112.4</v>
      </c>
      <c r="M47" s="77">
        <v>1148.28</v>
      </c>
      <c r="N47" s="27">
        <f t="shared" si="1"/>
        <v>1265.07</v>
      </c>
      <c r="O47" s="28">
        <f t="shared" si="2"/>
        <v>1966.1999999999998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443</v>
      </c>
      <c r="F48" s="71">
        <v>160988</v>
      </c>
      <c r="G48" s="71"/>
      <c r="H48" s="71">
        <v>4990</v>
      </c>
      <c r="I48" s="17">
        <f t="shared" si="3"/>
        <v>166421</v>
      </c>
      <c r="J48" s="72">
        <v>191</v>
      </c>
      <c r="K48" s="71">
        <v>221</v>
      </c>
      <c r="L48" s="71">
        <v>13684</v>
      </c>
      <c r="M48" s="71">
        <v>131959</v>
      </c>
      <c r="N48" s="19">
        <f t="shared" si="1"/>
        <v>146055</v>
      </c>
      <c r="O48" s="20">
        <f t="shared" si="2"/>
        <v>312476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5.3</v>
      </c>
      <c r="F49" s="80">
        <v>557.70000000000005</v>
      </c>
      <c r="G49" s="80"/>
      <c r="H49" s="80">
        <v>31.2</v>
      </c>
      <c r="I49" s="29">
        <f t="shared" si="3"/>
        <v>594.20000000000005</v>
      </c>
      <c r="J49" s="81">
        <v>0</v>
      </c>
      <c r="K49" s="80">
        <v>3.1</v>
      </c>
      <c r="L49" s="80">
        <v>111.3</v>
      </c>
      <c r="M49" s="80">
        <v>1047</v>
      </c>
      <c r="N49" s="30">
        <f t="shared" si="1"/>
        <v>1161.4000000000001</v>
      </c>
      <c r="O49" s="31">
        <f t="shared" si="2"/>
        <v>1755.6000000000001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0.25</v>
      </c>
      <c r="D50" s="68"/>
      <c r="E50" s="68">
        <v>2.75</v>
      </c>
      <c r="F50" s="68">
        <v>903.98</v>
      </c>
      <c r="G50" s="68">
        <v>0.03</v>
      </c>
      <c r="H50" s="68">
        <v>22.46</v>
      </c>
      <c r="I50" s="11">
        <f t="shared" si="3"/>
        <v>929.47</v>
      </c>
      <c r="J50" s="69">
        <v>10.68</v>
      </c>
      <c r="K50" s="68">
        <v>2.1</v>
      </c>
      <c r="L50" s="68">
        <v>427.99</v>
      </c>
      <c r="M50" s="68">
        <v>3280.35</v>
      </c>
      <c r="N50" s="13">
        <f t="shared" si="1"/>
        <v>3721.12</v>
      </c>
      <c r="O50" s="14">
        <f t="shared" si="2"/>
        <v>4650.59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101</v>
      </c>
      <c r="D51" s="71"/>
      <c r="E51" s="71">
        <v>443</v>
      </c>
      <c r="F51" s="71">
        <v>208765</v>
      </c>
      <c r="G51" s="71">
        <v>9</v>
      </c>
      <c r="H51" s="71">
        <v>5050</v>
      </c>
      <c r="I51" s="17">
        <f t="shared" ref="I51:I58" si="4">SUM(C51:H51)</f>
        <v>214368</v>
      </c>
      <c r="J51" s="72">
        <v>890</v>
      </c>
      <c r="K51" s="71">
        <v>221</v>
      </c>
      <c r="L51" s="71">
        <v>45075</v>
      </c>
      <c r="M51" s="71">
        <v>340691</v>
      </c>
      <c r="N51" s="19">
        <f t="shared" si="1"/>
        <v>386877</v>
      </c>
      <c r="O51" s="20">
        <f>SUM(N51,I51)</f>
        <v>601245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1.5</v>
      </c>
      <c r="D52" s="80"/>
      <c r="E52" s="80">
        <v>5.3</v>
      </c>
      <c r="F52" s="80">
        <v>1017.9</v>
      </c>
      <c r="G52" s="80">
        <v>0.1</v>
      </c>
      <c r="H52" s="80">
        <v>32.299999999999997</v>
      </c>
      <c r="I52" s="29">
        <f t="shared" si="4"/>
        <v>1057.0999999999999</v>
      </c>
      <c r="J52" s="81">
        <v>1.9</v>
      </c>
      <c r="K52" s="80">
        <v>3.1</v>
      </c>
      <c r="L52" s="80">
        <v>657.6</v>
      </c>
      <c r="M52" s="80">
        <v>4513.8</v>
      </c>
      <c r="N52" s="30">
        <f t="shared" si="1"/>
        <v>5176.4000000000005</v>
      </c>
      <c r="O52" s="31">
        <f t="shared" si="2"/>
        <v>6233.5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0.25</v>
      </c>
      <c r="D53" s="77"/>
      <c r="E53" s="77">
        <v>2.75</v>
      </c>
      <c r="F53" s="77">
        <v>895.7</v>
      </c>
      <c r="G53" s="77">
        <v>0.03</v>
      </c>
      <c r="H53" s="77">
        <v>22.22</v>
      </c>
      <c r="I53" s="26">
        <f t="shared" si="4"/>
        <v>920.95</v>
      </c>
      <c r="J53" s="78">
        <v>10.68</v>
      </c>
      <c r="K53" s="77">
        <v>2.1</v>
      </c>
      <c r="L53" s="77">
        <v>427.99</v>
      </c>
      <c r="M53" s="77">
        <v>3258.48</v>
      </c>
      <c r="N53" s="27">
        <f t="shared" si="1"/>
        <v>3699.25</v>
      </c>
      <c r="O53" s="28">
        <f t="shared" si="2"/>
        <v>4620.2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101</v>
      </c>
      <c r="D54" s="71"/>
      <c r="E54" s="71">
        <v>443</v>
      </c>
      <c r="F54" s="71">
        <v>207822</v>
      </c>
      <c r="G54" s="71">
        <v>9</v>
      </c>
      <c r="H54" s="71">
        <v>5020</v>
      </c>
      <c r="I54" s="17">
        <f t="shared" si="4"/>
        <v>213395</v>
      </c>
      <c r="J54" s="72">
        <v>890</v>
      </c>
      <c r="K54" s="71">
        <v>221</v>
      </c>
      <c r="L54" s="71">
        <v>45075</v>
      </c>
      <c r="M54" s="71">
        <v>340155</v>
      </c>
      <c r="N54" s="19">
        <f t="shared" si="1"/>
        <v>386341</v>
      </c>
      <c r="O54" s="20">
        <f t="shared" si="2"/>
        <v>599736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1.5</v>
      </c>
      <c r="D55" s="74"/>
      <c r="E55" s="74">
        <v>5.3</v>
      </c>
      <c r="F55" s="74">
        <v>978.9</v>
      </c>
      <c r="G55" s="74">
        <v>0.1</v>
      </c>
      <c r="H55" s="74">
        <v>31.7</v>
      </c>
      <c r="I55" s="23">
        <f t="shared" si="4"/>
        <v>1017.5</v>
      </c>
      <c r="J55" s="75">
        <v>1.9</v>
      </c>
      <c r="K55" s="74">
        <v>3.1</v>
      </c>
      <c r="L55" s="74">
        <v>657.6</v>
      </c>
      <c r="M55" s="74">
        <v>4469.6000000000004</v>
      </c>
      <c r="N55" s="23">
        <f t="shared" si="1"/>
        <v>5132.2000000000007</v>
      </c>
      <c r="O55" s="25">
        <f t="shared" si="2"/>
        <v>6149.7000000000007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0.25</v>
      </c>
      <c r="D56" s="10">
        <f t="shared" si="5"/>
        <v>0</v>
      </c>
      <c r="E56" s="10">
        <f t="shared" si="5"/>
        <v>2.75</v>
      </c>
      <c r="F56" s="10">
        <f t="shared" si="5"/>
        <v>910.63000000000011</v>
      </c>
      <c r="G56" s="10">
        <f t="shared" si="5"/>
        <v>0.03</v>
      </c>
      <c r="H56" s="10">
        <f t="shared" si="5"/>
        <v>22.46</v>
      </c>
      <c r="I56" s="34">
        <f>SUM(C56:H56)</f>
        <v>936.12000000000012</v>
      </c>
      <c r="J56" s="33">
        <f>SUM(J5,J8,J11,J14,J17,J20,J23,J26,J29,J32,J35,J38,J41,J44,J47)</f>
        <v>10.68</v>
      </c>
      <c r="K56" s="10">
        <f>SUM(K5,K8,K11,K14,K17,K20,K23,K26,K29,K32,K35,K38,K41,K44,K47)</f>
        <v>2.1</v>
      </c>
      <c r="L56" s="10">
        <f>SUM(L5,L8,L11,L14,L17,L20,L23,L26,L29,L32,L35,L38,L41,L44,L47)</f>
        <v>427.99</v>
      </c>
      <c r="M56" s="10">
        <f>SUM(M5,M8,M11,M14,M17,M20,M23,M26,M29,M32,M35,M38,M41,M44,M47)</f>
        <v>3296.17</v>
      </c>
      <c r="N56" s="12">
        <f t="shared" si="1"/>
        <v>3736.94</v>
      </c>
      <c r="O56" s="14">
        <f t="shared" si="2"/>
        <v>4673.0600000000004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101</v>
      </c>
      <c r="D57" s="36">
        <f t="shared" si="5"/>
        <v>0</v>
      </c>
      <c r="E57" s="36">
        <f t="shared" si="5"/>
        <v>443</v>
      </c>
      <c r="F57" s="36">
        <f t="shared" si="5"/>
        <v>209256</v>
      </c>
      <c r="G57" s="36">
        <f t="shared" si="5"/>
        <v>9</v>
      </c>
      <c r="H57" s="36">
        <f t="shared" si="5"/>
        <v>5050</v>
      </c>
      <c r="I57" s="37">
        <f t="shared" si="4"/>
        <v>214859</v>
      </c>
      <c r="J57" s="35">
        <f t="shared" ref="J57:M58" si="6">SUM(J6,J9,J12,J15,J18,J21,J24,J27,J30,J33,J36,J39,J42,J45,J48)</f>
        <v>890</v>
      </c>
      <c r="K57" s="36">
        <f t="shared" si="6"/>
        <v>221</v>
      </c>
      <c r="L57" s="36">
        <f t="shared" si="6"/>
        <v>45075</v>
      </c>
      <c r="M57" s="36">
        <f t="shared" si="6"/>
        <v>340824</v>
      </c>
      <c r="N57" s="38">
        <f t="shared" si="1"/>
        <v>387010</v>
      </c>
      <c r="O57" s="20">
        <f t="shared" si="2"/>
        <v>601869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1.5</v>
      </c>
      <c r="D58" s="41">
        <f t="shared" si="5"/>
        <v>0</v>
      </c>
      <c r="E58" s="41">
        <f t="shared" si="5"/>
        <v>5.3</v>
      </c>
      <c r="F58" s="41">
        <f t="shared" si="5"/>
        <v>1051.5999999999999</v>
      </c>
      <c r="G58" s="41">
        <f t="shared" si="5"/>
        <v>0.1</v>
      </c>
      <c r="H58" s="41">
        <f t="shared" si="5"/>
        <v>32.299999999999997</v>
      </c>
      <c r="I58" s="42">
        <f t="shared" si="4"/>
        <v>1090.7999999999997</v>
      </c>
      <c r="J58" s="40">
        <f t="shared" si="6"/>
        <v>1.9000000000000001</v>
      </c>
      <c r="K58" s="41">
        <f t="shared" si="6"/>
        <v>3.1</v>
      </c>
      <c r="L58" s="41">
        <f t="shared" si="6"/>
        <v>657.59999999999991</v>
      </c>
      <c r="M58" s="41">
        <f t="shared" si="6"/>
        <v>4531.3</v>
      </c>
      <c r="N58" s="43">
        <f t="shared" si="1"/>
        <v>5193.8999999999996</v>
      </c>
      <c r="O58" s="44">
        <f t="shared" si="2"/>
        <v>6284.6999999999989</v>
      </c>
      <c r="P58" s="45">
        <f>SUM(O56,P53,P54,P57)</f>
        <v>4673.0600000000004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47</v>
      </c>
      <c r="E61" s="104" t="s">
        <v>9</v>
      </c>
      <c r="F61" s="104" t="s">
        <v>48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51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2.2400000000000002</v>
      </c>
      <c r="N63" s="13">
        <f>SUM(J63:M63)</f>
        <v>2.2400000000000002</v>
      </c>
      <c r="O63" s="14">
        <f>SUM(N63,I63)</f>
        <v>2.2400000000000002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98</v>
      </c>
      <c r="Q65" s="134" t="s">
        <v>138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13.71</v>
      </c>
      <c r="N66" s="27">
        <f t="shared" si="8"/>
        <v>13.71</v>
      </c>
      <c r="O66" s="28">
        <f t="shared" si="9"/>
        <v>13.71</v>
      </c>
      <c r="P66" s="21" t="s">
        <v>25</v>
      </c>
      <c r="Q66" s="134" t="s">
        <v>146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135</v>
      </c>
      <c r="N67" s="19">
        <f t="shared" si="8"/>
        <v>135</v>
      </c>
      <c r="O67" s="20">
        <f t="shared" si="9"/>
        <v>135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17.7</v>
      </c>
      <c r="N68" s="30">
        <f t="shared" si="8"/>
        <v>17.7</v>
      </c>
      <c r="O68" s="31">
        <f t="shared" si="9"/>
        <v>17.7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7.0000000000000007E-2</v>
      </c>
      <c r="G69" s="77"/>
      <c r="H69" s="77"/>
      <c r="I69" s="26">
        <f t="shared" si="7"/>
        <v>7.0000000000000007E-2</v>
      </c>
      <c r="J69" s="78"/>
      <c r="K69" s="77"/>
      <c r="L69" s="77"/>
      <c r="M69" s="77">
        <v>17.010000000000002</v>
      </c>
      <c r="N69" s="27">
        <f t="shared" si="8"/>
        <v>17.010000000000002</v>
      </c>
      <c r="O69" s="28">
        <f t="shared" si="9"/>
        <v>17.080000000000002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7</v>
      </c>
      <c r="G70" s="71"/>
      <c r="H70" s="71"/>
      <c r="I70" s="17">
        <f t="shared" si="7"/>
        <v>7</v>
      </c>
      <c r="J70" s="72"/>
      <c r="K70" s="71"/>
      <c r="L70" s="71"/>
      <c r="M70" s="71">
        <v>395</v>
      </c>
      <c r="N70" s="19">
        <f t="shared" si="8"/>
        <v>395</v>
      </c>
      <c r="O70" s="20">
        <f t="shared" si="9"/>
        <v>402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0.9</v>
      </c>
      <c r="G71" s="80"/>
      <c r="H71" s="80"/>
      <c r="I71" s="29">
        <f t="shared" si="7"/>
        <v>0.9</v>
      </c>
      <c r="J71" s="81"/>
      <c r="K71" s="80"/>
      <c r="L71" s="80"/>
      <c r="M71" s="80">
        <v>34.5</v>
      </c>
      <c r="N71" s="30">
        <f t="shared" si="8"/>
        <v>34.5</v>
      </c>
      <c r="O71" s="31">
        <f t="shared" si="9"/>
        <v>35.4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>
        <v>2.9</v>
      </c>
      <c r="G72" s="77"/>
      <c r="H72" s="77"/>
      <c r="I72" s="26">
        <f t="shared" si="7"/>
        <v>2.9</v>
      </c>
      <c r="J72" s="78"/>
      <c r="K72" s="77"/>
      <c r="L72" s="77"/>
      <c r="M72" s="77">
        <v>4.7300000000000004</v>
      </c>
      <c r="N72" s="27">
        <f t="shared" si="8"/>
        <v>4.7300000000000004</v>
      </c>
      <c r="O72" s="28">
        <f t="shared" si="9"/>
        <v>7.6300000000000008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235</v>
      </c>
      <c r="G73" s="71"/>
      <c r="H73" s="71"/>
      <c r="I73" s="17">
        <f t="shared" si="7"/>
        <v>235</v>
      </c>
      <c r="J73" s="72"/>
      <c r="K73" s="71"/>
      <c r="L73" s="71"/>
      <c r="M73" s="71">
        <v>139</v>
      </c>
      <c r="N73" s="19">
        <f t="shared" si="8"/>
        <v>139</v>
      </c>
      <c r="O73" s="20">
        <f t="shared" si="9"/>
        <v>374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19.3</v>
      </c>
      <c r="G74" s="80"/>
      <c r="H74" s="80"/>
      <c r="I74" s="29">
        <f t="shared" si="7"/>
        <v>19.3</v>
      </c>
      <c r="J74" s="81"/>
      <c r="K74" s="80"/>
      <c r="L74" s="80"/>
      <c r="M74" s="80">
        <v>9.5</v>
      </c>
      <c r="N74" s="30">
        <f t="shared" si="8"/>
        <v>9.5</v>
      </c>
      <c r="O74" s="31">
        <f t="shared" si="9"/>
        <v>28.8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7.61</v>
      </c>
      <c r="G75" s="77"/>
      <c r="H75" s="77"/>
      <c r="I75" s="26">
        <f t="shared" si="7"/>
        <v>7.61</v>
      </c>
      <c r="J75" s="78">
        <v>0.37</v>
      </c>
      <c r="K75" s="77"/>
      <c r="L75" s="77">
        <v>0.52</v>
      </c>
      <c r="M75" s="77">
        <v>17.41</v>
      </c>
      <c r="N75" s="27">
        <f t="shared" si="8"/>
        <v>18.3</v>
      </c>
      <c r="O75" s="28">
        <f t="shared" si="9"/>
        <v>25.91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573</v>
      </c>
      <c r="G76" s="71"/>
      <c r="H76" s="71"/>
      <c r="I76" s="17">
        <f t="shared" si="7"/>
        <v>573</v>
      </c>
      <c r="J76" s="72">
        <v>25</v>
      </c>
      <c r="K76" s="71"/>
      <c r="L76" s="71">
        <v>25</v>
      </c>
      <c r="M76" s="71">
        <v>729</v>
      </c>
      <c r="N76" s="19">
        <f t="shared" si="8"/>
        <v>779</v>
      </c>
      <c r="O76" s="20">
        <f t="shared" si="9"/>
        <v>1352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34.5</v>
      </c>
      <c r="G77" s="80"/>
      <c r="H77" s="80"/>
      <c r="I77" s="29">
        <f t="shared" si="7"/>
        <v>34.5</v>
      </c>
      <c r="J77" s="81">
        <v>0.8</v>
      </c>
      <c r="K77" s="80"/>
      <c r="L77" s="80">
        <v>1.3</v>
      </c>
      <c r="M77" s="80">
        <v>38</v>
      </c>
      <c r="N77" s="30">
        <f t="shared" si="8"/>
        <v>40.1</v>
      </c>
      <c r="O77" s="31">
        <f t="shared" si="9"/>
        <v>74.599999999999994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1.38</v>
      </c>
      <c r="G78" s="77"/>
      <c r="H78" s="77"/>
      <c r="I78" s="26">
        <f t="shared" si="7"/>
        <v>1.38</v>
      </c>
      <c r="J78" s="78"/>
      <c r="K78" s="77"/>
      <c r="L78" s="77">
        <v>7.77</v>
      </c>
      <c r="M78" s="77">
        <v>30.68</v>
      </c>
      <c r="N78" s="27">
        <f t="shared" si="8"/>
        <v>38.450000000000003</v>
      </c>
      <c r="O78" s="28">
        <f t="shared" si="9"/>
        <v>39.830000000000005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169</v>
      </c>
      <c r="G79" s="71"/>
      <c r="H79" s="71"/>
      <c r="I79" s="17">
        <f t="shared" si="7"/>
        <v>169</v>
      </c>
      <c r="J79" s="72"/>
      <c r="K79" s="71"/>
      <c r="L79" s="71">
        <v>386</v>
      </c>
      <c r="M79" s="71">
        <v>1501</v>
      </c>
      <c r="N79" s="19">
        <f t="shared" si="8"/>
        <v>1887</v>
      </c>
      <c r="O79" s="20">
        <f t="shared" si="9"/>
        <v>2056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6.6</v>
      </c>
      <c r="G80" s="80"/>
      <c r="H80" s="80"/>
      <c r="I80" s="29">
        <f t="shared" si="7"/>
        <v>6.6</v>
      </c>
      <c r="J80" s="81"/>
      <c r="K80" s="80"/>
      <c r="L80" s="80">
        <v>15.7</v>
      </c>
      <c r="M80" s="80">
        <v>61.1</v>
      </c>
      <c r="N80" s="30">
        <f t="shared" si="8"/>
        <v>76.8</v>
      </c>
      <c r="O80" s="31">
        <f t="shared" si="9"/>
        <v>83.399999999999991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2.33</v>
      </c>
      <c r="G81" s="77"/>
      <c r="H81" s="77"/>
      <c r="I81" s="26">
        <f t="shared" si="7"/>
        <v>2.33</v>
      </c>
      <c r="J81" s="78">
        <v>0.31</v>
      </c>
      <c r="K81" s="77"/>
      <c r="L81" s="77">
        <v>10.78</v>
      </c>
      <c r="M81" s="77">
        <v>96.95</v>
      </c>
      <c r="N81" s="27">
        <f t="shared" si="8"/>
        <v>108.04</v>
      </c>
      <c r="O81" s="28">
        <f t="shared" si="9"/>
        <v>110.37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348</v>
      </c>
      <c r="G82" s="71"/>
      <c r="H82" s="71"/>
      <c r="I82" s="17">
        <f t="shared" si="7"/>
        <v>348</v>
      </c>
      <c r="J82" s="72">
        <v>22</v>
      </c>
      <c r="K82" s="71"/>
      <c r="L82" s="71">
        <v>650</v>
      </c>
      <c r="M82" s="71">
        <v>5634</v>
      </c>
      <c r="N82" s="19">
        <f t="shared" si="8"/>
        <v>6306</v>
      </c>
      <c r="O82" s="20">
        <f t="shared" si="9"/>
        <v>6654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9.1</v>
      </c>
      <c r="G83" s="80"/>
      <c r="H83" s="80"/>
      <c r="I83" s="29">
        <f t="shared" si="7"/>
        <v>9.1</v>
      </c>
      <c r="J83" s="81">
        <v>0.3</v>
      </c>
      <c r="K83" s="80"/>
      <c r="L83" s="80">
        <v>19.8</v>
      </c>
      <c r="M83" s="80">
        <v>174.8</v>
      </c>
      <c r="N83" s="30">
        <f t="shared" si="8"/>
        <v>194.9</v>
      </c>
      <c r="O83" s="31">
        <f t="shared" si="9"/>
        <v>204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0.64</v>
      </c>
      <c r="G84" s="77"/>
      <c r="H84" s="77"/>
      <c r="I84" s="26">
        <f t="shared" si="7"/>
        <v>0.64</v>
      </c>
      <c r="J84" s="78">
        <v>0.32</v>
      </c>
      <c r="K84" s="77"/>
      <c r="L84" s="77">
        <v>21.01</v>
      </c>
      <c r="M84" s="77">
        <v>115.28</v>
      </c>
      <c r="N84" s="27">
        <f t="shared" si="8"/>
        <v>136.61000000000001</v>
      </c>
      <c r="O84" s="28">
        <f t="shared" si="9"/>
        <v>137.25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102</v>
      </c>
      <c r="G85" s="71"/>
      <c r="H85" s="71"/>
      <c r="I85" s="17">
        <f t="shared" si="7"/>
        <v>102</v>
      </c>
      <c r="J85" s="72">
        <v>27</v>
      </c>
      <c r="K85" s="71"/>
      <c r="L85" s="71">
        <v>1460</v>
      </c>
      <c r="M85" s="71">
        <v>7653</v>
      </c>
      <c r="N85" s="19">
        <f t="shared" si="8"/>
        <v>9140</v>
      </c>
      <c r="O85" s="20">
        <f t="shared" si="9"/>
        <v>9242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2.2999999999999998</v>
      </c>
      <c r="G86" s="80"/>
      <c r="H86" s="80"/>
      <c r="I86" s="29">
        <f t="shared" si="7"/>
        <v>2.2999999999999998</v>
      </c>
      <c r="J86" s="81">
        <v>0.3</v>
      </c>
      <c r="K86" s="80"/>
      <c r="L86" s="80">
        <v>44.5</v>
      </c>
      <c r="M86" s="80">
        <v>230.4</v>
      </c>
      <c r="N86" s="30">
        <f t="shared" si="8"/>
        <v>275.2</v>
      </c>
      <c r="O86" s="31">
        <f t="shared" si="9"/>
        <v>277.5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2.38</v>
      </c>
      <c r="G87" s="77"/>
      <c r="H87" s="77"/>
      <c r="I87" s="26">
        <f t="shared" si="7"/>
        <v>2.38</v>
      </c>
      <c r="J87" s="78">
        <v>1.04</v>
      </c>
      <c r="K87" s="77"/>
      <c r="L87" s="77">
        <v>25.17</v>
      </c>
      <c r="M87" s="77">
        <v>85.11</v>
      </c>
      <c r="N87" s="27">
        <f t="shared" si="8"/>
        <v>111.32</v>
      </c>
      <c r="O87" s="28">
        <f t="shared" si="9"/>
        <v>113.69999999999999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452</v>
      </c>
      <c r="G88" s="71"/>
      <c r="H88" s="71"/>
      <c r="I88" s="17">
        <f t="shared" si="7"/>
        <v>452</v>
      </c>
      <c r="J88" s="72">
        <v>92</v>
      </c>
      <c r="K88" s="71"/>
      <c r="L88" s="71">
        <v>2010</v>
      </c>
      <c r="M88" s="71">
        <v>6453</v>
      </c>
      <c r="N88" s="19">
        <f t="shared" si="8"/>
        <v>8555</v>
      </c>
      <c r="O88" s="20">
        <f t="shared" si="9"/>
        <v>9007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6.8</v>
      </c>
      <c r="G89" s="80"/>
      <c r="H89" s="80"/>
      <c r="I89" s="29">
        <f t="shared" si="7"/>
        <v>6.8</v>
      </c>
      <c r="J89" s="81">
        <v>0.5</v>
      </c>
      <c r="K89" s="80"/>
      <c r="L89" s="80">
        <v>56</v>
      </c>
      <c r="M89" s="80">
        <v>177.2</v>
      </c>
      <c r="N89" s="30">
        <f t="shared" si="8"/>
        <v>233.7</v>
      </c>
      <c r="O89" s="31">
        <f t="shared" si="9"/>
        <v>240.5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0.25</v>
      </c>
      <c r="D90" s="77"/>
      <c r="E90" s="77"/>
      <c r="F90" s="77">
        <v>2.81</v>
      </c>
      <c r="G90" s="77"/>
      <c r="H90" s="77"/>
      <c r="I90" s="26">
        <f t="shared" si="7"/>
        <v>3.06</v>
      </c>
      <c r="J90" s="78">
        <v>0.31</v>
      </c>
      <c r="K90" s="77"/>
      <c r="L90" s="77">
        <v>16.18</v>
      </c>
      <c r="M90" s="77">
        <v>75.59</v>
      </c>
      <c r="N90" s="27">
        <f t="shared" si="8"/>
        <v>92.08</v>
      </c>
      <c r="O90" s="28">
        <f t="shared" si="9"/>
        <v>95.14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101</v>
      </c>
      <c r="D91" s="71"/>
      <c r="E91" s="71"/>
      <c r="F91" s="71">
        <v>475</v>
      </c>
      <c r="G91" s="71"/>
      <c r="H91" s="71"/>
      <c r="I91" s="17">
        <f t="shared" si="7"/>
        <v>576</v>
      </c>
      <c r="J91" s="72">
        <v>28</v>
      </c>
      <c r="K91" s="71"/>
      <c r="L91" s="71">
        <v>1446</v>
      </c>
      <c r="M91" s="71">
        <v>6547</v>
      </c>
      <c r="N91" s="19">
        <f t="shared" si="8"/>
        <v>8021</v>
      </c>
      <c r="O91" s="20">
        <f t="shared" si="9"/>
        <v>8597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1.5</v>
      </c>
      <c r="D92" s="80"/>
      <c r="E92" s="80"/>
      <c r="F92" s="80">
        <v>6.6</v>
      </c>
      <c r="G92" s="80"/>
      <c r="H92" s="80"/>
      <c r="I92" s="29">
        <f t="shared" si="7"/>
        <v>8.1</v>
      </c>
      <c r="J92" s="81">
        <v>0</v>
      </c>
      <c r="K92" s="80"/>
      <c r="L92" s="80">
        <v>37.1</v>
      </c>
      <c r="M92" s="80">
        <v>166.4</v>
      </c>
      <c r="N92" s="30">
        <f t="shared" si="8"/>
        <v>203.5</v>
      </c>
      <c r="O92" s="31">
        <f t="shared" si="9"/>
        <v>211.6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21.67</v>
      </c>
      <c r="G93" s="77"/>
      <c r="H93" s="77">
        <v>0.14000000000000001</v>
      </c>
      <c r="I93" s="26">
        <f t="shared" si="7"/>
        <v>21.810000000000002</v>
      </c>
      <c r="J93" s="78">
        <v>0.14000000000000001</v>
      </c>
      <c r="K93" s="77"/>
      <c r="L93" s="77">
        <v>23.69</v>
      </c>
      <c r="M93" s="77">
        <v>116.84</v>
      </c>
      <c r="N93" s="27">
        <f t="shared" si="8"/>
        <v>140.67000000000002</v>
      </c>
      <c r="O93" s="28">
        <f t="shared" si="9"/>
        <v>162.48000000000002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3995</v>
      </c>
      <c r="G94" s="71"/>
      <c r="H94" s="71">
        <v>17</v>
      </c>
      <c r="I94" s="17">
        <f t="shared" si="7"/>
        <v>4012</v>
      </c>
      <c r="J94" s="72">
        <v>13</v>
      </c>
      <c r="K94" s="71"/>
      <c r="L94" s="71">
        <v>2351</v>
      </c>
      <c r="M94" s="71">
        <v>11175</v>
      </c>
      <c r="N94" s="19">
        <f t="shared" si="8"/>
        <v>13539</v>
      </c>
      <c r="O94" s="20">
        <f t="shared" si="9"/>
        <v>17551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46.5</v>
      </c>
      <c r="G95" s="80"/>
      <c r="H95" s="80">
        <v>0.4</v>
      </c>
      <c r="I95" s="29">
        <f t="shared" si="7"/>
        <v>46.9</v>
      </c>
      <c r="J95" s="81">
        <v>0</v>
      </c>
      <c r="K95" s="80"/>
      <c r="L95" s="80">
        <v>46.2</v>
      </c>
      <c r="M95" s="80">
        <v>217.9</v>
      </c>
      <c r="N95" s="30">
        <f t="shared" si="8"/>
        <v>264.10000000000002</v>
      </c>
      <c r="O95" s="31">
        <f t="shared" si="9"/>
        <v>311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26.93</v>
      </c>
      <c r="G96" s="77">
        <v>0.03</v>
      </c>
      <c r="H96" s="77">
        <v>0.26</v>
      </c>
      <c r="I96" s="26">
        <f t="shared" si="7"/>
        <v>27.220000000000002</v>
      </c>
      <c r="J96" s="78">
        <v>0.36</v>
      </c>
      <c r="K96" s="77"/>
      <c r="L96" s="77">
        <v>32.72</v>
      </c>
      <c r="M96" s="77">
        <v>220.94</v>
      </c>
      <c r="N96" s="27">
        <f t="shared" si="8"/>
        <v>254.01999999999998</v>
      </c>
      <c r="O96" s="28">
        <f t="shared" si="9"/>
        <v>281.24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5450</v>
      </c>
      <c r="G97" s="71">
        <v>9</v>
      </c>
      <c r="H97" s="71">
        <v>41</v>
      </c>
      <c r="I97" s="17">
        <f t="shared" si="7"/>
        <v>5500</v>
      </c>
      <c r="J97" s="72">
        <v>30</v>
      </c>
      <c r="K97" s="71"/>
      <c r="L97" s="71">
        <v>3331</v>
      </c>
      <c r="M97" s="71">
        <v>22362</v>
      </c>
      <c r="N97" s="19">
        <f t="shared" si="8"/>
        <v>25723</v>
      </c>
      <c r="O97" s="20">
        <f t="shared" si="9"/>
        <v>31223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54.2</v>
      </c>
      <c r="G98" s="80">
        <v>0.1</v>
      </c>
      <c r="H98" s="80">
        <v>0.7</v>
      </c>
      <c r="I98" s="29">
        <f t="shared" si="7"/>
        <v>55.000000000000007</v>
      </c>
      <c r="J98" s="81">
        <v>0</v>
      </c>
      <c r="K98" s="80"/>
      <c r="L98" s="80">
        <v>61.4</v>
      </c>
      <c r="M98" s="80">
        <v>411.4</v>
      </c>
      <c r="N98" s="30">
        <f t="shared" si="8"/>
        <v>472.79999999999995</v>
      </c>
      <c r="O98" s="31">
        <f t="shared" si="9"/>
        <v>527.79999999999995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56.14</v>
      </c>
      <c r="G99" s="77"/>
      <c r="H99" s="77">
        <v>0.01</v>
      </c>
      <c r="I99" s="26">
        <f t="shared" si="7"/>
        <v>56.15</v>
      </c>
      <c r="J99" s="78">
        <v>2.9</v>
      </c>
      <c r="K99" s="77"/>
      <c r="L99" s="77">
        <v>75.83</v>
      </c>
      <c r="M99" s="77">
        <v>481.15</v>
      </c>
      <c r="N99" s="27">
        <f t="shared" si="8"/>
        <v>559.88</v>
      </c>
      <c r="O99" s="28">
        <f t="shared" si="9"/>
        <v>616.03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11965</v>
      </c>
      <c r="G100" s="71"/>
      <c r="H100" s="71">
        <v>2</v>
      </c>
      <c r="I100" s="17">
        <f t="shared" si="7"/>
        <v>11967</v>
      </c>
      <c r="J100" s="72">
        <v>238</v>
      </c>
      <c r="K100" s="71"/>
      <c r="L100" s="71">
        <v>8076</v>
      </c>
      <c r="M100" s="71">
        <v>50847</v>
      </c>
      <c r="N100" s="19">
        <f t="shared" si="8"/>
        <v>59161</v>
      </c>
      <c r="O100" s="20">
        <f t="shared" si="9"/>
        <v>71128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112</v>
      </c>
      <c r="G101" s="80"/>
      <c r="H101" s="80">
        <v>0</v>
      </c>
      <c r="I101" s="29">
        <f t="shared" si="7"/>
        <v>112</v>
      </c>
      <c r="J101" s="81">
        <v>0</v>
      </c>
      <c r="K101" s="80"/>
      <c r="L101" s="80">
        <v>130.1</v>
      </c>
      <c r="M101" s="80">
        <v>805.4</v>
      </c>
      <c r="N101" s="30">
        <f t="shared" si="8"/>
        <v>935.5</v>
      </c>
      <c r="O101" s="31">
        <f t="shared" si="9"/>
        <v>1047.5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109.44</v>
      </c>
      <c r="G102" s="77"/>
      <c r="H102" s="77"/>
      <c r="I102" s="26">
        <f t="shared" si="7"/>
        <v>109.44</v>
      </c>
      <c r="J102" s="78">
        <v>2.64</v>
      </c>
      <c r="K102" s="77"/>
      <c r="L102" s="77">
        <v>101.92</v>
      </c>
      <c r="M102" s="77">
        <v>870.25</v>
      </c>
      <c r="N102" s="27">
        <f t="shared" si="8"/>
        <v>974.81</v>
      </c>
      <c r="O102" s="28">
        <f t="shared" si="9"/>
        <v>1084.25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24497</v>
      </c>
      <c r="G103" s="71"/>
      <c r="H103" s="71"/>
      <c r="I103" s="17">
        <f t="shared" si="7"/>
        <v>24497</v>
      </c>
      <c r="J103" s="72">
        <v>224</v>
      </c>
      <c r="K103" s="71"/>
      <c r="L103" s="71">
        <v>11656</v>
      </c>
      <c r="M103" s="71">
        <v>95295</v>
      </c>
      <c r="N103" s="19">
        <f t="shared" si="8"/>
        <v>107175</v>
      </c>
      <c r="O103" s="20">
        <f t="shared" si="9"/>
        <v>131672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195.1</v>
      </c>
      <c r="G104" s="80"/>
      <c r="H104" s="80"/>
      <c r="I104" s="29">
        <f t="shared" si="7"/>
        <v>195.1</v>
      </c>
      <c r="J104" s="81">
        <v>0</v>
      </c>
      <c r="K104" s="80"/>
      <c r="L104" s="80">
        <v>134.19999999999999</v>
      </c>
      <c r="M104" s="80">
        <v>1140</v>
      </c>
      <c r="N104" s="30">
        <f t="shared" si="8"/>
        <v>1274.2</v>
      </c>
      <c r="O104" s="31">
        <f t="shared" si="9"/>
        <v>1469.3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2.75</v>
      </c>
      <c r="F105" s="77">
        <v>112.96</v>
      </c>
      <c r="G105" s="77"/>
      <c r="H105" s="77"/>
      <c r="I105" s="26">
        <f t="shared" si="7"/>
        <v>115.71</v>
      </c>
      <c r="J105" s="78">
        <v>1.56</v>
      </c>
      <c r="K105" s="77"/>
      <c r="L105" s="77">
        <v>66.59</v>
      </c>
      <c r="M105" s="77">
        <v>646.51</v>
      </c>
      <c r="N105" s="27">
        <f t="shared" si="8"/>
        <v>714.66</v>
      </c>
      <c r="O105" s="28">
        <f t="shared" si="9"/>
        <v>830.37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443</v>
      </c>
      <c r="F106" s="71">
        <v>25959</v>
      </c>
      <c r="G106" s="71"/>
      <c r="H106" s="71"/>
      <c r="I106" s="17">
        <f t="shared" si="7"/>
        <v>26402</v>
      </c>
      <c r="J106" s="72">
        <v>130</v>
      </c>
      <c r="K106" s="71"/>
      <c r="L106" s="71">
        <v>8155</v>
      </c>
      <c r="M106" s="71">
        <v>73948</v>
      </c>
      <c r="N106" s="19">
        <f t="shared" si="8"/>
        <v>82233</v>
      </c>
      <c r="O106" s="20">
        <f t="shared" si="9"/>
        <v>108635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5.3</v>
      </c>
      <c r="F107" s="80">
        <v>168.1</v>
      </c>
      <c r="G107" s="80"/>
      <c r="H107" s="80"/>
      <c r="I107" s="29">
        <f t="shared" si="7"/>
        <v>173.4</v>
      </c>
      <c r="J107" s="81">
        <v>0</v>
      </c>
      <c r="K107" s="80"/>
      <c r="L107" s="80">
        <v>75.099999999999994</v>
      </c>
      <c r="M107" s="80">
        <v>720.1</v>
      </c>
      <c r="N107" s="30">
        <f t="shared" si="8"/>
        <v>795.2</v>
      </c>
      <c r="O107" s="31">
        <f t="shared" si="9"/>
        <v>968.6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80.78</v>
      </c>
      <c r="G108" s="77"/>
      <c r="H108" s="77">
        <v>0.82</v>
      </c>
      <c r="I108" s="26">
        <f t="shared" si="7"/>
        <v>81.599999999999994</v>
      </c>
      <c r="J108" s="78">
        <v>0.1</v>
      </c>
      <c r="K108" s="77">
        <v>2.1</v>
      </c>
      <c r="L108" s="77">
        <v>34</v>
      </c>
      <c r="M108" s="77">
        <v>327.45999999999998</v>
      </c>
      <c r="N108" s="27">
        <f t="shared" si="8"/>
        <v>363.65999999999997</v>
      </c>
      <c r="O108" s="28">
        <f t="shared" si="9"/>
        <v>445.26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19223</v>
      </c>
      <c r="G109" s="71"/>
      <c r="H109" s="71">
        <v>138</v>
      </c>
      <c r="I109" s="17">
        <f t="shared" si="7"/>
        <v>19361</v>
      </c>
      <c r="J109" s="72">
        <v>9</v>
      </c>
      <c r="K109" s="71">
        <v>221</v>
      </c>
      <c r="L109" s="71">
        <v>4038</v>
      </c>
      <c r="M109" s="71">
        <v>38165</v>
      </c>
      <c r="N109" s="19">
        <f t="shared" si="8"/>
        <v>42433</v>
      </c>
      <c r="O109" s="20">
        <f t="shared" si="9"/>
        <v>61794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106.5</v>
      </c>
      <c r="G110" s="80"/>
      <c r="H110" s="80">
        <v>1.9</v>
      </c>
      <c r="I110" s="29">
        <f t="shared" si="7"/>
        <v>108.4</v>
      </c>
      <c r="J110" s="81">
        <v>0</v>
      </c>
      <c r="K110" s="80">
        <v>3.1</v>
      </c>
      <c r="L110" s="80">
        <v>36.200000000000003</v>
      </c>
      <c r="M110" s="80">
        <v>326.89999999999998</v>
      </c>
      <c r="N110" s="30">
        <f t="shared" si="8"/>
        <v>366.2</v>
      </c>
      <c r="O110" s="31">
        <f t="shared" si="9"/>
        <v>474.6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83.32</v>
      </c>
      <c r="G111" s="77"/>
      <c r="H111" s="77"/>
      <c r="I111" s="26">
        <f t="shared" si="7"/>
        <v>83.32</v>
      </c>
      <c r="J111" s="78">
        <v>0.28000000000000003</v>
      </c>
      <c r="K111" s="77"/>
      <c r="L111" s="77">
        <v>9.75</v>
      </c>
      <c r="M111" s="77">
        <v>108.41</v>
      </c>
      <c r="N111" s="27">
        <f t="shared" si="8"/>
        <v>118.44</v>
      </c>
      <c r="O111" s="28">
        <f t="shared" si="9"/>
        <v>201.76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20200</v>
      </c>
      <c r="G112" s="71"/>
      <c r="H112" s="71"/>
      <c r="I112" s="17">
        <f t="shared" si="7"/>
        <v>20200</v>
      </c>
      <c r="J112" s="72">
        <v>25</v>
      </c>
      <c r="K112" s="71"/>
      <c r="L112" s="71">
        <v>1236</v>
      </c>
      <c r="M112" s="71">
        <v>12409</v>
      </c>
      <c r="N112" s="19">
        <f t="shared" si="8"/>
        <v>13670</v>
      </c>
      <c r="O112" s="20">
        <f t="shared" si="9"/>
        <v>33870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89.6</v>
      </c>
      <c r="G113" s="80"/>
      <c r="H113" s="80"/>
      <c r="I113" s="29">
        <f t="shared" si="7"/>
        <v>89.6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89.6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70.849999999999994</v>
      </c>
      <c r="G114" s="77"/>
      <c r="H114" s="77"/>
      <c r="I114" s="26">
        <f t="shared" si="7"/>
        <v>70.849999999999994</v>
      </c>
      <c r="J114" s="78">
        <v>0.22</v>
      </c>
      <c r="K114" s="77"/>
      <c r="L114" s="77">
        <v>0.23</v>
      </c>
      <c r="M114" s="77">
        <v>24.22</v>
      </c>
      <c r="N114" s="27">
        <f t="shared" si="8"/>
        <v>24.669999999999998</v>
      </c>
      <c r="O114" s="28">
        <f t="shared" si="9"/>
        <v>95.52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17594</v>
      </c>
      <c r="G115" s="71"/>
      <c r="H115" s="71"/>
      <c r="I115" s="17">
        <f t="shared" si="7"/>
        <v>17594</v>
      </c>
      <c r="J115" s="72">
        <v>18</v>
      </c>
      <c r="K115" s="71"/>
      <c r="L115" s="71">
        <v>28</v>
      </c>
      <c r="M115" s="71">
        <v>2763</v>
      </c>
      <c r="N115" s="19">
        <f t="shared" si="8"/>
        <v>2809</v>
      </c>
      <c r="O115" s="20">
        <f t="shared" si="9"/>
        <v>20403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69.2</v>
      </c>
      <c r="G116" s="89"/>
      <c r="H116" s="89"/>
      <c r="I116" s="47">
        <f t="shared" si="7"/>
        <v>69.2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69.2</v>
      </c>
      <c r="P116" s="45">
        <f>SUM(O136,P111,P112,P115)</f>
        <v>4673.0599999999995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9</v>
      </c>
      <c r="F119" s="104" t="s">
        <v>10</v>
      </c>
      <c r="G119" s="104" t="s">
        <v>44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62.31</v>
      </c>
      <c r="G121" s="68"/>
      <c r="H121" s="68"/>
      <c r="I121" s="11">
        <f t="shared" si="7"/>
        <v>62.31</v>
      </c>
      <c r="J121" s="69"/>
      <c r="K121" s="68"/>
      <c r="L121" s="68">
        <v>0.94</v>
      </c>
      <c r="M121" s="68">
        <v>22.91</v>
      </c>
      <c r="N121" s="13">
        <f t="shared" si="8"/>
        <v>23.85</v>
      </c>
      <c r="O121" s="14">
        <f t="shared" si="9"/>
        <v>86.16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14483</v>
      </c>
      <c r="G122" s="71"/>
      <c r="H122" s="71"/>
      <c r="I122" s="17">
        <f t="shared" si="7"/>
        <v>14483</v>
      </c>
      <c r="J122" s="72"/>
      <c r="K122" s="71"/>
      <c r="L122" s="71">
        <v>124</v>
      </c>
      <c r="M122" s="71">
        <v>2618</v>
      </c>
      <c r="N122" s="19">
        <f t="shared" si="8"/>
        <v>2742</v>
      </c>
      <c r="O122" s="20">
        <f t="shared" si="9"/>
        <v>17225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42.7</v>
      </c>
      <c r="G123" s="80"/>
      <c r="H123" s="80"/>
      <c r="I123" s="29">
        <f t="shared" si="7"/>
        <v>42.7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42.7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69</v>
      </c>
      <c r="G124" s="77"/>
      <c r="H124" s="77"/>
      <c r="I124" s="26">
        <f t="shared" si="7"/>
        <v>69</v>
      </c>
      <c r="J124" s="78"/>
      <c r="K124" s="77"/>
      <c r="L124" s="77"/>
      <c r="M124" s="77">
        <v>6.17</v>
      </c>
      <c r="N124" s="27">
        <f t="shared" si="8"/>
        <v>6.17</v>
      </c>
      <c r="O124" s="28">
        <f t="shared" si="9"/>
        <v>75.17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15951</v>
      </c>
      <c r="G125" s="71"/>
      <c r="H125" s="71"/>
      <c r="I125" s="17">
        <f t="shared" si="7"/>
        <v>15951</v>
      </c>
      <c r="J125" s="72"/>
      <c r="K125" s="71"/>
      <c r="L125" s="71"/>
      <c r="M125" s="71">
        <v>667</v>
      </c>
      <c r="N125" s="19">
        <f t="shared" si="8"/>
        <v>667</v>
      </c>
      <c r="O125" s="20">
        <f t="shared" si="9"/>
        <v>16618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41.8</v>
      </c>
      <c r="G126" s="80"/>
      <c r="H126" s="80"/>
      <c r="I126" s="29">
        <f t="shared" si="7"/>
        <v>41.8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41.8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197.11</v>
      </c>
      <c r="G127" s="77"/>
      <c r="H127" s="77">
        <v>21.23</v>
      </c>
      <c r="I127" s="26">
        <f t="shared" si="7"/>
        <v>218.34</v>
      </c>
      <c r="J127" s="78">
        <v>0.13</v>
      </c>
      <c r="K127" s="77"/>
      <c r="L127" s="77">
        <v>0.89</v>
      </c>
      <c r="M127" s="77">
        <v>12.6</v>
      </c>
      <c r="N127" s="27">
        <f t="shared" si="8"/>
        <v>13.62</v>
      </c>
      <c r="O127" s="28">
        <f t="shared" si="9"/>
        <v>231.96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47578</v>
      </c>
      <c r="G128" s="71"/>
      <c r="H128" s="71">
        <v>4852</v>
      </c>
      <c r="I128" s="17">
        <f t="shared" si="7"/>
        <v>52430</v>
      </c>
      <c r="J128" s="72">
        <v>9</v>
      </c>
      <c r="K128" s="71"/>
      <c r="L128" s="71">
        <v>103</v>
      </c>
      <c r="M128" s="71">
        <v>1389</v>
      </c>
      <c r="N128" s="19">
        <f t="shared" si="8"/>
        <v>1501</v>
      </c>
      <c r="O128" s="20">
        <f t="shared" si="9"/>
        <v>53931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39.799999999999997</v>
      </c>
      <c r="G129" s="80"/>
      <c r="H129" s="80">
        <v>29.3</v>
      </c>
      <c r="I129" s="29">
        <f t="shared" si="7"/>
        <v>69.099999999999994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69.099999999999994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0.25</v>
      </c>
      <c r="D130" s="68"/>
      <c r="E130" s="68">
        <v>2.75</v>
      </c>
      <c r="F130" s="68">
        <v>903.98</v>
      </c>
      <c r="G130" s="68">
        <v>0.03</v>
      </c>
      <c r="H130" s="68">
        <v>22.46</v>
      </c>
      <c r="I130" s="11">
        <f t="shared" si="7"/>
        <v>929.47</v>
      </c>
      <c r="J130" s="69">
        <v>10.68</v>
      </c>
      <c r="K130" s="68">
        <v>2.1</v>
      </c>
      <c r="L130" s="68">
        <v>427.99</v>
      </c>
      <c r="M130" s="68">
        <v>3280.35</v>
      </c>
      <c r="N130" s="13">
        <f>SUM(J130:M130)</f>
        <v>3721.12</v>
      </c>
      <c r="O130" s="14">
        <f t="shared" si="9"/>
        <v>4650.59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101</v>
      </c>
      <c r="D131" s="71"/>
      <c r="E131" s="71">
        <v>443</v>
      </c>
      <c r="F131" s="71">
        <v>208765</v>
      </c>
      <c r="G131" s="71">
        <v>9</v>
      </c>
      <c r="H131" s="71">
        <v>5050</v>
      </c>
      <c r="I131" s="17">
        <f t="shared" si="7"/>
        <v>214368</v>
      </c>
      <c r="J131" s="72">
        <v>890</v>
      </c>
      <c r="K131" s="71">
        <v>221</v>
      </c>
      <c r="L131" s="71">
        <v>45075</v>
      </c>
      <c r="M131" s="71">
        <v>340691</v>
      </c>
      <c r="N131" s="19">
        <f t="shared" si="8"/>
        <v>386877</v>
      </c>
      <c r="O131" s="20">
        <f t="shared" si="9"/>
        <v>601245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1.5</v>
      </c>
      <c r="D132" s="80"/>
      <c r="E132" s="80">
        <v>5.3</v>
      </c>
      <c r="F132" s="80">
        <v>1017.9</v>
      </c>
      <c r="G132" s="80">
        <v>0.1</v>
      </c>
      <c r="H132" s="80">
        <v>32.299999999999997</v>
      </c>
      <c r="I132" s="29">
        <f t="shared" ref="I132:I138" si="10">SUM(C132:H132)</f>
        <v>1057.0999999999999</v>
      </c>
      <c r="J132" s="81">
        <v>1.9</v>
      </c>
      <c r="K132" s="80">
        <v>3.1</v>
      </c>
      <c r="L132" s="80">
        <v>657.6</v>
      </c>
      <c r="M132" s="80">
        <v>4513.8</v>
      </c>
      <c r="N132" s="30">
        <f t="shared" ref="N132:N138" si="11">SUM(J132:M132)</f>
        <v>5176.4000000000005</v>
      </c>
      <c r="O132" s="31">
        <f t="shared" ref="O132:O138" si="12">SUM(N132,I132)</f>
        <v>6233.5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0.25</v>
      </c>
      <c r="D133" s="77"/>
      <c r="E133" s="77">
        <v>2.75</v>
      </c>
      <c r="F133" s="77">
        <v>895.7</v>
      </c>
      <c r="G133" s="77">
        <v>0.03</v>
      </c>
      <c r="H133" s="77">
        <v>22.22</v>
      </c>
      <c r="I133" s="26">
        <f t="shared" si="10"/>
        <v>920.95</v>
      </c>
      <c r="J133" s="78">
        <v>10.68</v>
      </c>
      <c r="K133" s="77">
        <v>2.1</v>
      </c>
      <c r="L133" s="77">
        <v>427.99</v>
      </c>
      <c r="M133" s="77">
        <v>3258.48</v>
      </c>
      <c r="N133" s="27">
        <f t="shared" si="11"/>
        <v>3699.25</v>
      </c>
      <c r="O133" s="28">
        <f t="shared" si="12"/>
        <v>4620.2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101</v>
      </c>
      <c r="D134" s="71"/>
      <c r="E134" s="71">
        <v>443</v>
      </c>
      <c r="F134" s="71">
        <v>207822</v>
      </c>
      <c r="G134" s="71">
        <v>9</v>
      </c>
      <c r="H134" s="71">
        <v>5020</v>
      </c>
      <c r="I134" s="17">
        <f t="shared" si="10"/>
        <v>213395</v>
      </c>
      <c r="J134" s="72">
        <v>890</v>
      </c>
      <c r="K134" s="71">
        <v>221</v>
      </c>
      <c r="L134" s="71">
        <v>45075</v>
      </c>
      <c r="M134" s="71">
        <v>340155</v>
      </c>
      <c r="N134" s="19">
        <f t="shared" si="11"/>
        <v>386341</v>
      </c>
      <c r="O134" s="20">
        <f t="shared" si="12"/>
        <v>599736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1.5</v>
      </c>
      <c r="D135" s="89"/>
      <c r="E135" s="89">
        <v>5.3</v>
      </c>
      <c r="F135" s="89">
        <v>978.9</v>
      </c>
      <c r="G135" s="89">
        <v>0.1</v>
      </c>
      <c r="H135" s="89">
        <v>31.7</v>
      </c>
      <c r="I135" s="47">
        <f t="shared" si="10"/>
        <v>1017.5</v>
      </c>
      <c r="J135" s="90">
        <v>1.9</v>
      </c>
      <c r="K135" s="89">
        <v>3.1</v>
      </c>
      <c r="L135" s="89">
        <v>657.6</v>
      </c>
      <c r="M135" s="89">
        <v>4469.6000000000004</v>
      </c>
      <c r="N135" s="49">
        <f t="shared" si="11"/>
        <v>5132.2000000000007</v>
      </c>
      <c r="O135" s="44">
        <f t="shared" si="12"/>
        <v>6149.7000000000007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0.25</v>
      </c>
      <c r="D136" s="57">
        <f t="shared" si="13"/>
        <v>0</v>
      </c>
      <c r="E136" s="57">
        <f t="shared" si="13"/>
        <v>2.75</v>
      </c>
      <c r="F136" s="57">
        <f t="shared" si="13"/>
        <v>910.63</v>
      </c>
      <c r="G136" s="57">
        <f t="shared" si="13"/>
        <v>0.03</v>
      </c>
      <c r="H136" s="57">
        <f t="shared" si="13"/>
        <v>22.46</v>
      </c>
      <c r="I136" s="58">
        <f t="shared" si="10"/>
        <v>936.12</v>
      </c>
      <c r="J136" s="59">
        <f t="shared" ref="J136:M138" si="14">SUM(J63,J66,J69,J72,J75,J78,J81,J84,J87,J90,J93,J96,J99,J102,J105,J108,J111,J114,J121,J124,J127)</f>
        <v>10.680000000000001</v>
      </c>
      <c r="K136" s="57">
        <f t="shared" si="14"/>
        <v>2.1</v>
      </c>
      <c r="L136" s="57">
        <f t="shared" si="14"/>
        <v>427.99000000000007</v>
      </c>
      <c r="M136" s="57">
        <f t="shared" si="14"/>
        <v>3296.1699999999992</v>
      </c>
      <c r="N136" s="60">
        <f t="shared" si="11"/>
        <v>3736.9399999999991</v>
      </c>
      <c r="O136" s="61">
        <f t="shared" si="12"/>
        <v>4673.0599999999995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101</v>
      </c>
      <c r="D137" s="36">
        <f t="shared" si="13"/>
        <v>0</v>
      </c>
      <c r="E137" s="36">
        <f t="shared" si="13"/>
        <v>443</v>
      </c>
      <c r="F137" s="36">
        <f t="shared" si="13"/>
        <v>209256</v>
      </c>
      <c r="G137" s="36">
        <f t="shared" si="13"/>
        <v>9</v>
      </c>
      <c r="H137" s="36">
        <f t="shared" si="13"/>
        <v>5050</v>
      </c>
      <c r="I137" s="17">
        <f t="shared" si="10"/>
        <v>214859</v>
      </c>
      <c r="J137" s="18">
        <f t="shared" si="14"/>
        <v>890</v>
      </c>
      <c r="K137" s="16">
        <f t="shared" si="14"/>
        <v>221</v>
      </c>
      <c r="L137" s="16">
        <f t="shared" si="14"/>
        <v>45075</v>
      </c>
      <c r="M137" s="16">
        <f t="shared" si="14"/>
        <v>340824</v>
      </c>
      <c r="N137" s="19">
        <f t="shared" si="11"/>
        <v>387010</v>
      </c>
      <c r="O137" s="20">
        <f t="shared" si="12"/>
        <v>601869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1.5</v>
      </c>
      <c r="D138" s="41">
        <f t="shared" si="13"/>
        <v>0</v>
      </c>
      <c r="E138" s="41">
        <f t="shared" si="13"/>
        <v>5.3</v>
      </c>
      <c r="F138" s="41">
        <f t="shared" si="13"/>
        <v>1051.6000000000001</v>
      </c>
      <c r="G138" s="41">
        <f t="shared" si="13"/>
        <v>0.1</v>
      </c>
      <c r="H138" s="41">
        <f t="shared" si="13"/>
        <v>32.299999999999997</v>
      </c>
      <c r="I138" s="47">
        <f t="shared" si="10"/>
        <v>1090.8</v>
      </c>
      <c r="J138" s="48">
        <f t="shared" si="14"/>
        <v>1.9000000000000001</v>
      </c>
      <c r="K138" s="46">
        <f t="shared" si="14"/>
        <v>3.1</v>
      </c>
      <c r="L138" s="46">
        <f t="shared" si="14"/>
        <v>657.6</v>
      </c>
      <c r="M138" s="46">
        <f t="shared" si="14"/>
        <v>4531.3</v>
      </c>
      <c r="N138" s="49">
        <f t="shared" si="11"/>
        <v>5193.9000000000005</v>
      </c>
      <c r="O138" s="44">
        <f t="shared" si="12"/>
        <v>6284.7000000000007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8</v>
      </c>
      <c r="E3" s="104" t="s">
        <v>67</v>
      </c>
      <c r="F3" s="104" t="s">
        <v>10</v>
      </c>
      <c r="G3" s="104" t="s">
        <v>11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13.51</v>
      </c>
      <c r="N5" s="13">
        <f t="shared" ref="N5:N58" si="1">SUM(J5:M5)</f>
        <v>13.51</v>
      </c>
      <c r="O5" s="14">
        <f>SUM(N5,I5)</f>
        <v>13.51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147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0.57999999999999996</v>
      </c>
      <c r="N8" s="27">
        <f t="shared" si="1"/>
        <v>0.57999999999999996</v>
      </c>
      <c r="O8" s="28">
        <f t="shared" si="2"/>
        <v>0.57999999999999996</v>
      </c>
      <c r="P8" s="21" t="s">
        <v>25</v>
      </c>
      <c r="Q8" s="134" t="s">
        <v>148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3</v>
      </c>
      <c r="N9" s="19">
        <f t="shared" si="1"/>
        <v>3</v>
      </c>
      <c r="O9" s="20">
        <f t="shared" si="2"/>
        <v>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0.4</v>
      </c>
      <c r="N10" s="30">
        <f t="shared" si="1"/>
        <v>0.4</v>
      </c>
      <c r="O10" s="31">
        <f t="shared" si="2"/>
        <v>0.4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12.52</v>
      </c>
      <c r="N11" s="27">
        <f t="shared" si="1"/>
        <v>12.52</v>
      </c>
      <c r="O11" s="28">
        <f t="shared" si="2"/>
        <v>12.52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269</v>
      </c>
      <c r="N12" s="19">
        <f t="shared" si="1"/>
        <v>269</v>
      </c>
      <c r="O12" s="20">
        <f t="shared" si="2"/>
        <v>269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24.5</v>
      </c>
      <c r="N13" s="30">
        <f t="shared" si="1"/>
        <v>24.5</v>
      </c>
      <c r="O13" s="31">
        <f t="shared" si="2"/>
        <v>24.5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0.16</v>
      </c>
      <c r="E14" s="77"/>
      <c r="F14" s="77">
        <v>0.11</v>
      </c>
      <c r="G14" s="77"/>
      <c r="H14" s="77"/>
      <c r="I14" s="26">
        <f t="shared" si="0"/>
        <v>0.27</v>
      </c>
      <c r="J14" s="78"/>
      <c r="K14" s="77"/>
      <c r="L14" s="77">
        <v>1.1399999999999999</v>
      </c>
      <c r="M14" s="77">
        <v>13.36</v>
      </c>
      <c r="N14" s="27">
        <f t="shared" si="1"/>
        <v>14.5</v>
      </c>
      <c r="O14" s="28">
        <f t="shared" si="2"/>
        <v>14.77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</v>
      </c>
      <c r="E15" s="71"/>
      <c r="F15" s="71">
        <v>3</v>
      </c>
      <c r="G15" s="71"/>
      <c r="H15" s="71"/>
      <c r="I15" s="17">
        <f t="shared" si="0"/>
        <v>7</v>
      </c>
      <c r="J15" s="72"/>
      <c r="K15" s="71"/>
      <c r="L15" s="71">
        <v>37</v>
      </c>
      <c r="M15" s="71">
        <v>365</v>
      </c>
      <c r="N15" s="19">
        <f t="shared" si="1"/>
        <v>402</v>
      </c>
      <c r="O15" s="20">
        <f t="shared" si="2"/>
        <v>409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0.4</v>
      </c>
      <c r="E16" s="80"/>
      <c r="F16" s="80">
        <v>0.3</v>
      </c>
      <c r="G16" s="80"/>
      <c r="H16" s="80"/>
      <c r="I16" s="29">
        <f t="shared" si="0"/>
        <v>0.7</v>
      </c>
      <c r="J16" s="81"/>
      <c r="K16" s="80"/>
      <c r="L16" s="80">
        <v>2.5</v>
      </c>
      <c r="M16" s="80">
        <v>24.7</v>
      </c>
      <c r="N16" s="30">
        <f t="shared" si="1"/>
        <v>27.2</v>
      </c>
      <c r="O16" s="31">
        <f t="shared" si="2"/>
        <v>27.9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0.23</v>
      </c>
      <c r="E17" s="77"/>
      <c r="F17" s="77">
        <v>0.05</v>
      </c>
      <c r="G17" s="77"/>
      <c r="H17" s="77"/>
      <c r="I17" s="26">
        <f t="shared" si="0"/>
        <v>0.28000000000000003</v>
      </c>
      <c r="J17" s="78">
        <v>0.6</v>
      </c>
      <c r="K17" s="77"/>
      <c r="L17" s="77">
        <v>2.57</v>
      </c>
      <c r="M17" s="77">
        <v>73.95</v>
      </c>
      <c r="N17" s="27">
        <f t="shared" si="1"/>
        <v>77.12</v>
      </c>
      <c r="O17" s="28">
        <f t="shared" si="2"/>
        <v>77.400000000000006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7</v>
      </c>
      <c r="E18" s="71"/>
      <c r="F18" s="71">
        <v>6</v>
      </c>
      <c r="G18" s="71"/>
      <c r="H18" s="71"/>
      <c r="I18" s="17">
        <f t="shared" si="0"/>
        <v>13</v>
      </c>
      <c r="J18" s="72">
        <v>30</v>
      </c>
      <c r="K18" s="71"/>
      <c r="L18" s="71">
        <v>97</v>
      </c>
      <c r="M18" s="71">
        <v>2248</v>
      </c>
      <c r="N18" s="19">
        <f t="shared" si="1"/>
        <v>2375</v>
      </c>
      <c r="O18" s="20">
        <f t="shared" si="2"/>
        <v>2388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0.5</v>
      </c>
      <c r="E19" s="80"/>
      <c r="F19" s="80">
        <v>0.3</v>
      </c>
      <c r="G19" s="80"/>
      <c r="H19" s="80"/>
      <c r="I19" s="29">
        <f t="shared" si="0"/>
        <v>0.8</v>
      </c>
      <c r="J19" s="81">
        <v>0.9</v>
      </c>
      <c r="K19" s="80"/>
      <c r="L19" s="80">
        <v>5.2</v>
      </c>
      <c r="M19" s="80">
        <v>122.4</v>
      </c>
      <c r="N19" s="30">
        <f t="shared" si="1"/>
        <v>128.5</v>
      </c>
      <c r="O19" s="31">
        <f t="shared" si="2"/>
        <v>129.30000000000001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>
        <v>1.5</v>
      </c>
      <c r="D20" s="77"/>
      <c r="E20" s="77"/>
      <c r="F20" s="77"/>
      <c r="G20" s="77"/>
      <c r="H20" s="77"/>
      <c r="I20" s="26">
        <f t="shared" si="0"/>
        <v>1.5</v>
      </c>
      <c r="J20" s="78">
        <v>0.14000000000000001</v>
      </c>
      <c r="K20" s="77"/>
      <c r="L20" s="77">
        <v>15.25</v>
      </c>
      <c r="M20" s="77">
        <v>202.35</v>
      </c>
      <c r="N20" s="27">
        <f t="shared" si="1"/>
        <v>217.74</v>
      </c>
      <c r="O20" s="28">
        <f t="shared" si="2"/>
        <v>219.24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>
        <v>201</v>
      </c>
      <c r="D21" s="71"/>
      <c r="E21" s="71"/>
      <c r="F21" s="71"/>
      <c r="G21" s="71"/>
      <c r="H21" s="71"/>
      <c r="I21" s="17">
        <f t="shared" si="0"/>
        <v>201</v>
      </c>
      <c r="J21" s="72">
        <v>8</v>
      </c>
      <c r="K21" s="71"/>
      <c r="L21" s="71">
        <v>675</v>
      </c>
      <c r="M21" s="71">
        <v>8195</v>
      </c>
      <c r="N21" s="19">
        <f t="shared" si="1"/>
        <v>8878</v>
      </c>
      <c r="O21" s="20">
        <f t="shared" si="2"/>
        <v>9079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>
        <v>10.9</v>
      </c>
      <c r="D22" s="80"/>
      <c r="E22" s="80"/>
      <c r="F22" s="80"/>
      <c r="G22" s="80"/>
      <c r="H22" s="80"/>
      <c r="I22" s="29">
        <f t="shared" si="0"/>
        <v>10.9</v>
      </c>
      <c r="J22" s="81">
        <v>0.2</v>
      </c>
      <c r="K22" s="80"/>
      <c r="L22" s="80">
        <v>27.3</v>
      </c>
      <c r="M22" s="80">
        <v>325.60000000000002</v>
      </c>
      <c r="N22" s="30">
        <f t="shared" si="1"/>
        <v>353.1</v>
      </c>
      <c r="O22" s="31">
        <f t="shared" si="2"/>
        <v>364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0.1</v>
      </c>
      <c r="D23" s="77"/>
      <c r="E23" s="77"/>
      <c r="F23" s="77">
        <v>0.99</v>
      </c>
      <c r="G23" s="77">
        <v>0.08</v>
      </c>
      <c r="H23" s="77"/>
      <c r="I23" s="26">
        <f t="shared" si="0"/>
        <v>1.1700000000000002</v>
      </c>
      <c r="J23" s="78">
        <v>0.14000000000000001</v>
      </c>
      <c r="K23" s="77"/>
      <c r="L23" s="77">
        <v>10.41</v>
      </c>
      <c r="M23" s="77">
        <v>237.63</v>
      </c>
      <c r="N23" s="27">
        <f t="shared" si="1"/>
        <v>248.18</v>
      </c>
      <c r="O23" s="28">
        <f t="shared" si="2"/>
        <v>249.35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18</v>
      </c>
      <c r="D24" s="71"/>
      <c r="E24" s="71"/>
      <c r="F24" s="71">
        <v>116</v>
      </c>
      <c r="G24" s="71">
        <v>10</v>
      </c>
      <c r="H24" s="71"/>
      <c r="I24" s="17">
        <f t="shared" si="0"/>
        <v>144</v>
      </c>
      <c r="J24" s="72">
        <v>10</v>
      </c>
      <c r="K24" s="71"/>
      <c r="L24" s="71">
        <v>546</v>
      </c>
      <c r="M24" s="71">
        <v>12058</v>
      </c>
      <c r="N24" s="19">
        <f t="shared" si="1"/>
        <v>12614</v>
      </c>
      <c r="O24" s="20">
        <f t="shared" si="2"/>
        <v>12758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0.8</v>
      </c>
      <c r="D25" s="80"/>
      <c r="E25" s="80"/>
      <c r="F25" s="80">
        <v>3.9</v>
      </c>
      <c r="G25" s="80">
        <v>0.3</v>
      </c>
      <c r="H25" s="80"/>
      <c r="I25" s="29">
        <f t="shared" si="0"/>
        <v>5</v>
      </c>
      <c r="J25" s="81">
        <v>0.2</v>
      </c>
      <c r="K25" s="80"/>
      <c r="L25" s="80">
        <v>16.600000000000001</v>
      </c>
      <c r="M25" s="80">
        <v>369.4</v>
      </c>
      <c r="N25" s="30">
        <f t="shared" si="1"/>
        <v>386.2</v>
      </c>
      <c r="O25" s="31">
        <f t="shared" si="2"/>
        <v>391.2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0.74</v>
      </c>
      <c r="G26" s="77"/>
      <c r="H26" s="77"/>
      <c r="I26" s="26">
        <f t="shared" si="0"/>
        <v>0.74</v>
      </c>
      <c r="J26" s="78">
        <v>1.65</v>
      </c>
      <c r="K26" s="77"/>
      <c r="L26" s="77">
        <v>8.33</v>
      </c>
      <c r="M26" s="77">
        <v>248.67</v>
      </c>
      <c r="N26" s="27">
        <f t="shared" si="1"/>
        <v>258.64999999999998</v>
      </c>
      <c r="O26" s="28">
        <f t="shared" si="2"/>
        <v>259.39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131</v>
      </c>
      <c r="G27" s="71"/>
      <c r="H27" s="71"/>
      <c r="I27" s="17">
        <f t="shared" si="0"/>
        <v>131</v>
      </c>
      <c r="J27" s="72">
        <v>109</v>
      </c>
      <c r="K27" s="71"/>
      <c r="L27" s="71">
        <v>479</v>
      </c>
      <c r="M27" s="71">
        <v>14054</v>
      </c>
      <c r="N27" s="19">
        <f t="shared" si="1"/>
        <v>14642</v>
      </c>
      <c r="O27" s="20">
        <f t="shared" si="2"/>
        <v>14773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2.7</v>
      </c>
      <c r="G28" s="80"/>
      <c r="H28" s="80"/>
      <c r="I28" s="29">
        <f t="shared" si="0"/>
        <v>2.7</v>
      </c>
      <c r="J28" s="81">
        <v>0.8</v>
      </c>
      <c r="K28" s="80"/>
      <c r="L28" s="80">
        <v>14.8</v>
      </c>
      <c r="M28" s="80">
        <v>429.3</v>
      </c>
      <c r="N28" s="30">
        <f t="shared" si="1"/>
        <v>444.90000000000003</v>
      </c>
      <c r="O28" s="31">
        <f t="shared" si="2"/>
        <v>447.6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1.32</v>
      </c>
      <c r="D29" s="77">
        <v>2.64</v>
      </c>
      <c r="E29" s="77"/>
      <c r="F29" s="77">
        <v>2.0699999999999998</v>
      </c>
      <c r="G29" s="77">
        <v>0.17</v>
      </c>
      <c r="H29" s="77">
        <v>1.56</v>
      </c>
      <c r="I29" s="26">
        <f t="shared" si="0"/>
        <v>7.76</v>
      </c>
      <c r="J29" s="78">
        <v>2.31</v>
      </c>
      <c r="K29" s="77"/>
      <c r="L29" s="77">
        <v>27.88</v>
      </c>
      <c r="M29" s="77">
        <v>272.11</v>
      </c>
      <c r="N29" s="27">
        <f t="shared" si="1"/>
        <v>302.3</v>
      </c>
      <c r="O29" s="28">
        <f t="shared" si="2"/>
        <v>310.06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344</v>
      </c>
      <c r="D30" s="71">
        <v>446</v>
      </c>
      <c r="E30" s="71"/>
      <c r="F30" s="71">
        <v>345</v>
      </c>
      <c r="G30" s="71">
        <v>37</v>
      </c>
      <c r="H30" s="71">
        <v>128</v>
      </c>
      <c r="I30" s="17">
        <f t="shared" si="0"/>
        <v>1300</v>
      </c>
      <c r="J30" s="72">
        <v>159</v>
      </c>
      <c r="K30" s="71"/>
      <c r="L30" s="71">
        <v>2006</v>
      </c>
      <c r="M30" s="71">
        <v>18343</v>
      </c>
      <c r="N30" s="19">
        <f t="shared" si="1"/>
        <v>20508</v>
      </c>
      <c r="O30" s="20">
        <f t="shared" si="2"/>
        <v>21808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6.7</v>
      </c>
      <c r="D31" s="80">
        <v>12</v>
      </c>
      <c r="E31" s="80"/>
      <c r="F31" s="80">
        <v>5.6</v>
      </c>
      <c r="G31" s="80">
        <v>0.8</v>
      </c>
      <c r="H31" s="80">
        <v>4</v>
      </c>
      <c r="I31" s="29">
        <f t="shared" si="0"/>
        <v>29.099999999999998</v>
      </c>
      <c r="J31" s="81">
        <v>0.7</v>
      </c>
      <c r="K31" s="80"/>
      <c r="L31" s="80">
        <v>52.6</v>
      </c>
      <c r="M31" s="80">
        <v>485.4</v>
      </c>
      <c r="N31" s="30">
        <f t="shared" si="1"/>
        <v>538.69999999999993</v>
      </c>
      <c r="O31" s="31">
        <f t="shared" si="2"/>
        <v>567.79999999999995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>
        <v>0.1</v>
      </c>
      <c r="D32" s="77"/>
      <c r="E32" s="77"/>
      <c r="F32" s="77">
        <v>9.57</v>
      </c>
      <c r="G32" s="77"/>
      <c r="H32" s="77"/>
      <c r="I32" s="26">
        <f t="shared" si="0"/>
        <v>9.67</v>
      </c>
      <c r="J32" s="78">
        <v>0.46</v>
      </c>
      <c r="K32" s="77"/>
      <c r="L32" s="77">
        <v>35.72</v>
      </c>
      <c r="M32" s="77">
        <v>305.68</v>
      </c>
      <c r="N32" s="27">
        <f t="shared" si="1"/>
        <v>341.86</v>
      </c>
      <c r="O32" s="28">
        <f t="shared" si="2"/>
        <v>351.53000000000003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>
        <v>32</v>
      </c>
      <c r="D33" s="71"/>
      <c r="E33" s="71"/>
      <c r="F33" s="71">
        <v>1574</v>
      </c>
      <c r="G33" s="71"/>
      <c r="H33" s="71"/>
      <c r="I33" s="17">
        <f t="shared" si="0"/>
        <v>1606</v>
      </c>
      <c r="J33" s="72">
        <v>32</v>
      </c>
      <c r="K33" s="71"/>
      <c r="L33" s="71">
        <v>2792</v>
      </c>
      <c r="M33" s="71">
        <v>23391</v>
      </c>
      <c r="N33" s="19">
        <f t="shared" si="1"/>
        <v>26215</v>
      </c>
      <c r="O33" s="20">
        <f t="shared" si="2"/>
        <v>27821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>
        <v>0.5</v>
      </c>
      <c r="D34" s="80"/>
      <c r="E34" s="80"/>
      <c r="F34" s="80">
        <v>22.7</v>
      </c>
      <c r="G34" s="80"/>
      <c r="H34" s="80"/>
      <c r="I34" s="29">
        <f t="shared" si="0"/>
        <v>23.2</v>
      </c>
      <c r="J34" s="81">
        <v>0</v>
      </c>
      <c r="K34" s="80"/>
      <c r="L34" s="80">
        <v>71.2</v>
      </c>
      <c r="M34" s="80">
        <v>598.20000000000005</v>
      </c>
      <c r="N34" s="30">
        <f t="shared" si="1"/>
        <v>669.40000000000009</v>
      </c>
      <c r="O34" s="31">
        <f t="shared" si="2"/>
        <v>692.60000000000014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6.71</v>
      </c>
      <c r="G35" s="77"/>
      <c r="H35" s="77"/>
      <c r="I35" s="26">
        <f t="shared" si="0"/>
        <v>6.71</v>
      </c>
      <c r="J35" s="78"/>
      <c r="K35" s="77"/>
      <c r="L35" s="77">
        <v>35.29</v>
      </c>
      <c r="M35" s="77">
        <v>204.5</v>
      </c>
      <c r="N35" s="27">
        <f t="shared" si="1"/>
        <v>239.79</v>
      </c>
      <c r="O35" s="28">
        <f t="shared" si="2"/>
        <v>246.5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1147</v>
      </c>
      <c r="G36" s="71"/>
      <c r="H36" s="71"/>
      <c r="I36" s="17">
        <f t="shared" si="0"/>
        <v>1147</v>
      </c>
      <c r="J36" s="72"/>
      <c r="K36" s="71"/>
      <c r="L36" s="71">
        <v>3128</v>
      </c>
      <c r="M36" s="71">
        <v>17653</v>
      </c>
      <c r="N36" s="19">
        <f t="shared" si="1"/>
        <v>20781</v>
      </c>
      <c r="O36" s="20">
        <f t="shared" si="2"/>
        <v>21928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13.7</v>
      </c>
      <c r="G37" s="80"/>
      <c r="H37" s="80"/>
      <c r="I37" s="29">
        <f t="shared" ref="I37:I50" si="3">SUM(C37:H37)</f>
        <v>13.7</v>
      </c>
      <c r="J37" s="81"/>
      <c r="K37" s="80"/>
      <c r="L37" s="80">
        <v>58.1</v>
      </c>
      <c r="M37" s="80">
        <v>325.10000000000002</v>
      </c>
      <c r="N37" s="30">
        <f t="shared" si="1"/>
        <v>383.20000000000005</v>
      </c>
      <c r="O37" s="31">
        <f t="shared" si="2"/>
        <v>396.90000000000003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13.55</v>
      </c>
      <c r="G38" s="77"/>
      <c r="H38" s="77">
        <v>0.3</v>
      </c>
      <c r="I38" s="26">
        <f t="shared" si="3"/>
        <v>13.850000000000001</v>
      </c>
      <c r="J38" s="78">
        <v>1.36</v>
      </c>
      <c r="K38" s="77"/>
      <c r="L38" s="77">
        <v>67.319999999999993</v>
      </c>
      <c r="M38" s="77">
        <v>489.34</v>
      </c>
      <c r="N38" s="27">
        <f t="shared" si="1"/>
        <v>558.02</v>
      </c>
      <c r="O38" s="28">
        <f t="shared" si="2"/>
        <v>571.87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2582</v>
      </c>
      <c r="G39" s="71"/>
      <c r="H39" s="71">
        <v>46</v>
      </c>
      <c r="I39" s="17">
        <f t="shared" si="3"/>
        <v>2628</v>
      </c>
      <c r="J39" s="72">
        <v>94</v>
      </c>
      <c r="K39" s="71"/>
      <c r="L39" s="71">
        <v>6048</v>
      </c>
      <c r="M39" s="71">
        <v>44720</v>
      </c>
      <c r="N39" s="19">
        <f t="shared" si="1"/>
        <v>50862</v>
      </c>
      <c r="O39" s="20">
        <f t="shared" si="2"/>
        <v>53490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26.3</v>
      </c>
      <c r="G40" s="80"/>
      <c r="H40" s="80">
        <v>0.8</v>
      </c>
      <c r="I40" s="29">
        <f t="shared" si="3"/>
        <v>27.1</v>
      </c>
      <c r="J40" s="81">
        <v>0</v>
      </c>
      <c r="K40" s="80"/>
      <c r="L40" s="80">
        <v>110.3</v>
      </c>
      <c r="M40" s="80">
        <v>822.6</v>
      </c>
      <c r="N40" s="30">
        <f t="shared" si="1"/>
        <v>932.9</v>
      </c>
      <c r="O40" s="31">
        <f t="shared" si="2"/>
        <v>960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63.68</v>
      </c>
      <c r="G41" s="77">
        <v>0.15</v>
      </c>
      <c r="H41" s="77">
        <v>1.1399999999999999</v>
      </c>
      <c r="I41" s="26">
        <f t="shared" si="3"/>
        <v>64.97</v>
      </c>
      <c r="J41" s="78">
        <v>3.01</v>
      </c>
      <c r="K41" s="77"/>
      <c r="L41" s="77">
        <v>141.28</v>
      </c>
      <c r="M41" s="77">
        <v>705.52</v>
      </c>
      <c r="N41" s="27">
        <f t="shared" si="1"/>
        <v>849.81</v>
      </c>
      <c r="O41" s="28">
        <f t="shared" si="2"/>
        <v>914.78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11962</v>
      </c>
      <c r="G42" s="71">
        <v>32</v>
      </c>
      <c r="H42" s="71">
        <v>169</v>
      </c>
      <c r="I42" s="17">
        <f t="shared" si="3"/>
        <v>12163</v>
      </c>
      <c r="J42" s="72">
        <v>223</v>
      </c>
      <c r="K42" s="71"/>
      <c r="L42" s="71">
        <v>13771</v>
      </c>
      <c r="M42" s="71">
        <v>68236</v>
      </c>
      <c r="N42" s="19">
        <f t="shared" si="1"/>
        <v>82230</v>
      </c>
      <c r="O42" s="20">
        <f t="shared" si="2"/>
        <v>94393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118.2</v>
      </c>
      <c r="G43" s="80">
        <v>0.4</v>
      </c>
      <c r="H43" s="80">
        <v>3</v>
      </c>
      <c r="I43" s="29">
        <f t="shared" si="3"/>
        <v>121.60000000000001</v>
      </c>
      <c r="J43" s="81">
        <v>0</v>
      </c>
      <c r="K43" s="80"/>
      <c r="L43" s="80">
        <v>229</v>
      </c>
      <c r="M43" s="80">
        <v>1118.2</v>
      </c>
      <c r="N43" s="30">
        <f t="shared" si="1"/>
        <v>1347.2</v>
      </c>
      <c r="O43" s="31">
        <f t="shared" si="2"/>
        <v>1468.8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0.08</v>
      </c>
      <c r="D44" s="77"/>
      <c r="E44" s="77"/>
      <c r="F44" s="77">
        <v>92.4</v>
      </c>
      <c r="G44" s="77">
        <v>0.5</v>
      </c>
      <c r="H44" s="77">
        <v>1.74</v>
      </c>
      <c r="I44" s="26">
        <f t="shared" si="3"/>
        <v>94.72</v>
      </c>
      <c r="J44" s="78">
        <v>8.18</v>
      </c>
      <c r="K44" s="77">
        <v>12.23</v>
      </c>
      <c r="L44" s="77">
        <v>197.38</v>
      </c>
      <c r="M44" s="77">
        <v>1283.68</v>
      </c>
      <c r="N44" s="27">
        <f t="shared" si="1"/>
        <v>1501.47</v>
      </c>
      <c r="O44" s="28">
        <f t="shared" si="2"/>
        <v>1596.19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27</v>
      </c>
      <c r="D45" s="71"/>
      <c r="E45" s="71"/>
      <c r="F45" s="71">
        <v>19093</v>
      </c>
      <c r="G45" s="71">
        <v>155</v>
      </c>
      <c r="H45" s="71">
        <v>258</v>
      </c>
      <c r="I45" s="17">
        <f t="shared" si="3"/>
        <v>19533</v>
      </c>
      <c r="J45" s="72">
        <v>617</v>
      </c>
      <c r="K45" s="71">
        <v>1101</v>
      </c>
      <c r="L45" s="71">
        <v>20515</v>
      </c>
      <c r="M45" s="71">
        <v>130339</v>
      </c>
      <c r="N45" s="19">
        <f t="shared" si="1"/>
        <v>152572</v>
      </c>
      <c r="O45" s="20">
        <f t="shared" si="2"/>
        <v>172105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0.3</v>
      </c>
      <c r="D46" s="80"/>
      <c r="E46" s="80"/>
      <c r="F46" s="80">
        <v>159.1</v>
      </c>
      <c r="G46" s="80">
        <v>1.7</v>
      </c>
      <c r="H46" s="80">
        <v>4.5999999999999996</v>
      </c>
      <c r="I46" s="29">
        <f t="shared" si="3"/>
        <v>165.7</v>
      </c>
      <c r="J46" s="81">
        <v>0</v>
      </c>
      <c r="K46" s="80">
        <v>20.9</v>
      </c>
      <c r="L46" s="80">
        <v>260.5</v>
      </c>
      <c r="M46" s="80">
        <v>1685.2</v>
      </c>
      <c r="N46" s="30">
        <f t="shared" si="1"/>
        <v>1966.6</v>
      </c>
      <c r="O46" s="31">
        <f t="shared" si="2"/>
        <v>2132.2999999999997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0.27</v>
      </c>
      <c r="D47" s="77">
        <v>1.1000000000000001</v>
      </c>
      <c r="E47" s="77">
        <v>5.0999999999999996</v>
      </c>
      <c r="F47" s="77">
        <v>693.79</v>
      </c>
      <c r="G47" s="77">
        <v>0.33</v>
      </c>
      <c r="H47" s="77">
        <v>214.62</v>
      </c>
      <c r="I47" s="26">
        <f t="shared" si="3"/>
        <v>915.21</v>
      </c>
      <c r="J47" s="78">
        <v>17.420000000000002</v>
      </c>
      <c r="K47" s="77">
        <v>54.37</v>
      </c>
      <c r="L47" s="77">
        <v>655.26</v>
      </c>
      <c r="M47" s="77">
        <v>5327.94</v>
      </c>
      <c r="N47" s="27">
        <f t="shared" si="1"/>
        <v>6054.99</v>
      </c>
      <c r="O47" s="28">
        <f t="shared" si="2"/>
        <v>6970.2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109</v>
      </c>
      <c r="D48" s="71">
        <v>207</v>
      </c>
      <c r="E48" s="71">
        <v>936</v>
      </c>
      <c r="F48" s="71">
        <v>157964</v>
      </c>
      <c r="G48" s="71">
        <v>78</v>
      </c>
      <c r="H48" s="71">
        <v>44618</v>
      </c>
      <c r="I48" s="17">
        <f t="shared" si="3"/>
        <v>203912</v>
      </c>
      <c r="J48" s="72">
        <v>1254</v>
      </c>
      <c r="K48" s="71">
        <v>6246</v>
      </c>
      <c r="L48" s="71">
        <v>72359</v>
      </c>
      <c r="M48" s="71">
        <v>581850</v>
      </c>
      <c r="N48" s="19">
        <f t="shared" si="1"/>
        <v>661709</v>
      </c>
      <c r="O48" s="20">
        <f t="shared" si="2"/>
        <v>865621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0.8</v>
      </c>
      <c r="D49" s="80">
        <v>0.6</v>
      </c>
      <c r="E49" s="80">
        <v>2.6</v>
      </c>
      <c r="F49" s="80">
        <v>624</v>
      </c>
      <c r="G49" s="80">
        <v>0.1</v>
      </c>
      <c r="H49" s="80">
        <v>333.3</v>
      </c>
      <c r="I49" s="29">
        <f t="shared" si="3"/>
        <v>961.40000000000009</v>
      </c>
      <c r="J49" s="81">
        <v>0</v>
      </c>
      <c r="K49" s="80">
        <v>79</v>
      </c>
      <c r="L49" s="80">
        <v>399.6</v>
      </c>
      <c r="M49" s="80">
        <v>2719.5</v>
      </c>
      <c r="N49" s="30">
        <f t="shared" si="1"/>
        <v>3198.1</v>
      </c>
      <c r="O49" s="31">
        <f t="shared" si="2"/>
        <v>4159.5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3.37</v>
      </c>
      <c r="D50" s="68">
        <v>3.74</v>
      </c>
      <c r="E50" s="68">
        <v>5.0999999999999996</v>
      </c>
      <c r="F50" s="68">
        <v>883.5</v>
      </c>
      <c r="G50" s="68">
        <v>1.23</v>
      </c>
      <c r="H50" s="68">
        <v>219.36</v>
      </c>
      <c r="I50" s="11">
        <f t="shared" si="3"/>
        <v>1116.3000000000002</v>
      </c>
      <c r="J50" s="69">
        <v>35.270000000000003</v>
      </c>
      <c r="K50" s="68">
        <v>66.599999999999994</v>
      </c>
      <c r="L50" s="68">
        <v>1197.83</v>
      </c>
      <c r="M50" s="68">
        <v>9377.25</v>
      </c>
      <c r="N50" s="13">
        <f t="shared" si="1"/>
        <v>10676.95</v>
      </c>
      <c r="O50" s="14">
        <f t="shared" si="2"/>
        <v>11793.25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731</v>
      </c>
      <c r="D51" s="71">
        <v>653</v>
      </c>
      <c r="E51" s="71">
        <v>936</v>
      </c>
      <c r="F51" s="71">
        <v>194914</v>
      </c>
      <c r="G51" s="71">
        <v>312</v>
      </c>
      <c r="H51" s="71">
        <v>45219</v>
      </c>
      <c r="I51" s="17">
        <f t="shared" ref="I51:I58" si="4">SUM(C51:H51)</f>
        <v>242765</v>
      </c>
      <c r="J51" s="72">
        <v>2536</v>
      </c>
      <c r="K51" s="71">
        <v>7347</v>
      </c>
      <c r="L51" s="71">
        <v>122453</v>
      </c>
      <c r="M51" s="71">
        <v>921721</v>
      </c>
      <c r="N51" s="19">
        <f t="shared" si="1"/>
        <v>1054057</v>
      </c>
      <c r="O51" s="20">
        <f>SUM(N51,I51)</f>
        <v>1296822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20</v>
      </c>
      <c r="D52" s="80">
        <v>12.6</v>
      </c>
      <c r="E52" s="80">
        <v>2.6</v>
      </c>
      <c r="F52" s="80">
        <v>976.2</v>
      </c>
      <c r="G52" s="80">
        <v>3.3</v>
      </c>
      <c r="H52" s="80">
        <v>345.7</v>
      </c>
      <c r="I52" s="29">
        <f t="shared" si="4"/>
        <v>1360.4</v>
      </c>
      <c r="J52" s="81">
        <v>2.8</v>
      </c>
      <c r="K52" s="80">
        <v>99.9</v>
      </c>
      <c r="L52" s="80">
        <v>1247.7</v>
      </c>
      <c r="M52" s="80">
        <v>9050.1</v>
      </c>
      <c r="N52" s="30">
        <f t="shared" si="1"/>
        <v>10400.5</v>
      </c>
      <c r="O52" s="31">
        <f t="shared" si="2"/>
        <v>11760.9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1.77</v>
      </c>
      <c r="D53" s="77">
        <v>1.1000000000000001</v>
      </c>
      <c r="E53" s="77">
        <v>5.0999999999999996</v>
      </c>
      <c r="F53" s="77">
        <v>881.77</v>
      </c>
      <c r="G53" s="77">
        <v>1.1499999999999999</v>
      </c>
      <c r="H53" s="77">
        <v>217.5</v>
      </c>
      <c r="I53" s="26">
        <f t="shared" si="4"/>
        <v>1108.3899999999999</v>
      </c>
      <c r="J53" s="78">
        <v>35.270000000000003</v>
      </c>
      <c r="K53" s="77">
        <v>66.599999999999994</v>
      </c>
      <c r="L53" s="77">
        <v>1197.83</v>
      </c>
      <c r="M53" s="77">
        <v>9355.2800000000007</v>
      </c>
      <c r="N53" s="27">
        <f t="shared" si="1"/>
        <v>10654.98</v>
      </c>
      <c r="O53" s="28">
        <f t="shared" si="2"/>
        <v>11763.369999999999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512</v>
      </c>
      <c r="D54" s="71">
        <v>207</v>
      </c>
      <c r="E54" s="71">
        <v>936</v>
      </c>
      <c r="F54" s="71">
        <v>194667</v>
      </c>
      <c r="G54" s="71">
        <v>302</v>
      </c>
      <c r="H54" s="71">
        <v>45045</v>
      </c>
      <c r="I54" s="17">
        <f t="shared" si="4"/>
        <v>241669</v>
      </c>
      <c r="J54" s="72">
        <v>2536</v>
      </c>
      <c r="K54" s="71">
        <v>7347</v>
      </c>
      <c r="L54" s="71">
        <v>122453</v>
      </c>
      <c r="M54" s="71">
        <v>921201</v>
      </c>
      <c r="N54" s="19">
        <f t="shared" si="1"/>
        <v>1053537</v>
      </c>
      <c r="O54" s="20">
        <f t="shared" si="2"/>
        <v>1295206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8.3000000000000007</v>
      </c>
      <c r="D55" s="74">
        <v>0.6</v>
      </c>
      <c r="E55" s="74">
        <v>2.6</v>
      </c>
      <c r="F55" s="74">
        <v>969.6</v>
      </c>
      <c r="G55" s="74">
        <v>3</v>
      </c>
      <c r="H55" s="74">
        <v>340.9</v>
      </c>
      <c r="I55" s="23">
        <f t="shared" si="4"/>
        <v>1325</v>
      </c>
      <c r="J55" s="75">
        <v>2.8</v>
      </c>
      <c r="K55" s="74">
        <v>99.9</v>
      </c>
      <c r="L55" s="74">
        <v>1247.7</v>
      </c>
      <c r="M55" s="74">
        <v>9008.7000000000007</v>
      </c>
      <c r="N55" s="23">
        <f t="shared" si="1"/>
        <v>10359.1</v>
      </c>
      <c r="O55" s="25">
        <f t="shared" si="2"/>
        <v>11684.1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3.37</v>
      </c>
      <c r="D56" s="10">
        <f t="shared" si="5"/>
        <v>4.1300000000000008</v>
      </c>
      <c r="E56" s="10">
        <f t="shared" si="5"/>
        <v>5.0999999999999996</v>
      </c>
      <c r="F56" s="10">
        <f t="shared" si="5"/>
        <v>883.66</v>
      </c>
      <c r="G56" s="10">
        <f t="shared" si="5"/>
        <v>1.23</v>
      </c>
      <c r="H56" s="10">
        <f t="shared" si="5"/>
        <v>219.36</v>
      </c>
      <c r="I56" s="34">
        <f>SUM(C56:H56)</f>
        <v>1116.8499999999999</v>
      </c>
      <c r="J56" s="33">
        <f>SUM(J5,J8,J11,J14,J17,J20,J23,J26,J29,J32,J35,J38,J41,J44,J47)</f>
        <v>35.270000000000003</v>
      </c>
      <c r="K56" s="10">
        <f>SUM(K5,K8,K11,K14,K17,K20,K23,K26,K29,K32,K35,K38,K41,K44,K47)</f>
        <v>66.599999999999994</v>
      </c>
      <c r="L56" s="10">
        <f>SUM(L5,L8,L11,L14,L17,L20,L23,L26,L29,L32,L35,L38,L41,L44,L47)</f>
        <v>1197.83</v>
      </c>
      <c r="M56" s="10">
        <f>SUM(M5,M8,M11,M14,M17,M20,M23,M26,M29,M32,M35,M38,M41,M44,M47)</f>
        <v>9391.34</v>
      </c>
      <c r="N56" s="12">
        <f t="shared" si="1"/>
        <v>10691.04</v>
      </c>
      <c r="O56" s="14">
        <f t="shared" si="2"/>
        <v>11807.890000000001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731</v>
      </c>
      <c r="D57" s="36">
        <f t="shared" si="5"/>
        <v>664</v>
      </c>
      <c r="E57" s="36">
        <f t="shared" si="5"/>
        <v>936</v>
      </c>
      <c r="F57" s="36">
        <f t="shared" si="5"/>
        <v>194923</v>
      </c>
      <c r="G57" s="36">
        <f t="shared" si="5"/>
        <v>312</v>
      </c>
      <c r="H57" s="36">
        <f t="shared" si="5"/>
        <v>45219</v>
      </c>
      <c r="I57" s="37">
        <f t="shared" si="4"/>
        <v>242785</v>
      </c>
      <c r="J57" s="35">
        <f t="shared" ref="J57:M58" si="6">SUM(J6,J9,J12,J15,J18,J21,J24,J27,J30,J33,J36,J39,J42,J45,J48)</f>
        <v>2536</v>
      </c>
      <c r="K57" s="36">
        <f t="shared" si="6"/>
        <v>7347</v>
      </c>
      <c r="L57" s="36">
        <f t="shared" si="6"/>
        <v>122453</v>
      </c>
      <c r="M57" s="36">
        <f t="shared" si="6"/>
        <v>921724</v>
      </c>
      <c r="N57" s="38">
        <f t="shared" si="1"/>
        <v>1054060</v>
      </c>
      <c r="O57" s="20">
        <f t="shared" si="2"/>
        <v>1296845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20.000000000000004</v>
      </c>
      <c r="D58" s="41">
        <f t="shared" si="5"/>
        <v>13.5</v>
      </c>
      <c r="E58" s="41">
        <f t="shared" si="5"/>
        <v>2.6</v>
      </c>
      <c r="F58" s="41">
        <f t="shared" si="5"/>
        <v>976.8</v>
      </c>
      <c r="G58" s="41">
        <f t="shared" si="5"/>
        <v>3.3000000000000003</v>
      </c>
      <c r="H58" s="41">
        <f t="shared" si="5"/>
        <v>345.7</v>
      </c>
      <c r="I58" s="42">
        <f t="shared" si="4"/>
        <v>1361.8999999999999</v>
      </c>
      <c r="J58" s="40">
        <f t="shared" si="6"/>
        <v>2.8</v>
      </c>
      <c r="K58" s="41">
        <f t="shared" si="6"/>
        <v>99.9</v>
      </c>
      <c r="L58" s="41">
        <f t="shared" si="6"/>
        <v>1247.6999999999998</v>
      </c>
      <c r="M58" s="41">
        <f t="shared" si="6"/>
        <v>9050.5</v>
      </c>
      <c r="N58" s="43">
        <f t="shared" si="1"/>
        <v>10400.9</v>
      </c>
      <c r="O58" s="44">
        <f t="shared" si="2"/>
        <v>11762.8</v>
      </c>
      <c r="P58" s="45">
        <f>SUM(O56,P53,P54,P57)</f>
        <v>11807.890000000001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56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13.51</v>
      </c>
      <c r="N63" s="13">
        <f>SUM(J63:M63)</f>
        <v>13.51</v>
      </c>
      <c r="O63" s="14">
        <f>SUM(N63,I63)</f>
        <v>13.51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46</v>
      </c>
      <c r="Q65" s="134" t="s">
        <v>147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0.57999999999999996</v>
      </c>
      <c r="N66" s="27">
        <f t="shared" si="8"/>
        <v>0.57999999999999996</v>
      </c>
      <c r="O66" s="28">
        <f t="shared" si="9"/>
        <v>0.57999999999999996</v>
      </c>
      <c r="P66" s="21" t="s">
        <v>25</v>
      </c>
      <c r="Q66" s="134" t="s">
        <v>148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3</v>
      </c>
      <c r="N67" s="19">
        <f t="shared" si="8"/>
        <v>3</v>
      </c>
      <c r="O67" s="20">
        <f t="shared" si="9"/>
        <v>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0.4</v>
      </c>
      <c r="N68" s="30">
        <f t="shared" si="8"/>
        <v>0.4</v>
      </c>
      <c r="O68" s="31">
        <f t="shared" si="9"/>
        <v>0.4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12.52</v>
      </c>
      <c r="N69" s="27">
        <f t="shared" si="8"/>
        <v>12.52</v>
      </c>
      <c r="O69" s="28">
        <f t="shared" si="9"/>
        <v>12.52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269</v>
      </c>
      <c r="N70" s="19">
        <f t="shared" si="8"/>
        <v>269</v>
      </c>
      <c r="O70" s="20">
        <f t="shared" si="9"/>
        <v>269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24.5</v>
      </c>
      <c r="N71" s="30">
        <f t="shared" si="8"/>
        <v>24.5</v>
      </c>
      <c r="O71" s="31">
        <f t="shared" si="9"/>
        <v>24.5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0.16</v>
      </c>
      <c r="E72" s="77"/>
      <c r="F72" s="77">
        <v>0.11</v>
      </c>
      <c r="G72" s="77"/>
      <c r="H72" s="77"/>
      <c r="I72" s="26">
        <f t="shared" si="7"/>
        <v>0.27</v>
      </c>
      <c r="J72" s="78"/>
      <c r="K72" s="77"/>
      <c r="L72" s="77">
        <v>1.1399999999999999</v>
      </c>
      <c r="M72" s="77">
        <v>13.36</v>
      </c>
      <c r="N72" s="27">
        <f t="shared" si="8"/>
        <v>14.5</v>
      </c>
      <c r="O72" s="28">
        <f t="shared" si="9"/>
        <v>14.77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</v>
      </c>
      <c r="E73" s="71"/>
      <c r="F73" s="71">
        <v>3</v>
      </c>
      <c r="G73" s="71"/>
      <c r="H73" s="71"/>
      <c r="I73" s="17">
        <f t="shared" si="7"/>
        <v>7</v>
      </c>
      <c r="J73" s="72"/>
      <c r="K73" s="71"/>
      <c r="L73" s="71">
        <v>37</v>
      </c>
      <c r="M73" s="71">
        <v>365</v>
      </c>
      <c r="N73" s="19">
        <f t="shared" si="8"/>
        <v>402</v>
      </c>
      <c r="O73" s="20">
        <f t="shared" si="9"/>
        <v>409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0.4</v>
      </c>
      <c r="E74" s="80"/>
      <c r="F74" s="80">
        <v>0.3</v>
      </c>
      <c r="G74" s="80"/>
      <c r="H74" s="80"/>
      <c r="I74" s="29">
        <f t="shared" si="7"/>
        <v>0.7</v>
      </c>
      <c r="J74" s="81"/>
      <c r="K74" s="80"/>
      <c r="L74" s="80">
        <v>2.5</v>
      </c>
      <c r="M74" s="80">
        <v>24.7</v>
      </c>
      <c r="N74" s="30">
        <f t="shared" si="8"/>
        <v>27.2</v>
      </c>
      <c r="O74" s="31">
        <f t="shared" si="9"/>
        <v>27.9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0.23</v>
      </c>
      <c r="E75" s="77"/>
      <c r="F75" s="77">
        <v>0.05</v>
      </c>
      <c r="G75" s="77"/>
      <c r="H75" s="77"/>
      <c r="I75" s="26">
        <f t="shared" si="7"/>
        <v>0.28000000000000003</v>
      </c>
      <c r="J75" s="78">
        <v>0.6</v>
      </c>
      <c r="K75" s="77"/>
      <c r="L75" s="77">
        <v>2.57</v>
      </c>
      <c r="M75" s="77">
        <v>73.95</v>
      </c>
      <c r="N75" s="27">
        <f t="shared" si="8"/>
        <v>77.12</v>
      </c>
      <c r="O75" s="28">
        <f t="shared" si="9"/>
        <v>77.400000000000006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7</v>
      </c>
      <c r="E76" s="71"/>
      <c r="F76" s="71">
        <v>6</v>
      </c>
      <c r="G76" s="71"/>
      <c r="H76" s="71"/>
      <c r="I76" s="17">
        <f t="shared" si="7"/>
        <v>13</v>
      </c>
      <c r="J76" s="72">
        <v>30</v>
      </c>
      <c r="K76" s="71"/>
      <c r="L76" s="71">
        <v>97</v>
      </c>
      <c r="M76" s="71">
        <v>2248</v>
      </c>
      <c r="N76" s="19">
        <f t="shared" si="8"/>
        <v>2375</v>
      </c>
      <c r="O76" s="20">
        <f t="shared" si="9"/>
        <v>2388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0.5</v>
      </c>
      <c r="E77" s="80"/>
      <c r="F77" s="80">
        <v>0.3</v>
      </c>
      <c r="G77" s="80"/>
      <c r="H77" s="80"/>
      <c r="I77" s="29">
        <f t="shared" si="7"/>
        <v>0.8</v>
      </c>
      <c r="J77" s="81">
        <v>0.9</v>
      </c>
      <c r="K77" s="80"/>
      <c r="L77" s="80">
        <v>5.2</v>
      </c>
      <c r="M77" s="80">
        <v>122.4</v>
      </c>
      <c r="N77" s="30">
        <f t="shared" si="8"/>
        <v>128.5</v>
      </c>
      <c r="O77" s="31">
        <f t="shared" si="9"/>
        <v>129.30000000000001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>
        <v>1.5</v>
      </c>
      <c r="D78" s="77"/>
      <c r="E78" s="77"/>
      <c r="F78" s="77"/>
      <c r="G78" s="77"/>
      <c r="H78" s="77"/>
      <c r="I78" s="26">
        <f t="shared" si="7"/>
        <v>1.5</v>
      </c>
      <c r="J78" s="78">
        <v>0.14000000000000001</v>
      </c>
      <c r="K78" s="77"/>
      <c r="L78" s="77">
        <v>15.25</v>
      </c>
      <c r="M78" s="77">
        <v>202.35</v>
      </c>
      <c r="N78" s="27">
        <f t="shared" si="8"/>
        <v>217.74</v>
      </c>
      <c r="O78" s="28">
        <f t="shared" si="9"/>
        <v>219.24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>
        <v>201</v>
      </c>
      <c r="D79" s="71"/>
      <c r="E79" s="71"/>
      <c r="F79" s="71"/>
      <c r="G79" s="71"/>
      <c r="H79" s="71"/>
      <c r="I79" s="17">
        <f t="shared" si="7"/>
        <v>201</v>
      </c>
      <c r="J79" s="72">
        <v>8</v>
      </c>
      <c r="K79" s="71"/>
      <c r="L79" s="71">
        <v>675</v>
      </c>
      <c r="M79" s="71">
        <v>8195</v>
      </c>
      <c r="N79" s="19">
        <f t="shared" si="8"/>
        <v>8878</v>
      </c>
      <c r="O79" s="20">
        <f t="shared" si="9"/>
        <v>9079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>
        <v>10.9</v>
      </c>
      <c r="D80" s="80"/>
      <c r="E80" s="80"/>
      <c r="F80" s="80"/>
      <c r="G80" s="80"/>
      <c r="H80" s="80"/>
      <c r="I80" s="29">
        <f t="shared" si="7"/>
        <v>10.9</v>
      </c>
      <c r="J80" s="81">
        <v>0.2</v>
      </c>
      <c r="K80" s="80"/>
      <c r="L80" s="80">
        <v>27.3</v>
      </c>
      <c r="M80" s="80">
        <v>325.60000000000002</v>
      </c>
      <c r="N80" s="30">
        <f t="shared" si="8"/>
        <v>353.1</v>
      </c>
      <c r="O80" s="31">
        <f t="shared" si="9"/>
        <v>364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0.1</v>
      </c>
      <c r="D81" s="77"/>
      <c r="E81" s="77"/>
      <c r="F81" s="77">
        <v>0.99</v>
      </c>
      <c r="G81" s="77">
        <v>0.08</v>
      </c>
      <c r="H81" s="77"/>
      <c r="I81" s="26">
        <f t="shared" si="7"/>
        <v>1.1700000000000002</v>
      </c>
      <c r="J81" s="78">
        <v>0.14000000000000001</v>
      </c>
      <c r="K81" s="77"/>
      <c r="L81" s="77">
        <v>10.41</v>
      </c>
      <c r="M81" s="77">
        <v>237.63</v>
      </c>
      <c r="N81" s="27">
        <f t="shared" si="8"/>
        <v>248.18</v>
      </c>
      <c r="O81" s="28">
        <f t="shared" si="9"/>
        <v>249.35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18</v>
      </c>
      <c r="D82" s="71"/>
      <c r="E82" s="71"/>
      <c r="F82" s="71">
        <v>116</v>
      </c>
      <c r="G82" s="71">
        <v>10</v>
      </c>
      <c r="H82" s="71"/>
      <c r="I82" s="17">
        <f t="shared" si="7"/>
        <v>144</v>
      </c>
      <c r="J82" s="72">
        <v>10</v>
      </c>
      <c r="K82" s="71"/>
      <c r="L82" s="71">
        <v>546</v>
      </c>
      <c r="M82" s="71">
        <v>12058</v>
      </c>
      <c r="N82" s="19">
        <f t="shared" si="8"/>
        <v>12614</v>
      </c>
      <c r="O82" s="20">
        <f t="shared" si="9"/>
        <v>12758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0.8</v>
      </c>
      <c r="D83" s="80"/>
      <c r="E83" s="80"/>
      <c r="F83" s="80">
        <v>3.9</v>
      </c>
      <c r="G83" s="80">
        <v>0.3</v>
      </c>
      <c r="H83" s="80"/>
      <c r="I83" s="29">
        <f t="shared" si="7"/>
        <v>5</v>
      </c>
      <c r="J83" s="81">
        <v>0.2</v>
      </c>
      <c r="K83" s="80"/>
      <c r="L83" s="80">
        <v>16.600000000000001</v>
      </c>
      <c r="M83" s="80">
        <v>369.4</v>
      </c>
      <c r="N83" s="30">
        <f t="shared" si="8"/>
        <v>386.2</v>
      </c>
      <c r="O83" s="31">
        <f t="shared" si="9"/>
        <v>391.2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0.74</v>
      </c>
      <c r="G84" s="77"/>
      <c r="H84" s="77"/>
      <c r="I84" s="26">
        <f t="shared" si="7"/>
        <v>0.74</v>
      </c>
      <c r="J84" s="78">
        <v>1.65</v>
      </c>
      <c r="K84" s="77"/>
      <c r="L84" s="77">
        <v>8.33</v>
      </c>
      <c r="M84" s="77">
        <v>248.67</v>
      </c>
      <c r="N84" s="27">
        <f t="shared" si="8"/>
        <v>258.64999999999998</v>
      </c>
      <c r="O84" s="28">
        <f t="shared" si="9"/>
        <v>259.39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131</v>
      </c>
      <c r="G85" s="71"/>
      <c r="H85" s="71"/>
      <c r="I85" s="17">
        <f t="shared" si="7"/>
        <v>131</v>
      </c>
      <c r="J85" s="72">
        <v>109</v>
      </c>
      <c r="K85" s="71"/>
      <c r="L85" s="71">
        <v>479</v>
      </c>
      <c r="M85" s="71">
        <v>14054</v>
      </c>
      <c r="N85" s="19">
        <f t="shared" si="8"/>
        <v>14642</v>
      </c>
      <c r="O85" s="20">
        <f t="shared" si="9"/>
        <v>14773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2.7</v>
      </c>
      <c r="G86" s="80"/>
      <c r="H86" s="80"/>
      <c r="I86" s="29">
        <f t="shared" si="7"/>
        <v>2.7</v>
      </c>
      <c r="J86" s="81">
        <v>0.8</v>
      </c>
      <c r="K86" s="80"/>
      <c r="L86" s="80">
        <v>14.8</v>
      </c>
      <c r="M86" s="80">
        <v>429.3</v>
      </c>
      <c r="N86" s="30">
        <f t="shared" si="8"/>
        <v>444.90000000000003</v>
      </c>
      <c r="O86" s="31">
        <f t="shared" si="9"/>
        <v>447.6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1.32</v>
      </c>
      <c r="D87" s="77">
        <v>2.64</v>
      </c>
      <c r="E87" s="77"/>
      <c r="F87" s="77">
        <v>2.0699999999999998</v>
      </c>
      <c r="G87" s="77">
        <v>0.17</v>
      </c>
      <c r="H87" s="77">
        <v>1.56</v>
      </c>
      <c r="I87" s="26">
        <f t="shared" si="7"/>
        <v>7.76</v>
      </c>
      <c r="J87" s="78">
        <v>2.31</v>
      </c>
      <c r="K87" s="77"/>
      <c r="L87" s="77">
        <v>27.88</v>
      </c>
      <c r="M87" s="77">
        <v>272.11</v>
      </c>
      <c r="N87" s="27">
        <f t="shared" si="8"/>
        <v>302.3</v>
      </c>
      <c r="O87" s="28">
        <f t="shared" si="9"/>
        <v>310.06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344</v>
      </c>
      <c r="D88" s="71">
        <v>446</v>
      </c>
      <c r="E88" s="71"/>
      <c r="F88" s="71">
        <v>345</v>
      </c>
      <c r="G88" s="71">
        <v>37</v>
      </c>
      <c r="H88" s="71">
        <v>128</v>
      </c>
      <c r="I88" s="17">
        <f t="shared" si="7"/>
        <v>1300</v>
      </c>
      <c r="J88" s="72">
        <v>159</v>
      </c>
      <c r="K88" s="71"/>
      <c r="L88" s="71">
        <v>2006</v>
      </c>
      <c r="M88" s="71">
        <v>18343</v>
      </c>
      <c r="N88" s="19">
        <f t="shared" si="8"/>
        <v>20508</v>
      </c>
      <c r="O88" s="20">
        <f t="shared" si="9"/>
        <v>21808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6.7</v>
      </c>
      <c r="D89" s="80">
        <v>12</v>
      </c>
      <c r="E89" s="80"/>
      <c r="F89" s="80">
        <v>5.6</v>
      </c>
      <c r="G89" s="80">
        <v>0.8</v>
      </c>
      <c r="H89" s="80">
        <v>4</v>
      </c>
      <c r="I89" s="29">
        <f t="shared" si="7"/>
        <v>29.099999999999998</v>
      </c>
      <c r="J89" s="81">
        <v>0.7</v>
      </c>
      <c r="K89" s="80"/>
      <c r="L89" s="80">
        <v>52.6</v>
      </c>
      <c r="M89" s="80">
        <v>485.4</v>
      </c>
      <c r="N89" s="30">
        <f t="shared" si="8"/>
        <v>538.69999999999993</v>
      </c>
      <c r="O89" s="31">
        <f t="shared" si="9"/>
        <v>567.79999999999995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>
        <v>0.1</v>
      </c>
      <c r="D90" s="77"/>
      <c r="E90" s="77"/>
      <c r="F90" s="77">
        <v>9.57</v>
      </c>
      <c r="G90" s="77"/>
      <c r="H90" s="77"/>
      <c r="I90" s="26">
        <f t="shared" si="7"/>
        <v>9.67</v>
      </c>
      <c r="J90" s="78">
        <v>0.46</v>
      </c>
      <c r="K90" s="77"/>
      <c r="L90" s="77">
        <v>35.72</v>
      </c>
      <c r="M90" s="77">
        <v>305.68</v>
      </c>
      <c r="N90" s="27">
        <f t="shared" si="8"/>
        <v>341.86</v>
      </c>
      <c r="O90" s="28">
        <f t="shared" si="9"/>
        <v>351.53000000000003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>
        <v>32</v>
      </c>
      <c r="D91" s="71"/>
      <c r="E91" s="71"/>
      <c r="F91" s="71">
        <v>1574</v>
      </c>
      <c r="G91" s="71"/>
      <c r="H91" s="71"/>
      <c r="I91" s="17">
        <f t="shared" si="7"/>
        <v>1606</v>
      </c>
      <c r="J91" s="72">
        <v>32</v>
      </c>
      <c r="K91" s="71"/>
      <c r="L91" s="71">
        <v>2792</v>
      </c>
      <c r="M91" s="71">
        <v>23391</v>
      </c>
      <c r="N91" s="19">
        <f t="shared" si="8"/>
        <v>26215</v>
      </c>
      <c r="O91" s="20">
        <f t="shared" si="9"/>
        <v>27821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>
        <v>0.5</v>
      </c>
      <c r="D92" s="80"/>
      <c r="E92" s="80"/>
      <c r="F92" s="80">
        <v>22.7</v>
      </c>
      <c r="G92" s="80"/>
      <c r="H92" s="80"/>
      <c r="I92" s="29">
        <f t="shared" si="7"/>
        <v>23.2</v>
      </c>
      <c r="J92" s="81">
        <v>0</v>
      </c>
      <c r="K92" s="80"/>
      <c r="L92" s="80">
        <v>71.2</v>
      </c>
      <c r="M92" s="80">
        <v>598.20000000000005</v>
      </c>
      <c r="N92" s="30">
        <f t="shared" si="8"/>
        <v>669.40000000000009</v>
      </c>
      <c r="O92" s="31">
        <f t="shared" si="9"/>
        <v>692.60000000000014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6.71</v>
      </c>
      <c r="G93" s="77"/>
      <c r="H93" s="77"/>
      <c r="I93" s="26">
        <f t="shared" si="7"/>
        <v>6.71</v>
      </c>
      <c r="J93" s="78"/>
      <c r="K93" s="77"/>
      <c r="L93" s="77">
        <v>35.29</v>
      </c>
      <c r="M93" s="77">
        <v>204.5</v>
      </c>
      <c r="N93" s="27">
        <f t="shared" si="8"/>
        <v>239.79</v>
      </c>
      <c r="O93" s="28">
        <f t="shared" si="9"/>
        <v>246.5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1147</v>
      </c>
      <c r="G94" s="71"/>
      <c r="H94" s="71"/>
      <c r="I94" s="17">
        <f t="shared" si="7"/>
        <v>1147</v>
      </c>
      <c r="J94" s="72"/>
      <c r="K94" s="71"/>
      <c r="L94" s="71">
        <v>3128</v>
      </c>
      <c r="M94" s="71">
        <v>17653</v>
      </c>
      <c r="N94" s="19">
        <f t="shared" si="8"/>
        <v>20781</v>
      </c>
      <c r="O94" s="20">
        <f t="shared" si="9"/>
        <v>21928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13.7</v>
      </c>
      <c r="G95" s="80"/>
      <c r="H95" s="80"/>
      <c r="I95" s="29">
        <f t="shared" si="7"/>
        <v>13.7</v>
      </c>
      <c r="J95" s="81"/>
      <c r="K95" s="80"/>
      <c r="L95" s="80">
        <v>58.1</v>
      </c>
      <c r="M95" s="80">
        <v>325.10000000000002</v>
      </c>
      <c r="N95" s="30">
        <f t="shared" si="8"/>
        <v>383.20000000000005</v>
      </c>
      <c r="O95" s="31">
        <f t="shared" si="9"/>
        <v>396.90000000000003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13.55</v>
      </c>
      <c r="G96" s="77"/>
      <c r="H96" s="77">
        <v>0.3</v>
      </c>
      <c r="I96" s="26">
        <f t="shared" si="7"/>
        <v>13.850000000000001</v>
      </c>
      <c r="J96" s="78">
        <v>1.36</v>
      </c>
      <c r="K96" s="77"/>
      <c r="L96" s="77">
        <v>67.319999999999993</v>
      </c>
      <c r="M96" s="77">
        <v>489.34</v>
      </c>
      <c r="N96" s="27">
        <f t="shared" si="8"/>
        <v>558.02</v>
      </c>
      <c r="O96" s="28">
        <f t="shared" si="9"/>
        <v>571.87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2582</v>
      </c>
      <c r="G97" s="71"/>
      <c r="H97" s="71">
        <v>46</v>
      </c>
      <c r="I97" s="17">
        <f t="shared" si="7"/>
        <v>2628</v>
      </c>
      <c r="J97" s="72">
        <v>94</v>
      </c>
      <c r="K97" s="71"/>
      <c r="L97" s="71">
        <v>6048</v>
      </c>
      <c r="M97" s="71">
        <v>44720</v>
      </c>
      <c r="N97" s="19">
        <f t="shared" si="8"/>
        <v>50862</v>
      </c>
      <c r="O97" s="20">
        <f t="shared" si="9"/>
        <v>53490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26.3</v>
      </c>
      <c r="G98" s="80"/>
      <c r="H98" s="80">
        <v>0.8</v>
      </c>
      <c r="I98" s="29">
        <f t="shared" si="7"/>
        <v>27.1</v>
      </c>
      <c r="J98" s="81">
        <v>0</v>
      </c>
      <c r="K98" s="80"/>
      <c r="L98" s="80">
        <v>110.3</v>
      </c>
      <c r="M98" s="80">
        <v>822.6</v>
      </c>
      <c r="N98" s="30">
        <f t="shared" si="8"/>
        <v>932.9</v>
      </c>
      <c r="O98" s="31">
        <f t="shared" si="9"/>
        <v>960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63.68</v>
      </c>
      <c r="G99" s="77">
        <v>0.15</v>
      </c>
      <c r="H99" s="77">
        <v>1.1399999999999999</v>
      </c>
      <c r="I99" s="26">
        <f t="shared" si="7"/>
        <v>64.97</v>
      </c>
      <c r="J99" s="78">
        <v>3.01</v>
      </c>
      <c r="K99" s="77"/>
      <c r="L99" s="77">
        <v>141.28</v>
      </c>
      <c r="M99" s="77">
        <v>705.52</v>
      </c>
      <c r="N99" s="27">
        <f t="shared" si="8"/>
        <v>849.81</v>
      </c>
      <c r="O99" s="28">
        <f t="shared" si="9"/>
        <v>914.78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11962</v>
      </c>
      <c r="G100" s="71">
        <v>32</v>
      </c>
      <c r="H100" s="71">
        <v>169</v>
      </c>
      <c r="I100" s="17">
        <f t="shared" si="7"/>
        <v>12163</v>
      </c>
      <c r="J100" s="72">
        <v>223</v>
      </c>
      <c r="K100" s="71"/>
      <c r="L100" s="71">
        <v>13771</v>
      </c>
      <c r="M100" s="71">
        <v>68236</v>
      </c>
      <c r="N100" s="19">
        <f t="shared" si="8"/>
        <v>82230</v>
      </c>
      <c r="O100" s="20">
        <f t="shared" si="9"/>
        <v>94393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118.2</v>
      </c>
      <c r="G101" s="80">
        <v>0.4</v>
      </c>
      <c r="H101" s="80">
        <v>3</v>
      </c>
      <c r="I101" s="29">
        <f t="shared" si="7"/>
        <v>121.60000000000001</v>
      </c>
      <c r="J101" s="81">
        <v>0</v>
      </c>
      <c r="K101" s="80"/>
      <c r="L101" s="80">
        <v>229</v>
      </c>
      <c r="M101" s="80">
        <v>1118.2</v>
      </c>
      <c r="N101" s="30">
        <f t="shared" si="8"/>
        <v>1347.2</v>
      </c>
      <c r="O101" s="31">
        <f t="shared" si="9"/>
        <v>1468.8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0.08</v>
      </c>
      <c r="D102" s="77"/>
      <c r="E102" s="77"/>
      <c r="F102" s="77">
        <v>92.4</v>
      </c>
      <c r="G102" s="77">
        <v>0.5</v>
      </c>
      <c r="H102" s="77">
        <v>1.74</v>
      </c>
      <c r="I102" s="26">
        <f t="shared" si="7"/>
        <v>94.72</v>
      </c>
      <c r="J102" s="78">
        <v>8.18</v>
      </c>
      <c r="K102" s="77">
        <v>12.23</v>
      </c>
      <c r="L102" s="77">
        <v>197.38</v>
      </c>
      <c r="M102" s="77">
        <v>1283.68</v>
      </c>
      <c r="N102" s="27">
        <f t="shared" si="8"/>
        <v>1501.47</v>
      </c>
      <c r="O102" s="28">
        <f t="shared" si="9"/>
        <v>1596.19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27</v>
      </c>
      <c r="D103" s="71"/>
      <c r="E103" s="71"/>
      <c r="F103" s="71">
        <v>19093</v>
      </c>
      <c r="G103" s="71">
        <v>155</v>
      </c>
      <c r="H103" s="71">
        <v>258</v>
      </c>
      <c r="I103" s="17">
        <f t="shared" si="7"/>
        <v>19533</v>
      </c>
      <c r="J103" s="72">
        <v>617</v>
      </c>
      <c r="K103" s="71">
        <v>1101</v>
      </c>
      <c r="L103" s="71">
        <v>20515</v>
      </c>
      <c r="M103" s="71">
        <v>130339</v>
      </c>
      <c r="N103" s="19">
        <f t="shared" si="8"/>
        <v>152572</v>
      </c>
      <c r="O103" s="20">
        <f t="shared" si="9"/>
        <v>172105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0.3</v>
      </c>
      <c r="D104" s="80"/>
      <c r="E104" s="80"/>
      <c r="F104" s="80">
        <v>159.1</v>
      </c>
      <c r="G104" s="80">
        <v>1.7</v>
      </c>
      <c r="H104" s="80">
        <v>4.5999999999999996</v>
      </c>
      <c r="I104" s="29">
        <f t="shared" si="7"/>
        <v>165.7</v>
      </c>
      <c r="J104" s="81">
        <v>0</v>
      </c>
      <c r="K104" s="80">
        <v>20.9</v>
      </c>
      <c r="L104" s="80">
        <v>260.5</v>
      </c>
      <c r="M104" s="80">
        <v>1685.2</v>
      </c>
      <c r="N104" s="30">
        <f t="shared" si="8"/>
        <v>1966.6</v>
      </c>
      <c r="O104" s="31">
        <f t="shared" si="9"/>
        <v>2132.2999999999997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0.12</v>
      </c>
      <c r="D105" s="77">
        <v>0.2</v>
      </c>
      <c r="E105" s="77"/>
      <c r="F105" s="77">
        <v>109.7</v>
      </c>
      <c r="G105" s="77">
        <v>0.06</v>
      </c>
      <c r="H105" s="77">
        <v>0.1</v>
      </c>
      <c r="I105" s="26">
        <f t="shared" si="7"/>
        <v>110.17999999999999</v>
      </c>
      <c r="J105" s="78">
        <v>9.16</v>
      </c>
      <c r="K105" s="77"/>
      <c r="L105" s="77">
        <v>240.81</v>
      </c>
      <c r="M105" s="77">
        <v>1530.53</v>
      </c>
      <c r="N105" s="27">
        <f t="shared" si="8"/>
        <v>1780.5</v>
      </c>
      <c r="O105" s="28">
        <f t="shared" si="9"/>
        <v>1890.68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42</v>
      </c>
      <c r="D106" s="71">
        <v>51</v>
      </c>
      <c r="E106" s="71"/>
      <c r="F106" s="71">
        <v>23669</v>
      </c>
      <c r="G106" s="71">
        <v>14</v>
      </c>
      <c r="H106" s="71">
        <v>20</v>
      </c>
      <c r="I106" s="17">
        <f t="shared" si="7"/>
        <v>23796</v>
      </c>
      <c r="J106" s="72">
        <v>663</v>
      </c>
      <c r="K106" s="71"/>
      <c r="L106" s="71">
        <v>25775</v>
      </c>
      <c r="M106" s="71">
        <v>161909</v>
      </c>
      <c r="N106" s="19">
        <f t="shared" si="8"/>
        <v>188347</v>
      </c>
      <c r="O106" s="20">
        <f t="shared" si="9"/>
        <v>212143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0.4</v>
      </c>
      <c r="D107" s="80">
        <v>0.6</v>
      </c>
      <c r="E107" s="80"/>
      <c r="F107" s="80">
        <v>165.4</v>
      </c>
      <c r="G107" s="80">
        <v>0.1</v>
      </c>
      <c r="H107" s="80">
        <v>0.3</v>
      </c>
      <c r="I107" s="29">
        <f t="shared" si="7"/>
        <v>166.8</v>
      </c>
      <c r="J107" s="81">
        <v>0</v>
      </c>
      <c r="K107" s="80"/>
      <c r="L107" s="80">
        <v>265.89999999999998</v>
      </c>
      <c r="M107" s="80">
        <v>1682.5</v>
      </c>
      <c r="N107" s="30">
        <f t="shared" si="8"/>
        <v>1948.4</v>
      </c>
      <c r="O107" s="31">
        <f t="shared" si="9"/>
        <v>2115.2000000000003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1.02</v>
      </c>
      <c r="F108" s="77">
        <v>128.41999999999999</v>
      </c>
      <c r="G108" s="77"/>
      <c r="H108" s="77">
        <v>1.56</v>
      </c>
      <c r="I108" s="26">
        <f t="shared" si="7"/>
        <v>131</v>
      </c>
      <c r="J108" s="78">
        <v>6.24</v>
      </c>
      <c r="K108" s="77">
        <v>8.36</v>
      </c>
      <c r="L108" s="77">
        <v>133.44</v>
      </c>
      <c r="M108" s="77">
        <v>1027.3800000000001</v>
      </c>
      <c r="N108" s="27">
        <f t="shared" si="8"/>
        <v>1175.42</v>
      </c>
      <c r="O108" s="28">
        <f t="shared" si="9"/>
        <v>1306.42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229</v>
      </c>
      <c r="F109" s="71">
        <v>28301</v>
      </c>
      <c r="G109" s="71"/>
      <c r="H109" s="71">
        <v>265</v>
      </c>
      <c r="I109" s="17">
        <f t="shared" si="7"/>
        <v>28795</v>
      </c>
      <c r="J109" s="72">
        <v>450</v>
      </c>
      <c r="K109" s="71">
        <v>819</v>
      </c>
      <c r="L109" s="71">
        <v>14783</v>
      </c>
      <c r="M109" s="71">
        <v>112647</v>
      </c>
      <c r="N109" s="19">
        <f t="shared" si="8"/>
        <v>128699</v>
      </c>
      <c r="O109" s="20">
        <f t="shared" si="9"/>
        <v>157494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2</v>
      </c>
      <c r="F110" s="80">
        <v>173.2</v>
      </c>
      <c r="G110" s="80"/>
      <c r="H110" s="80">
        <v>3.6</v>
      </c>
      <c r="I110" s="29">
        <f t="shared" si="7"/>
        <v>178.79999999999998</v>
      </c>
      <c r="J110" s="81">
        <v>0</v>
      </c>
      <c r="K110" s="80">
        <v>14.7</v>
      </c>
      <c r="L110" s="80">
        <v>133.69999999999999</v>
      </c>
      <c r="M110" s="80">
        <v>1037</v>
      </c>
      <c r="N110" s="30">
        <f t="shared" si="8"/>
        <v>1185.4000000000001</v>
      </c>
      <c r="O110" s="31">
        <f t="shared" si="9"/>
        <v>1364.2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0.37</v>
      </c>
      <c r="F111" s="77">
        <v>98.96</v>
      </c>
      <c r="G111" s="77">
        <v>0.12</v>
      </c>
      <c r="H111" s="77">
        <v>2.2999999999999998</v>
      </c>
      <c r="I111" s="26">
        <f t="shared" si="7"/>
        <v>101.75</v>
      </c>
      <c r="J111" s="78">
        <v>0.98</v>
      </c>
      <c r="K111" s="77"/>
      <c r="L111" s="77">
        <v>112.41</v>
      </c>
      <c r="M111" s="77">
        <v>870.74</v>
      </c>
      <c r="N111" s="27">
        <f t="shared" si="8"/>
        <v>984.13</v>
      </c>
      <c r="O111" s="28">
        <f t="shared" si="9"/>
        <v>1085.8800000000001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62</v>
      </c>
      <c r="F112" s="71">
        <v>23003</v>
      </c>
      <c r="G112" s="71">
        <v>28</v>
      </c>
      <c r="H112" s="71">
        <v>410</v>
      </c>
      <c r="I112" s="17">
        <f t="shared" si="7"/>
        <v>23503</v>
      </c>
      <c r="J112" s="72">
        <v>69</v>
      </c>
      <c r="K112" s="71"/>
      <c r="L112" s="71">
        <v>12937</v>
      </c>
      <c r="M112" s="71">
        <v>96338</v>
      </c>
      <c r="N112" s="19">
        <f t="shared" si="8"/>
        <v>109344</v>
      </c>
      <c r="O112" s="20">
        <f t="shared" si="9"/>
        <v>132847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0.6</v>
      </c>
      <c r="F113" s="80">
        <v>110.6</v>
      </c>
      <c r="G113" s="80">
        <v>0</v>
      </c>
      <c r="H113" s="80">
        <v>4.8</v>
      </c>
      <c r="I113" s="29">
        <f t="shared" si="7"/>
        <v>115.99999999999999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115.99999999999999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64.03</v>
      </c>
      <c r="G114" s="77"/>
      <c r="H114" s="77">
        <v>38.450000000000003</v>
      </c>
      <c r="I114" s="26">
        <f t="shared" si="7"/>
        <v>102.48</v>
      </c>
      <c r="J114" s="78">
        <v>0.36</v>
      </c>
      <c r="K114" s="77">
        <v>24.34</v>
      </c>
      <c r="L114" s="77">
        <v>74.02</v>
      </c>
      <c r="M114" s="77">
        <v>687.38</v>
      </c>
      <c r="N114" s="27">
        <f t="shared" si="8"/>
        <v>786.1</v>
      </c>
      <c r="O114" s="28">
        <f t="shared" si="9"/>
        <v>888.58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14780</v>
      </c>
      <c r="G115" s="71"/>
      <c r="H115" s="71">
        <v>7286</v>
      </c>
      <c r="I115" s="17">
        <f t="shared" si="7"/>
        <v>22066</v>
      </c>
      <c r="J115" s="72">
        <v>24</v>
      </c>
      <c r="K115" s="71">
        <v>2727</v>
      </c>
      <c r="L115" s="71">
        <v>8465</v>
      </c>
      <c r="M115" s="71">
        <v>75460</v>
      </c>
      <c r="N115" s="19">
        <f t="shared" si="8"/>
        <v>86676</v>
      </c>
      <c r="O115" s="20">
        <f t="shared" si="9"/>
        <v>108742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57.1</v>
      </c>
      <c r="G116" s="89"/>
      <c r="H116" s="89">
        <v>65.8</v>
      </c>
      <c r="I116" s="47">
        <f t="shared" si="7"/>
        <v>122.9</v>
      </c>
      <c r="J116" s="90">
        <v>0</v>
      </c>
      <c r="K116" s="89">
        <v>38.1</v>
      </c>
      <c r="L116" s="89">
        <v>0</v>
      </c>
      <c r="M116" s="89">
        <v>0</v>
      </c>
      <c r="N116" s="49">
        <f t="shared" si="8"/>
        <v>38.1</v>
      </c>
      <c r="O116" s="44">
        <f t="shared" si="9"/>
        <v>161</v>
      </c>
      <c r="P116" s="45">
        <f>SUM(O136,P111,P112,P115)</f>
        <v>11807.890000000001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56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0.12</v>
      </c>
      <c r="D121" s="68"/>
      <c r="E121" s="68"/>
      <c r="F121" s="68">
        <v>73.62</v>
      </c>
      <c r="G121" s="68"/>
      <c r="H121" s="68">
        <v>11.68</v>
      </c>
      <c r="I121" s="11">
        <f t="shared" si="7"/>
        <v>85.420000000000016</v>
      </c>
      <c r="J121" s="69">
        <v>0.13</v>
      </c>
      <c r="K121" s="68"/>
      <c r="L121" s="68">
        <v>62.47</v>
      </c>
      <c r="M121" s="68">
        <v>482.94</v>
      </c>
      <c r="N121" s="13">
        <f t="shared" si="8"/>
        <v>545.54</v>
      </c>
      <c r="O121" s="14">
        <f t="shared" si="9"/>
        <v>630.96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49</v>
      </c>
      <c r="D122" s="71"/>
      <c r="E122" s="71"/>
      <c r="F122" s="71">
        <v>16942</v>
      </c>
      <c r="G122" s="71"/>
      <c r="H122" s="71">
        <v>2384</v>
      </c>
      <c r="I122" s="17">
        <f t="shared" si="7"/>
        <v>19375</v>
      </c>
      <c r="J122" s="72">
        <v>10</v>
      </c>
      <c r="K122" s="71"/>
      <c r="L122" s="71">
        <v>6835</v>
      </c>
      <c r="M122" s="71">
        <v>53880</v>
      </c>
      <c r="N122" s="19">
        <f t="shared" si="8"/>
        <v>60725</v>
      </c>
      <c r="O122" s="20">
        <f t="shared" si="9"/>
        <v>80100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0.4</v>
      </c>
      <c r="D123" s="80"/>
      <c r="E123" s="80"/>
      <c r="F123" s="80">
        <v>50.1</v>
      </c>
      <c r="G123" s="80"/>
      <c r="H123" s="80">
        <v>21.6</v>
      </c>
      <c r="I123" s="29">
        <f t="shared" si="7"/>
        <v>72.099999999999994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72.099999999999994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0.04</v>
      </c>
      <c r="F124" s="77">
        <v>58.95</v>
      </c>
      <c r="G124" s="77"/>
      <c r="H124" s="77">
        <v>57.4</v>
      </c>
      <c r="I124" s="26">
        <f t="shared" si="7"/>
        <v>116.39</v>
      </c>
      <c r="J124" s="78">
        <v>0.33</v>
      </c>
      <c r="K124" s="77">
        <v>9.9600000000000009</v>
      </c>
      <c r="L124" s="77">
        <v>22.75</v>
      </c>
      <c r="M124" s="77">
        <v>321.79000000000002</v>
      </c>
      <c r="N124" s="27">
        <f t="shared" si="8"/>
        <v>354.83000000000004</v>
      </c>
      <c r="O124" s="28">
        <f t="shared" si="9"/>
        <v>471.22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7</v>
      </c>
      <c r="F125" s="71">
        <v>13635</v>
      </c>
      <c r="G125" s="71"/>
      <c r="H125" s="71">
        <v>11394</v>
      </c>
      <c r="I125" s="17">
        <f t="shared" si="7"/>
        <v>25036</v>
      </c>
      <c r="J125" s="72">
        <v>23</v>
      </c>
      <c r="K125" s="71">
        <v>1185</v>
      </c>
      <c r="L125" s="71">
        <v>2527</v>
      </c>
      <c r="M125" s="71">
        <v>35431</v>
      </c>
      <c r="N125" s="19">
        <f t="shared" si="8"/>
        <v>39166</v>
      </c>
      <c r="O125" s="20">
        <f t="shared" si="9"/>
        <v>64202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38.200000000000003</v>
      </c>
      <c r="G126" s="80"/>
      <c r="H126" s="80">
        <v>102.7</v>
      </c>
      <c r="I126" s="29">
        <f t="shared" si="7"/>
        <v>140.9</v>
      </c>
      <c r="J126" s="81">
        <v>0</v>
      </c>
      <c r="K126" s="80">
        <v>15.4</v>
      </c>
      <c r="L126" s="80">
        <v>0</v>
      </c>
      <c r="M126" s="80">
        <v>0</v>
      </c>
      <c r="N126" s="30">
        <f t="shared" si="8"/>
        <v>15.4</v>
      </c>
      <c r="O126" s="31">
        <f t="shared" si="9"/>
        <v>156.30000000000001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>
        <v>0.03</v>
      </c>
      <c r="D127" s="77">
        <v>0.9</v>
      </c>
      <c r="E127" s="77">
        <v>3.67</v>
      </c>
      <c r="F127" s="77">
        <v>160.11000000000001</v>
      </c>
      <c r="G127" s="77">
        <v>0.15</v>
      </c>
      <c r="H127" s="77">
        <v>103.13</v>
      </c>
      <c r="I127" s="26">
        <f t="shared" si="7"/>
        <v>267.99</v>
      </c>
      <c r="J127" s="78">
        <v>0.22</v>
      </c>
      <c r="K127" s="77">
        <v>11.71</v>
      </c>
      <c r="L127" s="77">
        <v>9.36</v>
      </c>
      <c r="M127" s="77">
        <v>407.18</v>
      </c>
      <c r="N127" s="27">
        <f t="shared" si="8"/>
        <v>428.47</v>
      </c>
      <c r="O127" s="28">
        <f t="shared" si="9"/>
        <v>696.46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18</v>
      </c>
      <c r="D128" s="71">
        <v>156</v>
      </c>
      <c r="E128" s="71">
        <v>638</v>
      </c>
      <c r="F128" s="71">
        <v>37634</v>
      </c>
      <c r="G128" s="71">
        <v>36</v>
      </c>
      <c r="H128" s="71">
        <v>22859</v>
      </c>
      <c r="I128" s="17">
        <f t="shared" si="7"/>
        <v>61341</v>
      </c>
      <c r="J128" s="72">
        <v>15</v>
      </c>
      <c r="K128" s="71">
        <v>1515</v>
      </c>
      <c r="L128" s="71">
        <v>1037</v>
      </c>
      <c r="M128" s="71">
        <v>46185</v>
      </c>
      <c r="N128" s="19">
        <f t="shared" si="8"/>
        <v>48752</v>
      </c>
      <c r="O128" s="20">
        <f t="shared" si="9"/>
        <v>110093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>
        <v>0</v>
      </c>
      <c r="E129" s="80">
        <v>0</v>
      </c>
      <c r="F129" s="80">
        <v>29.4</v>
      </c>
      <c r="G129" s="80">
        <v>0</v>
      </c>
      <c r="H129" s="80">
        <v>134.5</v>
      </c>
      <c r="I129" s="29">
        <f t="shared" si="7"/>
        <v>163.9</v>
      </c>
      <c r="J129" s="81">
        <v>0</v>
      </c>
      <c r="K129" s="80">
        <v>10.8</v>
      </c>
      <c r="L129" s="80">
        <v>0</v>
      </c>
      <c r="M129" s="80">
        <v>0</v>
      </c>
      <c r="N129" s="30">
        <f t="shared" si="8"/>
        <v>10.8</v>
      </c>
      <c r="O129" s="31">
        <f t="shared" si="9"/>
        <v>174.70000000000002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3.37</v>
      </c>
      <c r="D130" s="68">
        <v>3.74</v>
      </c>
      <c r="E130" s="68">
        <v>5.0999999999999996</v>
      </c>
      <c r="F130" s="68">
        <v>883.5</v>
      </c>
      <c r="G130" s="68">
        <v>1.23</v>
      </c>
      <c r="H130" s="68">
        <v>219.36</v>
      </c>
      <c r="I130" s="11">
        <f t="shared" si="7"/>
        <v>1116.3000000000002</v>
      </c>
      <c r="J130" s="69">
        <v>35.270000000000003</v>
      </c>
      <c r="K130" s="68">
        <v>66.599999999999994</v>
      </c>
      <c r="L130" s="68">
        <v>1197.83</v>
      </c>
      <c r="M130" s="68">
        <v>9377.25</v>
      </c>
      <c r="N130" s="13">
        <f>SUM(J130:M130)</f>
        <v>10676.95</v>
      </c>
      <c r="O130" s="14">
        <f t="shared" si="9"/>
        <v>11793.25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731</v>
      </c>
      <c r="D131" s="71">
        <v>653</v>
      </c>
      <c r="E131" s="71">
        <v>936</v>
      </c>
      <c r="F131" s="71">
        <v>194914</v>
      </c>
      <c r="G131" s="71">
        <v>312</v>
      </c>
      <c r="H131" s="71">
        <v>45219</v>
      </c>
      <c r="I131" s="17">
        <f t="shared" si="7"/>
        <v>242765</v>
      </c>
      <c r="J131" s="72">
        <v>2536</v>
      </c>
      <c r="K131" s="71">
        <v>7347</v>
      </c>
      <c r="L131" s="71">
        <v>122453</v>
      </c>
      <c r="M131" s="71">
        <v>921721</v>
      </c>
      <c r="N131" s="19">
        <f t="shared" si="8"/>
        <v>1054057</v>
      </c>
      <c r="O131" s="20">
        <f t="shared" si="9"/>
        <v>1296822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20</v>
      </c>
      <c r="D132" s="80">
        <v>12.6</v>
      </c>
      <c r="E132" s="80">
        <v>2.6</v>
      </c>
      <c r="F132" s="80">
        <v>976.2</v>
      </c>
      <c r="G132" s="80">
        <v>3.3</v>
      </c>
      <c r="H132" s="80">
        <v>345.7</v>
      </c>
      <c r="I132" s="29">
        <f t="shared" ref="I132:I138" si="10">SUM(C132:H132)</f>
        <v>1360.4</v>
      </c>
      <c r="J132" s="81">
        <v>2.8</v>
      </c>
      <c r="K132" s="80">
        <v>99.9</v>
      </c>
      <c r="L132" s="80">
        <v>1247.7</v>
      </c>
      <c r="M132" s="80">
        <v>9050.1</v>
      </c>
      <c r="N132" s="30">
        <f t="shared" ref="N132:N138" si="11">SUM(J132:M132)</f>
        <v>10400.5</v>
      </c>
      <c r="O132" s="31">
        <f t="shared" ref="O132:O138" si="12">SUM(N132,I132)</f>
        <v>11760.9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1.77</v>
      </c>
      <c r="D133" s="77">
        <v>1.1000000000000001</v>
      </c>
      <c r="E133" s="77">
        <v>5.0999999999999996</v>
      </c>
      <c r="F133" s="77">
        <v>881.77</v>
      </c>
      <c r="G133" s="77">
        <v>1.1499999999999999</v>
      </c>
      <c r="H133" s="77">
        <v>217.5</v>
      </c>
      <c r="I133" s="26">
        <f t="shared" si="10"/>
        <v>1108.3899999999999</v>
      </c>
      <c r="J133" s="78">
        <v>35.270000000000003</v>
      </c>
      <c r="K133" s="77">
        <v>66.599999999999994</v>
      </c>
      <c r="L133" s="77">
        <v>1197.83</v>
      </c>
      <c r="M133" s="77">
        <v>9355.2800000000007</v>
      </c>
      <c r="N133" s="27">
        <f t="shared" si="11"/>
        <v>10654.98</v>
      </c>
      <c r="O133" s="28">
        <f t="shared" si="12"/>
        <v>11763.369999999999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512</v>
      </c>
      <c r="D134" s="71">
        <v>207</v>
      </c>
      <c r="E134" s="71">
        <v>936</v>
      </c>
      <c r="F134" s="71">
        <v>194667</v>
      </c>
      <c r="G134" s="71">
        <v>302</v>
      </c>
      <c r="H134" s="71">
        <v>45045</v>
      </c>
      <c r="I134" s="17">
        <f t="shared" si="10"/>
        <v>241669</v>
      </c>
      <c r="J134" s="72">
        <v>2536</v>
      </c>
      <c r="K134" s="71">
        <v>7347</v>
      </c>
      <c r="L134" s="71">
        <v>122453</v>
      </c>
      <c r="M134" s="71">
        <v>921201</v>
      </c>
      <c r="N134" s="19">
        <f t="shared" si="11"/>
        <v>1053537</v>
      </c>
      <c r="O134" s="20">
        <f t="shared" si="12"/>
        <v>1295206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8.3000000000000007</v>
      </c>
      <c r="D135" s="89">
        <v>0.6</v>
      </c>
      <c r="E135" s="89">
        <v>2.6</v>
      </c>
      <c r="F135" s="89">
        <v>969.6</v>
      </c>
      <c r="G135" s="89">
        <v>3</v>
      </c>
      <c r="H135" s="89">
        <v>340.9</v>
      </c>
      <c r="I135" s="47">
        <f t="shared" si="10"/>
        <v>1325</v>
      </c>
      <c r="J135" s="90">
        <v>2.8</v>
      </c>
      <c r="K135" s="89">
        <v>99.9</v>
      </c>
      <c r="L135" s="89">
        <v>1247.7</v>
      </c>
      <c r="M135" s="89">
        <v>9008.7000000000007</v>
      </c>
      <c r="N135" s="49">
        <f t="shared" si="11"/>
        <v>10359.1</v>
      </c>
      <c r="O135" s="44">
        <f t="shared" si="12"/>
        <v>11684.1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3.37</v>
      </c>
      <c r="D136" s="57">
        <f t="shared" si="13"/>
        <v>4.1300000000000008</v>
      </c>
      <c r="E136" s="57">
        <f t="shared" si="13"/>
        <v>5.0999999999999996</v>
      </c>
      <c r="F136" s="57">
        <f t="shared" si="13"/>
        <v>883.66000000000008</v>
      </c>
      <c r="G136" s="57">
        <f t="shared" si="13"/>
        <v>1.23</v>
      </c>
      <c r="H136" s="57">
        <f t="shared" si="13"/>
        <v>219.36</v>
      </c>
      <c r="I136" s="58">
        <f t="shared" si="10"/>
        <v>1116.8500000000001</v>
      </c>
      <c r="J136" s="59">
        <f t="shared" ref="J136:M138" si="14">SUM(J63,J66,J69,J72,J75,J78,J81,J84,J87,J90,J93,J96,J99,J102,J105,J108,J111,J114,J121,J124,J127)</f>
        <v>35.269999999999996</v>
      </c>
      <c r="K136" s="57">
        <f t="shared" si="14"/>
        <v>66.599999999999994</v>
      </c>
      <c r="L136" s="57">
        <f t="shared" si="14"/>
        <v>1197.83</v>
      </c>
      <c r="M136" s="57">
        <f t="shared" si="14"/>
        <v>9391.34</v>
      </c>
      <c r="N136" s="60">
        <f t="shared" si="11"/>
        <v>10691.04</v>
      </c>
      <c r="O136" s="61">
        <f t="shared" si="12"/>
        <v>11807.890000000001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731</v>
      </c>
      <c r="D137" s="36">
        <f t="shared" si="13"/>
        <v>664</v>
      </c>
      <c r="E137" s="36">
        <f t="shared" si="13"/>
        <v>936</v>
      </c>
      <c r="F137" s="36">
        <f t="shared" si="13"/>
        <v>194923</v>
      </c>
      <c r="G137" s="36">
        <f t="shared" si="13"/>
        <v>312</v>
      </c>
      <c r="H137" s="36">
        <f t="shared" si="13"/>
        <v>45219</v>
      </c>
      <c r="I137" s="17">
        <f t="shared" si="10"/>
        <v>242785</v>
      </c>
      <c r="J137" s="18">
        <f t="shared" si="14"/>
        <v>2536</v>
      </c>
      <c r="K137" s="16">
        <f t="shared" si="14"/>
        <v>7347</v>
      </c>
      <c r="L137" s="16">
        <f t="shared" si="14"/>
        <v>122453</v>
      </c>
      <c r="M137" s="16">
        <f t="shared" si="14"/>
        <v>921724</v>
      </c>
      <c r="N137" s="19">
        <f t="shared" si="11"/>
        <v>1054060</v>
      </c>
      <c r="O137" s="20">
        <f t="shared" si="12"/>
        <v>1296845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20</v>
      </c>
      <c r="D138" s="41">
        <f t="shared" si="13"/>
        <v>13.5</v>
      </c>
      <c r="E138" s="41">
        <f t="shared" si="13"/>
        <v>2.6</v>
      </c>
      <c r="F138" s="41">
        <f t="shared" si="13"/>
        <v>976.8</v>
      </c>
      <c r="G138" s="41">
        <f t="shared" si="13"/>
        <v>3.3000000000000003</v>
      </c>
      <c r="H138" s="41">
        <f t="shared" si="13"/>
        <v>345.7</v>
      </c>
      <c r="I138" s="47">
        <f t="shared" si="10"/>
        <v>1361.8999999999999</v>
      </c>
      <c r="J138" s="48">
        <f t="shared" si="14"/>
        <v>2.8</v>
      </c>
      <c r="K138" s="46">
        <f t="shared" si="14"/>
        <v>99.899999999999991</v>
      </c>
      <c r="L138" s="46">
        <f t="shared" si="14"/>
        <v>1247.7</v>
      </c>
      <c r="M138" s="46">
        <f t="shared" si="14"/>
        <v>9050.5</v>
      </c>
      <c r="N138" s="49">
        <f t="shared" si="11"/>
        <v>10400.9</v>
      </c>
      <c r="O138" s="44">
        <f t="shared" si="12"/>
        <v>11762.8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86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7.92</v>
      </c>
      <c r="N5" s="13">
        <f t="shared" ref="N5:N58" si="1">SUM(J5:M5)</f>
        <v>7.92</v>
      </c>
      <c r="O5" s="14">
        <f>SUM(N5,I5)</f>
        <v>7.92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147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0.34</v>
      </c>
      <c r="N8" s="27">
        <f t="shared" si="1"/>
        <v>0.34</v>
      </c>
      <c r="O8" s="28">
        <f t="shared" si="2"/>
        <v>0.34</v>
      </c>
      <c r="P8" s="21" t="s">
        <v>25</v>
      </c>
      <c r="Q8" s="134" t="s">
        <v>150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5</v>
      </c>
      <c r="N9" s="19">
        <f t="shared" si="1"/>
        <v>5</v>
      </c>
      <c r="O9" s="20">
        <f t="shared" si="2"/>
        <v>5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0.7</v>
      </c>
      <c r="N10" s="30">
        <f t="shared" si="1"/>
        <v>0.7</v>
      </c>
      <c r="O10" s="31">
        <f t="shared" si="2"/>
        <v>0.7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0.04</v>
      </c>
      <c r="N11" s="27">
        <f t="shared" si="1"/>
        <v>0.04</v>
      </c>
      <c r="O11" s="28">
        <f t="shared" si="2"/>
        <v>0.04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</v>
      </c>
      <c r="N12" s="19">
        <f t="shared" si="1"/>
        <v>1</v>
      </c>
      <c r="O12" s="20">
        <f t="shared" si="2"/>
        <v>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0.1</v>
      </c>
      <c r="N13" s="30">
        <f t="shared" si="1"/>
        <v>0.1</v>
      </c>
      <c r="O13" s="31">
        <f t="shared" si="2"/>
        <v>0.1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0.46</v>
      </c>
      <c r="N14" s="27">
        <f t="shared" si="1"/>
        <v>0.46</v>
      </c>
      <c r="O14" s="28">
        <f t="shared" si="2"/>
        <v>0.46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16</v>
      </c>
      <c r="N15" s="19">
        <f t="shared" si="1"/>
        <v>16</v>
      </c>
      <c r="O15" s="20">
        <f t="shared" si="2"/>
        <v>16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1.1000000000000001</v>
      </c>
      <c r="N16" s="30">
        <f t="shared" si="1"/>
        <v>1.1000000000000001</v>
      </c>
      <c r="O16" s="31">
        <f t="shared" si="2"/>
        <v>1.1000000000000001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>
        <v>0.24</v>
      </c>
      <c r="M17" s="77">
        <v>25.33</v>
      </c>
      <c r="N17" s="27">
        <f t="shared" si="1"/>
        <v>25.569999999999997</v>
      </c>
      <c r="O17" s="28">
        <f t="shared" si="2"/>
        <v>25.569999999999997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>
        <v>7</v>
      </c>
      <c r="M18" s="71">
        <v>899</v>
      </c>
      <c r="N18" s="19">
        <f t="shared" si="1"/>
        <v>906</v>
      </c>
      <c r="O18" s="20">
        <f t="shared" si="2"/>
        <v>906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>
        <v>0.4</v>
      </c>
      <c r="M19" s="80">
        <v>54.3</v>
      </c>
      <c r="N19" s="30">
        <f t="shared" si="1"/>
        <v>54.699999999999996</v>
      </c>
      <c r="O19" s="31">
        <f t="shared" si="2"/>
        <v>54.699999999999996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5.29</v>
      </c>
      <c r="N20" s="27">
        <f t="shared" si="1"/>
        <v>5.29</v>
      </c>
      <c r="O20" s="28">
        <f t="shared" si="2"/>
        <v>5.29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264</v>
      </c>
      <c r="N21" s="19">
        <f t="shared" si="1"/>
        <v>264</v>
      </c>
      <c r="O21" s="20">
        <f t="shared" si="2"/>
        <v>264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10.5</v>
      </c>
      <c r="N22" s="30">
        <f t="shared" si="1"/>
        <v>10.5</v>
      </c>
      <c r="O22" s="31">
        <f t="shared" si="2"/>
        <v>10.5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1.61</v>
      </c>
      <c r="G23" s="77"/>
      <c r="H23" s="77"/>
      <c r="I23" s="26">
        <f t="shared" si="0"/>
        <v>1.61</v>
      </c>
      <c r="J23" s="78">
        <v>0.48</v>
      </c>
      <c r="K23" s="77"/>
      <c r="L23" s="77">
        <v>0.96</v>
      </c>
      <c r="M23" s="77">
        <v>40.799999999999997</v>
      </c>
      <c r="N23" s="27">
        <f t="shared" si="1"/>
        <v>42.239999999999995</v>
      </c>
      <c r="O23" s="28">
        <f t="shared" si="2"/>
        <v>43.849999999999994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214</v>
      </c>
      <c r="G24" s="71"/>
      <c r="H24" s="71"/>
      <c r="I24" s="17">
        <f t="shared" si="0"/>
        <v>214</v>
      </c>
      <c r="J24" s="72">
        <v>30</v>
      </c>
      <c r="K24" s="71"/>
      <c r="L24" s="71">
        <v>51</v>
      </c>
      <c r="M24" s="71">
        <v>2265</v>
      </c>
      <c r="N24" s="19">
        <f t="shared" si="1"/>
        <v>2346</v>
      </c>
      <c r="O24" s="20">
        <f t="shared" si="2"/>
        <v>2560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6.6</v>
      </c>
      <c r="G25" s="80"/>
      <c r="H25" s="80"/>
      <c r="I25" s="29">
        <f t="shared" si="0"/>
        <v>6.6</v>
      </c>
      <c r="J25" s="81">
        <v>0.4</v>
      </c>
      <c r="K25" s="80"/>
      <c r="L25" s="80">
        <v>1.6</v>
      </c>
      <c r="M25" s="80">
        <v>70.5</v>
      </c>
      <c r="N25" s="30">
        <f t="shared" si="1"/>
        <v>72.5</v>
      </c>
      <c r="O25" s="31">
        <f t="shared" si="2"/>
        <v>79.099999999999994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0.32</v>
      </c>
      <c r="G26" s="77"/>
      <c r="H26" s="77"/>
      <c r="I26" s="26">
        <f t="shared" si="0"/>
        <v>0.32</v>
      </c>
      <c r="J26" s="78">
        <v>0.45</v>
      </c>
      <c r="K26" s="77"/>
      <c r="L26" s="77">
        <v>0.19</v>
      </c>
      <c r="M26" s="77">
        <v>14.58</v>
      </c>
      <c r="N26" s="27">
        <f t="shared" si="1"/>
        <v>15.22</v>
      </c>
      <c r="O26" s="28">
        <f t="shared" si="2"/>
        <v>15.540000000000001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42</v>
      </c>
      <c r="G27" s="71"/>
      <c r="H27" s="71"/>
      <c r="I27" s="17">
        <f t="shared" si="0"/>
        <v>42</v>
      </c>
      <c r="J27" s="72">
        <v>37</v>
      </c>
      <c r="K27" s="71"/>
      <c r="L27" s="71">
        <v>11</v>
      </c>
      <c r="M27" s="71">
        <v>931</v>
      </c>
      <c r="N27" s="19">
        <f t="shared" si="1"/>
        <v>979</v>
      </c>
      <c r="O27" s="20">
        <f t="shared" si="2"/>
        <v>1021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1.2</v>
      </c>
      <c r="G28" s="80"/>
      <c r="H28" s="80"/>
      <c r="I28" s="29">
        <f t="shared" si="0"/>
        <v>1.2</v>
      </c>
      <c r="J28" s="81">
        <v>0.4</v>
      </c>
      <c r="K28" s="80"/>
      <c r="L28" s="80">
        <v>0.3</v>
      </c>
      <c r="M28" s="80">
        <v>28.2</v>
      </c>
      <c r="N28" s="30">
        <f t="shared" si="1"/>
        <v>28.9</v>
      </c>
      <c r="O28" s="31">
        <f t="shared" si="2"/>
        <v>30.099999999999998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>
        <v>5.29</v>
      </c>
      <c r="K29" s="77"/>
      <c r="L29" s="77">
        <v>1.1299999999999999</v>
      </c>
      <c r="M29" s="77">
        <v>23.02</v>
      </c>
      <c r="N29" s="27">
        <f t="shared" si="1"/>
        <v>29.439999999999998</v>
      </c>
      <c r="O29" s="28">
        <f t="shared" si="2"/>
        <v>29.439999999999998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>
        <v>394</v>
      </c>
      <c r="K30" s="71"/>
      <c r="L30" s="71">
        <v>80</v>
      </c>
      <c r="M30" s="71">
        <v>1571</v>
      </c>
      <c r="N30" s="19">
        <f t="shared" si="1"/>
        <v>2045</v>
      </c>
      <c r="O30" s="20">
        <f t="shared" si="2"/>
        <v>2045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>
        <v>1.4</v>
      </c>
      <c r="K31" s="80"/>
      <c r="L31" s="80">
        <v>2.1</v>
      </c>
      <c r="M31" s="80">
        <v>42.4</v>
      </c>
      <c r="N31" s="30">
        <f t="shared" si="1"/>
        <v>45.9</v>
      </c>
      <c r="O31" s="31">
        <f t="shared" si="2"/>
        <v>45.9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0.66</v>
      </c>
      <c r="G32" s="77"/>
      <c r="H32" s="77"/>
      <c r="I32" s="26">
        <f t="shared" si="0"/>
        <v>0.66</v>
      </c>
      <c r="J32" s="78">
        <v>0.64</v>
      </c>
      <c r="K32" s="77"/>
      <c r="L32" s="77">
        <v>2.54</v>
      </c>
      <c r="M32" s="77">
        <v>34.340000000000003</v>
      </c>
      <c r="N32" s="27">
        <f t="shared" si="1"/>
        <v>37.520000000000003</v>
      </c>
      <c r="O32" s="28">
        <f t="shared" si="2"/>
        <v>38.18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137</v>
      </c>
      <c r="G33" s="71"/>
      <c r="H33" s="71"/>
      <c r="I33" s="17">
        <f t="shared" si="0"/>
        <v>137</v>
      </c>
      <c r="J33" s="72">
        <v>56</v>
      </c>
      <c r="K33" s="71"/>
      <c r="L33" s="71">
        <v>206</v>
      </c>
      <c r="M33" s="71">
        <v>2942</v>
      </c>
      <c r="N33" s="19">
        <f t="shared" si="1"/>
        <v>3204</v>
      </c>
      <c r="O33" s="20">
        <f t="shared" si="2"/>
        <v>3341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1.9</v>
      </c>
      <c r="G34" s="80"/>
      <c r="H34" s="80"/>
      <c r="I34" s="29">
        <f t="shared" si="0"/>
        <v>1.9</v>
      </c>
      <c r="J34" s="81">
        <v>0.1</v>
      </c>
      <c r="K34" s="80"/>
      <c r="L34" s="80">
        <v>5.3</v>
      </c>
      <c r="M34" s="80">
        <v>75.5</v>
      </c>
      <c r="N34" s="30">
        <f t="shared" si="1"/>
        <v>80.900000000000006</v>
      </c>
      <c r="O34" s="31">
        <f t="shared" si="2"/>
        <v>82.800000000000011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4.57</v>
      </c>
      <c r="G35" s="77"/>
      <c r="H35" s="77"/>
      <c r="I35" s="26">
        <f t="shared" si="0"/>
        <v>4.57</v>
      </c>
      <c r="J35" s="78">
        <v>0.14000000000000001</v>
      </c>
      <c r="K35" s="77"/>
      <c r="L35" s="77">
        <v>2.89</v>
      </c>
      <c r="M35" s="77">
        <v>33.130000000000003</v>
      </c>
      <c r="N35" s="27">
        <f t="shared" si="1"/>
        <v>36.160000000000004</v>
      </c>
      <c r="O35" s="28">
        <f t="shared" si="2"/>
        <v>40.730000000000004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949</v>
      </c>
      <c r="G36" s="71"/>
      <c r="H36" s="71"/>
      <c r="I36" s="17">
        <f t="shared" si="0"/>
        <v>949</v>
      </c>
      <c r="J36" s="72">
        <v>8</v>
      </c>
      <c r="K36" s="71"/>
      <c r="L36" s="71">
        <v>291</v>
      </c>
      <c r="M36" s="71">
        <v>3025</v>
      </c>
      <c r="N36" s="19">
        <f t="shared" si="1"/>
        <v>3324</v>
      </c>
      <c r="O36" s="20">
        <f t="shared" si="2"/>
        <v>4273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10.7</v>
      </c>
      <c r="G37" s="80"/>
      <c r="H37" s="80"/>
      <c r="I37" s="29">
        <f t="shared" ref="I37:I50" si="3">SUM(C37:H37)</f>
        <v>10.7</v>
      </c>
      <c r="J37" s="81">
        <v>0</v>
      </c>
      <c r="K37" s="80"/>
      <c r="L37" s="80">
        <v>5.9</v>
      </c>
      <c r="M37" s="80">
        <v>58.7</v>
      </c>
      <c r="N37" s="30">
        <f t="shared" si="1"/>
        <v>64.600000000000009</v>
      </c>
      <c r="O37" s="31">
        <f t="shared" si="2"/>
        <v>75.300000000000011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0.95</v>
      </c>
      <c r="G38" s="77"/>
      <c r="H38" s="77">
        <v>0.05</v>
      </c>
      <c r="I38" s="26">
        <f t="shared" si="3"/>
        <v>1</v>
      </c>
      <c r="J38" s="78">
        <v>0.24</v>
      </c>
      <c r="K38" s="77"/>
      <c r="L38" s="77">
        <v>9.2799999999999994</v>
      </c>
      <c r="M38" s="77">
        <v>90.45</v>
      </c>
      <c r="N38" s="27">
        <f t="shared" si="1"/>
        <v>99.97</v>
      </c>
      <c r="O38" s="28">
        <f t="shared" si="2"/>
        <v>100.97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206</v>
      </c>
      <c r="G39" s="71"/>
      <c r="H39" s="71">
        <v>8</v>
      </c>
      <c r="I39" s="17">
        <f t="shared" si="3"/>
        <v>214</v>
      </c>
      <c r="J39" s="72">
        <v>23</v>
      </c>
      <c r="K39" s="71"/>
      <c r="L39" s="71">
        <v>746</v>
      </c>
      <c r="M39" s="71">
        <v>8810</v>
      </c>
      <c r="N39" s="19">
        <f t="shared" si="1"/>
        <v>9579</v>
      </c>
      <c r="O39" s="20">
        <f t="shared" si="2"/>
        <v>9793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</v>
      </c>
      <c r="G40" s="80"/>
      <c r="H40" s="80">
        <v>0.2</v>
      </c>
      <c r="I40" s="29">
        <f t="shared" si="3"/>
        <v>2.2000000000000002</v>
      </c>
      <c r="J40" s="81">
        <v>0</v>
      </c>
      <c r="K40" s="80"/>
      <c r="L40" s="80">
        <v>14.6</v>
      </c>
      <c r="M40" s="80">
        <v>169.7</v>
      </c>
      <c r="N40" s="30">
        <f t="shared" si="1"/>
        <v>184.29999999999998</v>
      </c>
      <c r="O40" s="31">
        <f t="shared" si="2"/>
        <v>186.49999999999997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8.33</v>
      </c>
      <c r="G41" s="77"/>
      <c r="H41" s="77"/>
      <c r="I41" s="26">
        <f t="shared" si="3"/>
        <v>8.33</v>
      </c>
      <c r="J41" s="78">
        <v>4.95</v>
      </c>
      <c r="K41" s="77"/>
      <c r="L41" s="77">
        <v>3.46</v>
      </c>
      <c r="M41" s="77">
        <v>71.98</v>
      </c>
      <c r="N41" s="27">
        <f t="shared" si="1"/>
        <v>80.39</v>
      </c>
      <c r="O41" s="28">
        <f t="shared" si="2"/>
        <v>88.72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1793</v>
      </c>
      <c r="G42" s="71"/>
      <c r="H42" s="71"/>
      <c r="I42" s="17">
        <f t="shared" si="3"/>
        <v>1793</v>
      </c>
      <c r="J42" s="72">
        <v>372</v>
      </c>
      <c r="K42" s="71"/>
      <c r="L42" s="71">
        <v>387</v>
      </c>
      <c r="M42" s="71">
        <v>7740</v>
      </c>
      <c r="N42" s="19">
        <f t="shared" si="1"/>
        <v>8499</v>
      </c>
      <c r="O42" s="20">
        <f t="shared" si="2"/>
        <v>10292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16.600000000000001</v>
      </c>
      <c r="G43" s="80"/>
      <c r="H43" s="80"/>
      <c r="I43" s="29">
        <f t="shared" si="3"/>
        <v>16.600000000000001</v>
      </c>
      <c r="J43" s="81">
        <v>0</v>
      </c>
      <c r="K43" s="80"/>
      <c r="L43" s="80">
        <v>6</v>
      </c>
      <c r="M43" s="80">
        <v>122.5</v>
      </c>
      <c r="N43" s="30">
        <f t="shared" si="1"/>
        <v>128.5</v>
      </c>
      <c r="O43" s="31">
        <f t="shared" si="2"/>
        <v>145.1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27.16</v>
      </c>
      <c r="G44" s="77"/>
      <c r="H44" s="77"/>
      <c r="I44" s="26">
        <f t="shared" si="3"/>
        <v>27.16</v>
      </c>
      <c r="J44" s="78">
        <v>8.9499999999999993</v>
      </c>
      <c r="K44" s="77"/>
      <c r="L44" s="77">
        <v>8</v>
      </c>
      <c r="M44" s="77">
        <v>164.08</v>
      </c>
      <c r="N44" s="27">
        <f t="shared" si="1"/>
        <v>181.03</v>
      </c>
      <c r="O44" s="28">
        <f t="shared" si="2"/>
        <v>208.19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5845</v>
      </c>
      <c r="G45" s="71"/>
      <c r="H45" s="71"/>
      <c r="I45" s="17">
        <f t="shared" si="3"/>
        <v>5845</v>
      </c>
      <c r="J45" s="72">
        <v>688</v>
      </c>
      <c r="K45" s="71"/>
      <c r="L45" s="71">
        <v>937</v>
      </c>
      <c r="M45" s="71">
        <v>17899</v>
      </c>
      <c r="N45" s="19">
        <f t="shared" si="1"/>
        <v>19524</v>
      </c>
      <c r="O45" s="20">
        <f t="shared" si="2"/>
        <v>25369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48.4</v>
      </c>
      <c r="G46" s="80"/>
      <c r="H46" s="80"/>
      <c r="I46" s="29">
        <f t="shared" si="3"/>
        <v>48.4</v>
      </c>
      <c r="J46" s="81">
        <v>0</v>
      </c>
      <c r="K46" s="80"/>
      <c r="L46" s="80">
        <v>10.7</v>
      </c>
      <c r="M46" s="80">
        <v>216.5</v>
      </c>
      <c r="N46" s="30">
        <f t="shared" si="1"/>
        <v>227.2</v>
      </c>
      <c r="O46" s="31">
        <f t="shared" si="2"/>
        <v>275.59999999999997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0.16</v>
      </c>
      <c r="D47" s="77">
        <v>0.39</v>
      </c>
      <c r="E47" s="77">
        <v>0.1</v>
      </c>
      <c r="F47" s="77">
        <v>177.9</v>
      </c>
      <c r="G47" s="77"/>
      <c r="H47" s="77">
        <v>0.69</v>
      </c>
      <c r="I47" s="26">
        <f t="shared" si="3"/>
        <v>179.24</v>
      </c>
      <c r="J47" s="78">
        <v>29.2</v>
      </c>
      <c r="K47" s="77"/>
      <c r="L47" s="77">
        <v>33.75</v>
      </c>
      <c r="M47" s="77">
        <v>521.22</v>
      </c>
      <c r="N47" s="27">
        <f t="shared" si="1"/>
        <v>584.17000000000007</v>
      </c>
      <c r="O47" s="28">
        <f t="shared" si="2"/>
        <v>763.41000000000008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82</v>
      </c>
      <c r="D48" s="71">
        <v>112</v>
      </c>
      <c r="E48" s="71">
        <v>28</v>
      </c>
      <c r="F48" s="71">
        <v>40830</v>
      </c>
      <c r="G48" s="71"/>
      <c r="H48" s="71">
        <v>170</v>
      </c>
      <c r="I48" s="17">
        <f t="shared" si="3"/>
        <v>41222</v>
      </c>
      <c r="J48" s="72">
        <v>2300</v>
      </c>
      <c r="K48" s="71"/>
      <c r="L48" s="71">
        <v>3807</v>
      </c>
      <c r="M48" s="71">
        <v>59634</v>
      </c>
      <c r="N48" s="19">
        <f t="shared" si="1"/>
        <v>65741</v>
      </c>
      <c r="O48" s="20">
        <f t="shared" si="2"/>
        <v>106963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0.6</v>
      </c>
      <c r="D49" s="80">
        <v>0</v>
      </c>
      <c r="E49" s="80">
        <v>0</v>
      </c>
      <c r="F49" s="80">
        <v>157.69999999999999</v>
      </c>
      <c r="G49" s="80"/>
      <c r="H49" s="80">
        <v>0.3</v>
      </c>
      <c r="I49" s="29">
        <f t="shared" si="3"/>
        <v>158.6</v>
      </c>
      <c r="J49" s="81">
        <v>0</v>
      </c>
      <c r="K49" s="80"/>
      <c r="L49" s="80">
        <v>24.8</v>
      </c>
      <c r="M49" s="80">
        <v>330.4</v>
      </c>
      <c r="N49" s="30">
        <f t="shared" si="1"/>
        <v>355.2</v>
      </c>
      <c r="O49" s="31">
        <f t="shared" si="2"/>
        <v>513.79999999999995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0.16</v>
      </c>
      <c r="D50" s="68">
        <v>0.39</v>
      </c>
      <c r="E50" s="68">
        <v>0.1</v>
      </c>
      <c r="F50" s="68">
        <v>221.5</v>
      </c>
      <c r="G50" s="68"/>
      <c r="H50" s="68">
        <v>0.74</v>
      </c>
      <c r="I50" s="11">
        <f t="shared" si="3"/>
        <v>222.89000000000001</v>
      </c>
      <c r="J50" s="69">
        <v>50.34</v>
      </c>
      <c r="K50" s="68"/>
      <c r="L50" s="68">
        <v>62.44</v>
      </c>
      <c r="M50" s="68">
        <v>1024.72</v>
      </c>
      <c r="N50" s="13">
        <f t="shared" si="1"/>
        <v>1137.5</v>
      </c>
      <c r="O50" s="14">
        <f t="shared" si="2"/>
        <v>1360.39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82</v>
      </c>
      <c r="D51" s="71">
        <v>112</v>
      </c>
      <c r="E51" s="71">
        <v>28</v>
      </c>
      <c r="F51" s="71">
        <v>50016</v>
      </c>
      <c r="G51" s="71"/>
      <c r="H51" s="71">
        <v>178</v>
      </c>
      <c r="I51" s="17">
        <f t="shared" ref="I51:I58" si="4">SUM(C51:H51)</f>
        <v>50416</v>
      </c>
      <c r="J51" s="72">
        <v>3908</v>
      </c>
      <c r="K51" s="71"/>
      <c r="L51" s="71">
        <v>6523</v>
      </c>
      <c r="M51" s="71">
        <v>105997</v>
      </c>
      <c r="N51" s="19">
        <f t="shared" si="1"/>
        <v>116428</v>
      </c>
      <c r="O51" s="20">
        <f>SUM(N51,I51)</f>
        <v>166844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0.6</v>
      </c>
      <c r="D52" s="80">
        <v>0</v>
      </c>
      <c r="E52" s="80">
        <v>0</v>
      </c>
      <c r="F52" s="80">
        <v>245.1</v>
      </c>
      <c r="G52" s="80"/>
      <c r="H52" s="80">
        <v>0.5</v>
      </c>
      <c r="I52" s="29">
        <f t="shared" si="4"/>
        <v>246.2</v>
      </c>
      <c r="J52" s="81">
        <v>2.2999999999999998</v>
      </c>
      <c r="K52" s="80"/>
      <c r="L52" s="80">
        <v>71.7</v>
      </c>
      <c r="M52" s="80">
        <v>1180.4000000000001</v>
      </c>
      <c r="N52" s="30">
        <f t="shared" si="1"/>
        <v>1254.4000000000001</v>
      </c>
      <c r="O52" s="31">
        <f t="shared" si="2"/>
        <v>1500.6000000000001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0.16</v>
      </c>
      <c r="D53" s="77">
        <v>0.39</v>
      </c>
      <c r="E53" s="77">
        <v>0.1</v>
      </c>
      <c r="F53" s="77">
        <v>219.57</v>
      </c>
      <c r="G53" s="77"/>
      <c r="H53" s="77">
        <v>0.74</v>
      </c>
      <c r="I53" s="26">
        <f t="shared" si="4"/>
        <v>220.96</v>
      </c>
      <c r="J53" s="78">
        <v>50.34</v>
      </c>
      <c r="K53" s="77"/>
      <c r="L53" s="77">
        <v>62.44</v>
      </c>
      <c r="M53" s="77">
        <v>1024.68</v>
      </c>
      <c r="N53" s="27">
        <f t="shared" si="1"/>
        <v>1137.46</v>
      </c>
      <c r="O53" s="28">
        <f t="shared" si="2"/>
        <v>1358.42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82</v>
      </c>
      <c r="D54" s="71">
        <v>112</v>
      </c>
      <c r="E54" s="71">
        <v>28</v>
      </c>
      <c r="F54" s="71">
        <v>49760</v>
      </c>
      <c r="G54" s="71"/>
      <c r="H54" s="71">
        <v>178</v>
      </c>
      <c r="I54" s="17">
        <f t="shared" si="4"/>
        <v>50160</v>
      </c>
      <c r="J54" s="72">
        <v>3908</v>
      </c>
      <c r="K54" s="71"/>
      <c r="L54" s="71">
        <v>6523</v>
      </c>
      <c r="M54" s="71">
        <v>105996</v>
      </c>
      <c r="N54" s="19">
        <f t="shared" si="1"/>
        <v>116427</v>
      </c>
      <c r="O54" s="20">
        <f t="shared" si="2"/>
        <v>166587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0.6</v>
      </c>
      <c r="D55" s="74">
        <v>0</v>
      </c>
      <c r="E55" s="74">
        <v>0</v>
      </c>
      <c r="F55" s="74">
        <v>237.3</v>
      </c>
      <c r="G55" s="74"/>
      <c r="H55" s="74">
        <v>0.5</v>
      </c>
      <c r="I55" s="23">
        <f t="shared" si="4"/>
        <v>238.4</v>
      </c>
      <c r="J55" s="75">
        <v>2.2999999999999998</v>
      </c>
      <c r="K55" s="74"/>
      <c r="L55" s="74">
        <v>71.7</v>
      </c>
      <c r="M55" s="74">
        <v>1180.3</v>
      </c>
      <c r="N55" s="23">
        <f t="shared" si="1"/>
        <v>1254.3</v>
      </c>
      <c r="O55" s="25">
        <f t="shared" si="2"/>
        <v>1492.7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0.16</v>
      </c>
      <c r="D56" s="10">
        <f t="shared" si="5"/>
        <v>0.39</v>
      </c>
      <c r="E56" s="10">
        <f t="shared" si="5"/>
        <v>0.1</v>
      </c>
      <c r="F56" s="10">
        <f t="shared" si="5"/>
        <v>221.5</v>
      </c>
      <c r="G56" s="10">
        <f t="shared" si="5"/>
        <v>0</v>
      </c>
      <c r="H56" s="10">
        <f t="shared" si="5"/>
        <v>0.74</v>
      </c>
      <c r="I56" s="34">
        <f>SUM(C56:H56)</f>
        <v>222.89000000000001</v>
      </c>
      <c r="J56" s="33">
        <f>SUM(J5,J8,J11,J14,J17,J20,J23,J26,J29,J32,J35,J38,J41,J44,J47)</f>
        <v>50.34</v>
      </c>
      <c r="K56" s="10">
        <f>SUM(K5,K8,K11,K14,K17,K20,K23,K26,K29,K32,K35,K38,K41,K44,K47)</f>
        <v>0</v>
      </c>
      <c r="L56" s="10">
        <f>SUM(L5,L8,L11,L14,L17,L20,L23,L26,L29,L32,L35,L38,L41,L44,L47)</f>
        <v>62.44</v>
      </c>
      <c r="M56" s="10">
        <f>SUM(M5,M8,M11,M14,M17,M20,M23,M26,M29,M32,M35,M38,M41,M44,M47)</f>
        <v>1032.98</v>
      </c>
      <c r="N56" s="12">
        <f t="shared" si="1"/>
        <v>1145.76</v>
      </c>
      <c r="O56" s="14">
        <f t="shared" si="2"/>
        <v>1368.65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82</v>
      </c>
      <c r="D57" s="36">
        <f t="shared" si="5"/>
        <v>112</v>
      </c>
      <c r="E57" s="36">
        <f t="shared" si="5"/>
        <v>28</v>
      </c>
      <c r="F57" s="36">
        <f t="shared" si="5"/>
        <v>50016</v>
      </c>
      <c r="G57" s="36">
        <f t="shared" si="5"/>
        <v>0</v>
      </c>
      <c r="H57" s="36">
        <f t="shared" si="5"/>
        <v>178</v>
      </c>
      <c r="I57" s="37">
        <f t="shared" si="4"/>
        <v>50416</v>
      </c>
      <c r="J57" s="35">
        <f t="shared" ref="J57:M58" si="6">SUM(J6,J9,J12,J15,J18,J21,J24,J27,J30,J33,J36,J39,J42,J45,J48)</f>
        <v>3908</v>
      </c>
      <c r="K57" s="36">
        <f t="shared" si="6"/>
        <v>0</v>
      </c>
      <c r="L57" s="36">
        <f t="shared" si="6"/>
        <v>6523</v>
      </c>
      <c r="M57" s="36">
        <f t="shared" si="6"/>
        <v>106002</v>
      </c>
      <c r="N57" s="38">
        <f t="shared" si="1"/>
        <v>116433</v>
      </c>
      <c r="O57" s="20">
        <f t="shared" si="2"/>
        <v>166849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0.6</v>
      </c>
      <c r="D58" s="41">
        <f t="shared" si="5"/>
        <v>0</v>
      </c>
      <c r="E58" s="41">
        <f t="shared" si="5"/>
        <v>0</v>
      </c>
      <c r="F58" s="41">
        <f t="shared" si="5"/>
        <v>245.1</v>
      </c>
      <c r="G58" s="41">
        <f t="shared" si="5"/>
        <v>0</v>
      </c>
      <c r="H58" s="41">
        <f t="shared" si="5"/>
        <v>0.5</v>
      </c>
      <c r="I58" s="42">
        <f t="shared" si="4"/>
        <v>246.2</v>
      </c>
      <c r="J58" s="40">
        <f t="shared" si="6"/>
        <v>2.3000000000000003</v>
      </c>
      <c r="K58" s="41">
        <f t="shared" si="6"/>
        <v>0</v>
      </c>
      <c r="L58" s="41">
        <f t="shared" si="6"/>
        <v>71.7</v>
      </c>
      <c r="M58" s="41">
        <f t="shared" si="6"/>
        <v>1181.0999999999999</v>
      </c>
      <c r="N58" s="43">
        <f t="shared" si="1"/>
        <v>1255.0999999999999</v>
      </c>
      <c r="O58" s="44">
        <f t="shared" si="2"/>
        <v>1501.3</v>
      </c>
      <c r="P58" s="45">
        <f>SUM(O56,P53,P54,P57)</f>
        <v>1368.65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76</v>
      </c>
      <c r="E61" s="104" t="s">
        <v>67</v>
      </c>
      <c r="F61" s="104" t="s">
        <v>68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74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7.92</v>
      </c>
      <c r="N63" s="13">
        <f>SUM(J63:M63)</f>
        <v>7.92</v>
      </c>
      <c r="O63" s="14">
        <f>SUM(N63,I63)</f>
        <v>7.92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149</v>
      </c>
      <c r="Q65" s="134" t="s">
        <v>147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0.34</v>
      </c>
      <c r="N66" s="27">
        <f t="shared" si="8"/>
        <v>0.34</v>
      </c>
      <c r="O66" s="28">
        <f t="shared" si="9"/>
        <v>0.34</v>
      </c>
      <c r="P66" s="21" t="s">
        <v>25</v>
      </c>
      <c r="Q66" s="134" t="s">
        <v>150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5</v>
      </c>
      <c r="N67" s="19">
        <f t="shared" si="8"/>
        <v>5</v>
      </c>
      <c r="O67" s="20">
        <f t="shared" si="9"/>
        <v>5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0.7</v>
      </c>
      <c r="N68" s="30">
        <f t="shared" si="8"/>
        <v>0.7</v>
      </c>
      <c r="O68" s="31">
        <f t="shared" si="9"/>
        <v>0.7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0.04</v>
      </c>
      <c r="N69" s="27">
        <f t="shared" si="8"/>
        <v>0.04</v>
      </c>
      <c r="O69" s="28">
        <f t="shared" si="9"/>
        <v>0.04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</v>
      </c>
      <c r="N70" s="19">
        <f t="shared" si="8"/>
        <v>1</v>
      </c>
      <c r="O70" s="20">
        <f t="shared" si="9"/>
        <v>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0.1</v>
      </c>
      <c r="N71" s="30">
        <f t="shared" si="8"/>
        <v>0.1</v>
      </c>
      <c r="O71" s="31">
        <f t="shared" si="9"/>
        <v>0.1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0.46</v>
      </c>
      <c r="N72" s="27">
        <f t="shared" si="8"/>
        <v>0.46</v>
      </c>
      <c r="O72" s="28">
        <f t="shared" si="9"/>
        <v>0.46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16</v>
      </c>
      <c r="N73" s="19">
        <f t="shared" si="8"/>
        <v>16</v>
      </c>
      <c r="O73" s="20">
        <f t="shared" si="9"/>
        <v>16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1.1000000000000001</v>
      </c>
      <c r="N74" s="30">
        <f t="shared" si="8"/>
        <v>1.1000000000000001</v>
      </c>
      <c r="O74" s="31">
        <f t="shared" si="9"/>
        <v>1.1000000000000001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>
        <v>0.24</v>
      </c>
      <c r="M75" s="77">
        <v>25.33</v>
      </c>
      <c r="N75" s="27">
        <f t="shared" si="8"/>
        <v>25.569999999999997</v>
      </c>
      <c r="O75" s="28">
        <f t="shared" si="9"/>
        <v>25.569999999999997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>
        <v>7</v>
      </c>
      <c r="M76" s="71">
        <v>899</v>
      </c>
      <c r="N76" s="19">
        <f t="shared" si="8"/>
        <v>906</v>
      </c>
      <c r="O76" s="20">
        <f t="shared" si="9"/>
        <v>906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>
        <v>0.4</v>
      </c>
      <c r="M77" s="80">
        <v>54.3</v>
      </c>
      <c r="N77" s="30">
        <f t="shared" si="8"/>
        <v>54.699999999999996</v>
      </c>
      <c r="O77" s="31">
        <f t="shared" si="9"/>
        <v>54.699999999999996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5.29</v>
      </c>
      <c r="N78" s="27">
        <f t="shared" si="8"/>
        <v>5.29</v>
      </c>
      <c r="O78" s="28">
        <f t="shared" si="9"/>
        <v>5.29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264</v>
      </c>
      <c r="N79" s="19">
        <f t="shared" si="8"/>
        <v>264</v>
      </c>
      <c r="O79" s="20">
        <f t="shared" si="9"/>
        <v>264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10.5</v>
      </c>
      <c r="N80" s="30">
        <f t="shared" si="8"/>
        <v>10.5</v>
      </c>
      <c r="O80" s="31">
        <f t="shared" si="9"/>
        <v>10.5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1.61</v>
      </c>
      <c r="G81" s="77"/>
      <c r="H81" s="77"/>
      <c r="I81" s="26">
        <f t="shared" si="7"/>
        <v>1.61</v>
      </c>
      <c r="J81" s="78">
        <v>0.48</v>
      </c>
      <c r="K81" s="77"/>
      <c r="L81" s="77">
        <v>0.96</v>
      </c>
      <c r="M81" s="77">
        <v>40.799999999999997</v>
      </c>
      <c r="N81" s="27">
        <f t="shared" si="8"/>
        <v>42.239999999999995</v>
      </c>
      <c r="O81" s="28">
        <f t="shared" si="9"/>
        <v>43.849999999999994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214</v>
      </c>
      <c r="G82" s="71"/>
      <c r="H82" s="71"/>
      <c r="I82" s="17">
        <f t="shared" si="7"/>
        <v>214</v>
      </c>
      <c r="J82" s="72">
        <v>30</v>
      </c>
      <c r="K82" s="71"/>
      <c r="L82" s="71">
        <v>51</v>
      </c>
      <c r="M82" s="71">
        <v>2265</v>
      </c>
      <c r="N82" s="19">
        <f t="shared" si="8"/>
        <v>2346</v>
      </c>
      <c r="O82" s="20">
        <f t="shared" si="9"/>
        <v>2560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6.6</v>
      </c>
      <c r="G83" s="80"/>
      <c r="H83" s="80"/>
      <c r="I83" s="29">
        <f t="shared" si="7"/>
        <v>6.6</v>
      </c>
      <c r="J83" s="81">
        <v>0.4</v>
      </c>
      <c r="K83" s="80"/>
      <c r="L83" s="80">
        <v>1.6</v>
      </c>
      <c r="M83" s="80">
        <v>70.5</v>
      </c>
      <c r="N83" s="30">
        <f t="shared" si="8"/>
        <v>72.5</v>
      </c>
      <c r="O83" s="31">
        <f t="shared" si="9"/>
        <v>79.099999999999994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0.32</v>
      </c>
      <c r="G84" s="77"/>
      <c r="H84" s="77"/>
      <c r="I84" s="26">
        <f t="shared" si="7"/>
        <v>0.32</v>
      </c>
      <c r="J84" s="78">
        <v>0.45</v>
      </c>
      <c r="K84" s="77"/>
      <c r="L84" s="77">
        <v>0.19</v>
      </c>
      <c r="M84" s="77">
        <v>14.58</v>
      </c>
      <c r="N84" s="27">
        <f t="shared" si="8"/>
        <v>15.22</v>
      </c>
      <c r="O84" s="28">
        <f t="shared" si="9"/>
        <v>15.540000000000001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42</v>
      </c>
      <c r="G85" s="71"/>
      <c r="H85" s="71"/>
      <c r="I85" s="17">
        <f t="shared" si="7"/>
        <v>42</v>
      </c>
      <c r="J85" s="72">
        <v>37</v>
      </c>
      <c r="K85" s="71"/>
      <c r="L85" s="71">
        <v>11</v>
      </c>
      <c r="M85" s="71">
        <v>931</v>
      </c>
      <c r="N85" s="19">
        <f t="shared" si="8"/>
        <v>979</v>
      </c>
      <c r="O85" s="20">
        <f t="shared" si="9"/>
        <v>1021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1.2</v>
      </c>
      <c r="G86" s="80"/>
      <c r="H86" s="80"/>
      <c r="I86" s="29">
        <f t="shared" si="7"/>
        <v>1.2</v>
      </c>
      <c r="J86" s="81">
        <v>0.4</v>
      </c>
      <c r="K86" s="80"/>
      <c r="L86" s="80">
        <v>0.3</v>
      </c>
      <c r="M86" s="80">
        <v>28.2</v>
      </c>
      <c r="N86" s="30">
        <f t="shared" si="8"/>
        <v>28.9</v>
      </c>
      <c r="O86" s="31">
        <f t="shared" si="9"/>
        <v>30.099999999999998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>
        <v>5.29</v>
      </c>
      <c r="K87" s="77"/>
      <c r="L87" s="77">
        <v>1.1299999999999999</v>
      </c>
      <c r="M87" s="77">
        <v>23.02</v>
      </c>
      <c r="N87" s="27">
        <f t="shared" si="8"/>
        <v>29.439999999999998</v>
      </c>
      <c r="O87" s="28">
        <f t="shared" si="9"/>
        <v>29.439999999999998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>
        <v>394</v>
      </c>
      <c r="K88" s="71"/>
      <c r="L88" s="71">
        <v>80</v>
      </c>
      <c r="M88" s="71">
        <v>1571</v>
      </c>
      <c r="N88" s="19">
        <f t="shared" si="8"/>
        <v>2045</v>
      </c>
      <c r="O88" s="20">
        <f t="shared" si="9"/>
        <v>2045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>
        <v>1.4</v>
      </c>
      <c r="K89" s="80"/>
      <c r="L89" s="80">
        <v>2.1</v>
      </c>
      <c r="M89" s="80">
        <v>42.4</v>
      </c>
      <c r="N89" s="30">
        <f t="shared" si="8"/>
        <v>45.9</v>
      </c>
      <c r="O89" s="31">
        <f t="shared" si="9"/>
        <v>45.9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0.66</v>
      </c>
      <c r="G90" s="77"/>
      <c r="H90" s="77"/>
      <c r="I90" s="26">
        <f t="shared" si="7"/>
        <v>0.66</v>
      </c>
      <c r="J90" s="78">
        <v>0.64</v>
      </c>
      <c r="K90" s="77"/>
      <c r="L90" s="77">
        <v>2.54</v>
      </c>
      <c r="M90" s="77">
        <v>34.340000000000003</v>
      </c>
      <c r="N90" s="27">
        <f t="shared" si="8"/>
        <v>37.520000000000003</v>
      </c>
      <c r="O90" s="28">
        <f t="shared" si="9"/>
        <v>38.18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137</v>
      </c>
      <c r="G91" s="71"/>
      <c r="H91" s="71"/>
      <c r="I91" s="17">
        <f t="shared" si="7"/>
        <v>137</v>
      </c>
      <c r="J91" s="72">
        <v>56</v>
      </c>
      <c r="K91" s="71"/>
      <c r="L91" s="71">
        <v>206</v>
      </c>
      <c r="M91" s="71">
        <v>2942</v>
      </c>
      <c r="N91" s="19">
        <f t="shared" si="8"/>
        <v>3204</v>
      </c>
      <c r="O91" s="20">
        <f t="shared" si="9"/>
        <v>3341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1.9</v>
      </c>
      <c r="G92" s="80"/>
      <c r="H92" s="80"/>
      <c r="I92" s="29">
        <f t="shared" si="7"/>
        <v>1.9</v>
      </c>
      <c r="J92" s="81">
        <v>0.1</v>
      </c>
      <c r="K92" s="80"/>
      <c r="L92" s="80">
        <v>5.3</v>
      </c>
      <c r="M92" s="80">
        <v>75.5</v>
      </c>
      <c r="N92" s="30">
        <f t="shared" si="8"/>
        <v>80.900000000000006</v>
      </c>
      <c r="O92" s="31">
        <f t="shared" si="9"/>
        <v>82.800000000000011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4.57</v>
      </c>
      <c r="G93" s="77"/>
      <c r="H93" s="77"/>
      <c r="I93" s="26">
        <f t="shared" si="7"/>
        <v>4.57</v>
      </c>
      <c r="J93" s="78">
        <v>0.14000000000000001</v>
      </c>
      <c r="K93" s="77"/>
      <c r="L93" s="77">
        <v>2.89</v>
      </c>
      <c r="M93" s="77">
        <v>33.130000000000003</v>
      </c>
      <c r="N93" s="27">
        <f t="shared" si="8"/>
        <v>36.160000000000004</v>
      </c>
      <c r="O93" s="28">
        <f t="shared" si="9"/>
        <v>40.730000000000004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949</v>
      </c>
      <c r="G94" s="71"/>
      <c r="H94" s="71"/>
      <c r="I94" s="17">
        <f t="shared" si="7"/>
        <v>949</v>
      </c>
      <c r="J94" s="72">
        <v>8</v>
      </c>
      <c r="K94" s="71"/>
      <c r="L94" s="71">
        <v>291</v>
      </c>
      <c r="M94" s="71">
        <v>3025</v>
      </c>
      <c r="N94" s="19">
        <f t="shared" si="8"/>
        <v>3324</v>
      </c>
      <c r="O94" s="20">
        <f t="shared" si="9"/>
        <v>4273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10.7</v>
      </c>
      <c r="G95" s="80"/>
      <c r="H95" s="80"/>
      <c r="I95" s="29">
        <f t="shared" si="7"/>
        <v>10.7</v>
      </c>
      <c r="J95" s="81">
        <v>0</v>
      </c>
      <c r="K95" s="80"/>
      <c r="L95" s="80">
        <v>5.9</v>
      </c>
      <c r="M95" s="80">
        <v>58.7</v>
      </c>
      <c r="N95" s="30">
        <f t="shared" si="8"/>
        <v>64.600000000000009</v>
      </c>
      <c r="O95" s="31">
        <f t="shared" si="9"/>
        <v>75.300000000000011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0.95</v>
      </c>
      <c r="G96" s="77"/>
      <c r="H96" s="77">
        <v>0.05</v>
      </c>
      <c r="I96" s="26">
        <f t="shared" si="7"/>
        <v>1</v>
      </c>
      <c r="J96" s="78">
        <v>0.24</v>
      </c>
      <c r="K96" s="77"/>
      <c r="L96" s="77">
        <v>9.2799999999999994</v>
      </c>
      <c r="M96" s="77">
        <v>90.45</v>
      </c>
      <c r="N96" s="27">
        <f t="shared" si="8"/>
        <v>99.97</v>
      </c>
      <c r="O96" s="28">
        <f t="shared" si="9"/>
        <v>100.97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206</v>
      </c>
      <c r="G97" s="71"/>
      <c r="H97" s="71">
        <v>8</v>
      </c>
      <c r="I97" s="17">
        <f t="shared" si="7"/>
        <v>214</v>
      </c>
      <c r="J97" s="72">
        <v>23</v>
      </c>
      <c r="K97" s="71"/>
      <c r="L97" s="71">
        <v>746</v>
      </c>
      <c r="M97" s="71">
        <v>8810</v>
      </c>
      <c r="N97" s="19">
        <f t="shared" si="8"/>
        <v>9579</v>
      </c>
      <c r="O97" s="20">
        <f t="shared" si="9"/>
        <v>9793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</v>
      </c>
      <c r="G98" s="80"/>
      <c r="H98" s="80">
        <v>0.2</v>
      </c>
      <c r="I98" s="29">
        <f t="shared" si="7"/>
        <v>2.2000000000000002</v>
      </c>
      <c r="J98" s="81">
        <v>0</v>
      </c>
      <c r="K98" s="80"/>
      <c r="L98" s="80">
        <v>14.6</v>
      </c>
      <c r="M98" s="80">
        <v>169.7</v>
      </c>
      <c r="N98" s="30">
        <f t="shared" si="8"/>
        <v>184.29999999999998</v>
      </c>
      <c r="O98" s="31">
        <f t="shared" si="9"/>
        <v>186.49999999999997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8.33</v>
      </c>
      <c r="G99" s="77"/>
      <c r="H99" s="77"/>
      <c r="I99" s="26">
        <f t="shared" si="7"/>
        <v>8.33</v>
      </c>
      <c r="J99" s="78">
        <v>4.95</v>
      </c>
      <c r="K99" s="77"/>
      <c r="L99" s="77">
        <v>3.46</v>
      </c>
      <c r="M99" s="77">
        <v>71.98</v>
      </c>
      <c r="N99" s="27">
        <f t="shared" si="8"/>
        <v>80.39</v>
      </c>
      <c r="O99" s="28">
        <f t="shared" si="9"/>
        <v>88.72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1793</v>
      </c>
      <c r="G100" s="71"/>
      <c r="H100" s="71"/>
      <c r="I100" s="17">
        <f t="shared" si="7"/>
        <v>1793</v>
      </c>
      <c r="J100" s="72">
        <v>372</v>
      </c>
      <c r="K100" s="71"/>
      <c r="L100" s="71">
        <v>387</v>
      </c>
      <c r="M100" s="71">
        <v>7740</v>
      </c>
      <c r="N100" s="19">
        <f t="shared" si="8"/>
        <v>8499</v>
      </c>
      <c r="O100" s="20">
        <f t="shared" si="9"/>
        <v>10292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16.600000000000001</v>
      </c>
      <c r="G101" s="80"/>
      <c r="H101" s="80"/>
      <c r="I101" s="29">
        <f t="shared" si="7"/>
        <v>16.600000000000001</v>
      </c>
      <c r="J101" s="81">
        <v>0</v>
      </c>
      <c r="K101" s="80"/>
      <c r="L101" s="80">
        <v>6</v>
      </c>
      <c r="M101" s="80">
        <v>122.5</v>
      </c>
      <c r="N101" s="30">
        <f t="shared" si="8"/>
        <v>128.5</v>
      </c>
      <c r="O101" s="31">
        <f t="shared" si="9"/>
        <v>145.1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27.16</v>
      </c>
      <c r="G102" s="77"/>
      <c r="H102" s="77"/>
      <c r="I102" s="26">
        <f t="shared" si="7"/>
        <v>27.16</v>
      </c>
      <c r="J102" s="78">
        <v>8.9499999999999993</v>
      </c>
      <c r="K102" s="77"/>
      <c r="L102" s="77">
        <v>8</v>
      </c>
      <c r="M102" s="77">
        <v>164.08</v>
      </c>
      <c r="N102" s="27">
        <f t="shared" si="8"/>
        <v>181.03</v>
      </c>
      <c r="O102" s="28">
        <f t="shared" si="9"/>
        <v>208.19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5845</v>
      </c>
      <c r="G103" s="71"/>
      <c r="H103" s="71"/>
      <c r="I103" s="17">
        <f t="shared" si="7"/>
        <v>5845</v>
      </c>
      <c r="J103" s="72">
        <v>688</v>
      </c>
      <c r="K103" s="71"/>
      <c r="L103" s="71">
        <v>937</v>
      </c>
      <c r="M103" s="71">
        <v>17899</v>
      </c>
      <c r="N103" s="19">
        <f t="shared" si="8"/>
        <v>19524</v>
      </c>
      <c r="O103" s="20">
        <f t="shared" si="9"/>
        <v>25369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48.4</v>
      </c>
      <c r="G104" s="80"/>
      <c r="H104" s="80"/>
      <c r="I104" s="29">
        <f t="shared" si="7"/>
        <v>48.4</v>
      </c>
      <c r="J104" s="81">
        <v>0</v>
      </c>
      <c r="K104" s="80"/>
      <c r="L104" s="80">
        <v>10.7</v>
      </c>
      <c r="M104" s="80">
        <v>216.5</v>
      </c>
      <c r="N104" s="30">
        <f t="shared" si="8"/>
        <v>227.2</v>
      </c>
      <c r="O104" s="31">
        <f t="shared" si="9"/>
        <v>275.59999999999997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29.41</v>
      </c>
      <c r="G105" s="77"/>
      <c r="H105" s="77"/>
      <c r="I105" s="26">
        <f t="shared" si="7"/>
        <v>29.41</v>
      </c>
      <c r="J105" s="78">
        <v>14.02</v>
      </c>
      <c r="K105" s="77"/>
      <c r="L105" s="77">
        <v>8.44</v>
      </c>
      <c r="M105" s="77">
        <v>165.59</v>
      </c>
      <c r="N105" s="27">
        <f t="shared" si="8"/>
        <v>188.05</v>
      </c>
      <c r="O105" s="28">
        <f t="shared" si="9"/>
        <v>217.46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6427</v>
      </c>
      <c r="G106" s="71"/>
      <c r="H106" s="71"/>
      <c r="I106" s="17">
        <f t="shared" si="7"/>
        <v>6427</v>
      </c>
      <c r="J106" s="72">
        <v>1046</v>
      </c>
      <c r="K106" s="71"/>
      <c r="L106" s="71">
        <v>938</v>
      </c>
      <c r="M106" s="71">
        <v>18204</v>
      </c>
      <c r="N106" s="19">
        <f t="shared" si="8"/>
        <v>20188</v>
      </c>
      <c r="O106" s="20">
        <f t="shared" si="9"/>
        <v>26615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43.5</v>
      </c>
      <c r="G107" s="80"/>
      <c r="H107" s="80"/>
      <c r="I107" s="29">
        <f t="shared" si="7"/>
        <v>43.5</v>
      </c>
      <c r="J107" s="81">
        <v>0</v>
      </c>
      <c r="K107" s="80"/>
      <c r="L107" s="80">
        <v>9.4</v>
      </c>
      <c r="M107" s="80">
        <v>178.5</v>
      </c>
      <c r="N107" s="30">
        <f t="shared" si="8"/>
        <v>187.9</v>
      </c>
      <c r="O107" s="31">
        <f t="shared" si="9"/>
        <v>231.4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0.16</v>
      </c>
      <c r="D108" s="77"/>
      <c r="E108" s="77"/>
      <c r="F108" s="77">
        <v>44.89</v>
      </c>
      <c r="G108" s="77"/>
      <c r="H108" s="77"/>
      <c r="I108" s="26">
        <f t="shared" si="7"/>
        <v>45.05</v>
      </c>
      <c r="J108" s="78">
        <v>7.96</v>
      </c>
      <c r="K108" s="77"/>
      <c r="L108" s="77">
        <v>14.51</v>
      </c>
      <c r="M108" s="77">
        <v>148.33000000000001</v>
      </c>
      <c r="N108" s="27">
        <f t="shared" si="8"/>
        <v>170.8</v>
      </c>
      <c r="O108" s="28">
        <f t="shared" si="9"/>
        <v>215.85000000000002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82</v>
      </c>
      <c r="D109" s="71"/>
      <c r="E109" s="71"/>
      <c r="F109" s="71">
        <v>9778</v>
      </c>
      <c r="G109" s="71"/>
      <c r="H109" s="71"/>
      <c r="I109" s="17">
        <f t="shared" si="7"/>
        <v>9860</v>
      </c>
      <c r="J109" s="72">
        <v>650</v>
      </c>
      <c r="K109" s="71"/>
      <c r="L109" s="71">
        <v>1599</v>
      </c>
      <c r="M109" s="71">
        <v>16904</v>
      </c>
      <c r="N109" s="19">
        <f t="shared" si="8"/>
        <v>19153</v>
      </c>
      <c r="O109" s="20">
        <f t="shared" si="9"/>
        <v>29013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0.6</v>
      </c>
      <c r="D110" s="80"/>
      <c r="E110" s="80"/>
      <c r="F110" s="80">
        <v>59.1</v>
      </c>
      <c r="G110" s="80"/>
      <c r="H110" s="80"/>
      <c r="I110" s="29">
        <f t="shared" si="7"/>
        <v>59.7</v>
      </c>
      <c r="J110" s="81">
        <v>0</v>
      </c>
      <c r="K110" s="80"/>
      <c r="L110" s="80">
        <v>15.4</v>
      </c>
      <c r="M110" s="80">
        <v>151.9</v>
      </c>
      <c r="N110" s="30">
        <f t="shared" si="8"/>
        <v>167.3</v>
      </c>
      <c r="O110" s="31">
        <f t="shared" si="9"/>
        <v>227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27.79</v>
      </c>
      <c r="G111" s="77"/>
      <c r="H111" s="77"/>
      <c r="I111" s="26">
        <f t="shared" si="7"/>
        <v>27.79</v>
      </c>
      <c r="J111" s="78">
        <v>3.71</v>
      </c>
      <c r="K111" s="77"/>
      <c r="L111" s="77">
        <v>5.47</v>
      </c>
      <c r="M111" s="77">
        <v>94.5</v>
      </c>
      <c r="N111" s="27">
        <f t="shared" si="8"/>
        <v>103.68</v>
      </c>
      <c r="O111" s="28">
        <f t="shared" si="9"/>
        <v>131.47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6626</v>
      </c>
      <c r="G112" s="71"/>
      <c r="H112" s="71"/>
      <c r="I112" s="17">
        <f t="shared" si="7"/>
        <v>6626</v>
      </c>
      <c r="J112" s="72">
        <v>299</v>
      </c>
      <c r="K112" s="71"/>
      <c r="L112" s="71">
        <v>630</v>
      </c>
      <c r="M112" s="71">
        <v>11019</v>
      </c>
      <c r="N112" s="19">
        <f t="shared" si="8"/>
        <v>11948</v>
      </c>
      <c r="O112" s="20">
        <f t="shared" si="9"/>
        <v>18574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29.1</v>
      </c>
      <c r="G113" s="80"/>
      <c r="H113" s="80"/>
      <c r="I113" s="29">
        <f t="shared" si="7"/>
        <v>29.1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29.1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12.46</v>
      </c>
      <c r="G114" s="77"/>
      <c r="H114" s="77"/>
      <c r="I114" s="26">
        <f t="shared" si="7"/>
        <v>12.46</v>
      </c>
      <c r="J114" s="78">
        <v>0.77</v>
      </c>
      <c r="K114" s="77"/>
      <c r="L114" s="77">
        <v>3.69</v>
      </c>
      <c r="M114" s="77">
        <v>48.25</v>
      </c>
      <c r="N114" s="27">
        <f t="shared" si="8"/>
        <v>52.71</v>
      </c>
      <c r="O114" s="28">
        <f t="shared" si="9"/>
        <v>65.17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2822</v>
      </c>
      <c r="G115" s="71"/>
      <c r="H115" s="71"/>
      <c r="I115" s="17">
        <f t="shared" si="7"/>
        <v>2822</v>
      </c>
      <c r="J115" s="72">
        <v>70</v>
      </c>
      <c r="K115" s="71"/>
      <c r="L115" s="71">
        <v>431</v>
      </c>
      <c r="M115" s="71">
        <v>5691</v>
      </c>
      <c r="N115" s="19">
        <f t="shared" si="8"/>
        <v>6192</v>
      </c>
      <c r="O115" s="20">
        <f t="shared" si="9"/>
        <v>9014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10.6</v>
      </c>
      <c r="G116" s="89"/>
      <c r="H116" s="89"/>
      <c r="I116" s="47">
        <f t="shared" si="7"/>
        <v>10.6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10.6</v>
      </c>
      <c r="P116" s="45">
        <f>SUM(O136,P111,P112,P115)</f>
        <v>1368.65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66</v>
      </c>
      <c r="D119" s="104" t="s">
        <v>42</v>
      </c>
      <c r="E119" s="104" t="s">
        <v>43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11.35</v>
      </c>
      <c r="G121" s="68"/>
      <c r="H121" s="68"/>
      <c r="I121" s="11">
        <f t="shared" si="7"/>
        <v>11.35</v>
      </c>
      <c r="J121" s="69">
        <v>1.94</v>
      </c>
      <c r="K121" s="68"/>
      <c r="L121" s="68">
        <v>1.48</v>
      </c>
      <c r="M121" s="68">
        <v>42.86</v>
      </c>
      <c r="N121" s="13">
        <f t="shared" si="8"/>
        <v>46.28</v>
      </c>
      <c r="O121" s="14">
        <f t="shared" si="9"/>
        <v>57.63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2731</v>
      </c>
      <c r="G122" s="71"/>
      <c r="H122" s="71"/>
      <c r="I122" s="17">
        <f t="shared" si="7"/>
        <v>2731</v>
      </c>
      <c r="J122" s="72">
        <v>168</v>
      </c>
      <c r="K122" s="71"/>
      <c r="L122" s="71">
        <v>189</v>
      </c>
      <c r="M122" s="71">
        <v>5216</v>
      </c>
      <c r="N122" s="19">
        <f t="shared" si="8"/>
        <v>5573</v>
      </c>
      <c r="O122" s="20">
        <f t="shared" si="9"/>
        <v>8304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7.3</v>
      </c>
      <c r="G123" s="80"/>
      <c r="H123" s="80"/>
      <c r="I123" s="29">
        <f t="shared" si="7"/>
        <v>7.3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7.3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0.39</v>
      </c>
      <c r="E124" s="77"/>
      <c r="F124" s="77">
        <v>4.6500000000000004</v>
      </c>
      <c r="G124" s="77"/>
      <c r="H124" s="77"/>
      <c r="I124" s="26">
        <f t="shared" si="7"/>
        <v>5.04</v>
      </c>
      <c r="J124" s="78">
        <v>0.27</v>
      </c>
      <c r="K124" s="77"/>
      <c r="L124" s="77"/>
      <c r="M124" s="77">
        <v>6.43</v>
      </c>
      <c r="N124" s="27">
        <f t="shared" si="8"/>
        <v>6.6999999999999993</v>
      </c>
      <c r="O124" s="28">
        <f t="shared" si="9"/>
        <v>11.739999999999998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112</v>
      </c>
      <c r="E125" s="71"/>
      <c r="F125" s="71">
        <v>1065</v>
      </c>
      <c r="G125" s="71"/>
      <c r="H125" s="71"/>
      <c r="I125" s="17">
        <f t="shared" si="7"/>
        <v>1177</v>
      </c>
      <c r="J125" s="72">
        <v>20</v>
      </c>
      <c r="K125" s="71"/>
      <c r="L125" s="71"/>
      <c r="M125" s="71">
        <v>740</v>
      </c>
      <c r="N125" s="19">
        <f t="shared" si="8"/>
        <v>760</v>
      </c>
      <c r="O125" s="20">
        <f t="shared" si="9"/>
        <v>1937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/>
      <c r="F126" s="80">
        <v>2.4</v>
      </c>
      <c r="G126" s="80"/>
      <c r="H126" s="80"/>
      <c r="I126" s="29">
        <f t="shared" si="7"/>
        <v>2.4</v>
      </c>
      <c r="J126" s="81">
        <v>0</v>
      </c>
      <c r="K126" s="80"/>
      <c r="L126" s="80"/>
      <c r="M126" s="80">
        <v>0</v>
      </c>
      <c r="N126" s="30">
        <f t="shared" si="8"/>
        <v>0</v>
      </c>
      <c r="O126" s="31">
        <f t="shared" si="9"/>
        <v>2.4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>
        <v>0.1</v>
      </c>
      <c r="F127" s="77">
        <v>47.35</v>
      </c>
      <c r="G127" s="77"/>
      <c r="H127" s="77">
        <v>0.69</v>
      </c>
      <c r="I127" s="26">
        <f t="shared" si="7"/>
        <v>48.14</v>
      </c>
      <c r="J127" s="78">
        <v>0.53</v>
      </c>
      <c r="K127" s="77"/>
      <c r="L127" s="77">
        <v>0.16</v>
      </c>
      <c r="M127" s="77">
        <v>15.26</v>
      </c>
      <c r="N127" s="27">
        <f t="shared" si="8"/>
        <v>15.95</v>
      </c>
      <c r="O127" s="28">
        <f t="shared" si="9"/>
        <v>64.09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28</v>
      </c>
      <c r="F128" s="71">
        <v>11381</v>
      </c>
      <c r="G128" s="71"/>
      <c r="H128" s="71">
        <v>170</v>
      </c>
      <c r="I128" s="17">
        <f t="shared" si="7"/>
        <v>11579</v>
      </c>
      <c r="J128" s="72">
        <v>47</v>
      </c>
      <c r="K128" s="71"/>
      <c r="L128" s="71">
        <v>20</v>
      </c>
      <c r="M128" s="71">
        <v>1860</v>
      </c>
      <c r="N128" s="19">
        <f t="shared" si="8"/>
        <v>1927</v>
      </c>
      <c r="O128" s="20">
        <f t="shared" si="9"/>
        <v>13506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</v>
      </c>
      <c r="F129" s="80">
        <v>5.7</v>
      </c>
      <c r="G129" s="80"/>
      <c r="H129" s="80">
        <v>0.3</v>
      </c>
      <c r="I129" s="29">
        <f t="shared" si="7"/>
        <v>6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0.16</v>
      </c>
      <c r="D130" s="68">
        <v>0.39</v>
      </c>
      <c r="E130" s="68">
        <v>0.1</v>
      </c>
      <c r="F130" s="68">
        <v>221.5</v>
      </c>
      <c r="G130" s="68"/>
      <c r="H130" s="68">
        <v>0.74</v>
      </c>
      <c r="I130" s="11">
        <f t="shared" si="7"/>
        <v>222.89000000000001</v>
      </c>
      <c r="J130" s="69">
        <v>50.34</v>
      </c>
      <c r="K130" s="68"/>
      <c r="L130" s="68">
        <v>62.44</v>
      </c>
      <c r="M130" s="68">
        <v>1024.72</v>
      </c>
      <c r="N130" s="13">
        <f>SUM(J130:M130)</f>
        <v>1137.5</v>
      </c>
      <c r="O130" s="14">
        <f t="shared" si="9"/>
        <v>1360.39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82</v>
      </c>
      <c r="D131" s="71">
        <v>112</v>
      </c>
      <c r="E131" s="71">
        <v>28</v>
      </c>
      <c r="F131" s="71">
        <v>50016</v>
      </c>
      <c r="G131" s="71"/>
      <c r="H131" s="71">
        <v>178</v>
      </c>
      <c r="I131" s="17">
        <f t="shared" si="7"/>
        <v>50416</v>
      </c>
      <c r="J131" s="72">
        <v>3908</v>
      </c>
      <c r="K131" s="71"/>
      <c r="L131" s="71">
        <v>6523</v>
      </c>
      <c r="M131" s="71">
        <v>105997</v>
      </c>
      <c r="N131" s="19">
        <f t="shared" si="8"/>
        <v>116428</v>
      </c>
      <c r="O131" s="20">
        <f t="shared" si="9"/>
        <v>166844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0.6</v>
      </c>
      <c r="D132" s="80">
        <v>0</v>
      </c>
      <c r="E132" s="80">
        <v>0</v>
      </c>
      <c r="F132" s="80">
        <v>245.1</v>
      </c>
      <c r="G132" s="80"/>
      <c r="H132" s="80">
        <v>0.5</v>
      </c>
      <c r="I132" s="29">
        <f t="shared" ref="I132:I138" si="10">SUM(C132:H132)</f>
        <v>246.2</v>
      </c>
      <c r="J132" s="81">
        <v>2.2999999999999998</v>
      </c>
      <c r="K132" s="80"/>
      <c r="L132" s="80">
        <v>71.7</v>
      </c>
      <c r="M132" s="80">
        <v>1180.4000000000001</v>
      </c>
      <c r="N132" s="30">
        <f t="shared" ref="N132:N138" si="11">SUM(J132:M132)</f>
        <v>1254.4000000000001</v>
      </c>
      <c r="O132" s="31">
        <f t="shared" ref="O132:O138" si="12">SUM(N132,I132)</f>
        <v>1500.6000000000001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0.16</v>
      </c>
      <c r="D133" s="77">
        <v>0.39</v>
      </c>
      <c r="E133" s="77">
        <v>0.1</v>
      </c>
      <c r="F133" s="77">
        <v>219.57</v>
      </c>
      <c r="G133" s="77"/>
      <c r="H133" s="77">
        <v>0.74</v>
      </c>
      <c r="I133" s="26">
        <f t="shared" si="10"/>
        <v>220.96</v>
      </c>
      <c r="J133" s="78">
        <v>50.34</v>
      </c>
      <c r="K133" s="77"/>
      <c r="L133" s="77">
        <v>62.44</v>
      </c>
      <c r="M133" s="77">
        <v>1024.68</v>
      </c>
      <c r="N133" s="27">
        <f t="shared" si="11"/>
        <v>1137.46</v>
      </c>
      <c r="O133" s="28">
        <f t="shared" si="12"/>
        <v>1358.42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82</v>
      </c>
      <c r="D134" s="71">
        <v>112</v>
      </c>
      <c r="E134" s="71">
        <v>28</v>
      </c>
      <c r="F134" s="71">
        <v>49760</v>
      </c>
      <c r="G134" s="71"/>
      <c r="H134" s="71">
        <v>178</v>
      </c>
      <c r="I134" s="17">
        <f t="shared" si="10"/>
        <v>50160</v>
      </c>
      <c r="J134" s="72">
        <v>3908</v>
      </c>
      <c r="K134" s="71"/>
      <c r="L134" s="71">
        <v>6523</v>
      </c>
      <c r="M134" s="71">
        <v>105996</v>
      </c>
      <c r="N134" s="19">
        <f t="shared" si="11"/>
        <v>116427</v>
      </c>
      <c r="O134" s="20">
        <f t="shared" si="12"/>
        <v>166587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0.6</v>
      </c>
      <c r="D135" s="89">
        <v>0</v>
      </c>
      <c r="E135" s="89">
        <v>0</v>
      </c>
      <c r="F135" s="89">
        <v>237.3</v>
      </c>
      <c r="G135" s="89"/>
      <c r="H135" s="89">
        <v>0.5</v>
      </c>
      <c r="I135" s="47">
        <f t="shared" si="10"/>
        <v>238.4</v>
      </c>
      <c r="J135" s="90">
        <v>2.2999999999999998</v>
      </c>
      <c r="K135" s="89"/>
      <c r="L135" s="89">
        <v>71.7</v>
      </c>
      <c r="M135" s="89">
        <v>1180.3</v>
      </c>
      <c r="N135" s="49">
        <f t="shared" si="11"/>
        <v>1254.3</v>
      </c>
      <c r="O135" s="44">
        <f t="shared" si="12"/>
        <v>1492.7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0.16</v>
      </c>
      <c r="D136" s="57">
        <f t="shared" si="13"/>
        <v>0.39</v>
      </c>
      <c r="E136" s="57">
        <f t="shared" si="13"/>
        <v>0.1</v>
      </c>
      <c r="F136" s="57">
        <f t="shared" si="13"/>
        <v>221.5</v>
      </c>
      <c r="G136" s="57">
        <f t="shared" si="13"/>
        <v>0</v>
      </c>
      <c r="H136" s="57">
        <f t="shared" si="13"/>
        <v>0.74</v>
      </c>
      <c r="I136" s="58">
        <f t="shared" si="10"/>
        <v>222.89000000000001</v>
      </c>
      <c r="J136" s="59">
        <f t="shared" ref="J136:M138" si="14">SUM(J63,J66,J69,J72,J75,J78,J81,J84,J87,J90,J93,J96,J99,J102,J105,J108,J111,J114,J121,J124,J127)</f>
        <v>50.34</v>
      </c>
      <c r="K136" s="57">
        <f t="shared" si="14"/>
        <v>0</v>
      </c>
      <c r="L136" s="57">
        <f t="shared" si="14"/>
        <v>62.439999999999984</v>
      </c>
      <c r="M136" s="57">
        <f t="shared" si="14"/>
        <v>1032.98</v>
      </c>
      <c r="N136" s="60">
        <f t="shared" si="11"/>
        <v>1145.76</v>
      </c>
      <c r="O136" s="61">
        <f t="shared" si="12"/>
        <v>1368.65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82</v>
      </c>
      <c r="D137" s="36">
        <f t="shared" si="13"/>
        <v>112</v>
      </c>
      <c r="E137" s="36">
        <f t="shared" si="13"/>
        <v>28</v>
      </c>
      <c r="F137" s="36">
        <f t="shared" si="13"/>
        <v>50016</v>
      </c>
      <c r="G137" s="36">
        <f t="shared" si="13"/>
        <v>0</v>
      </c>
      <c r="H137" s="36">
        <f t="shared" si="13"/>
        <v>178</v>
      </c>
      <c r="I137" s="17">
        <f t="shared" si="10"/>
        <v>50416</v>
      </c>
      <c r="J137" s="18">
        <f t="shared" si="14"/>
        <v>3908</v>
      </c>
      <c r="K137" s="16">
        <f t="shared" si="14"/>
        <v>0</v>
      </c>
      <c r="L137" s="16">
        <f t="shared" si="14"/>
        <v>6523</v>
      </c>
      <c r="M137" s="16">
        <f t="shared" si="14"/>
        <v>106002</v>
      </c>
      <c r="N137" s="19">
        <f t="shared" si="11"/>
        <v>116433</v>
      </c>
      <c r="O137" s="20">
        <f t="shared" si="12"/>
        <v>166849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0.6</v>
      </c>
      <c r="D138" s="41">
        <f t="shared" si="13"/>
        <v>0</v>
      </c>
      <c r="E138" s="41">
        <f t="shared" si="13"/>
        <v>0</v>
      </c>
      <c r="F138" s="41">
        <f t="shared" si="13"/>
        <v>245.1</v>
      </c>
      <c r="G138" s="41">
        <f t="shared" si="13"/>
        <v>0</v>
      </c>
      <c r="H138" s="41">
        <f t="shared" si="13"/>
        <v>0.5</v>
      </c>
      <c r="I138" s="47">
        <f t="shared" si="10"/>
        <v>246.2</v>
      </c>
      <c r="J138" s="48">
        <f t="shared" si="14"/>
        <v>2.3000000000000003</v>
      </c>
      <c r="K138" s="46">
        <f t="shared" si="14"/>
        <v>0</v>
      </c>
      <c r="L138" s="46">
        <f t="shared" si="14"/>
        <v>71.7</v>
      </c>
      <c r="M138" s="46">
        <f t="shared" si="14"/>
        <v>1181.0999999999999</v>
      </c>
      <c r="N138" s="49">
        <f t="shared" si="11"/>
        <v>1255.0999999999999</v>
      </c>
      <c r="O138" s="44">
        <f t="shared" si="12"/>
        <v>1501.3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0.04</v>
      </c>
      <c r="G5" s="68"/>
      <c r="H5" s="68"/>
      <c r="I5" s="11">
        <f t="shared" ref="I5:I36" si="0">SUM(C5:H5)</f>
        <v>0.04</v>
      </c>
      <c r="J5" s="69"/>
      <c r="K5" s="68"/>
      <c r="L5" s="68">
        <v>0.18</v>
      </c>
      <c r="M5" s="68">
        <v>15.05</v>
      </c>
      <c r="N5" s="13">
        <f t="shared" ref="N5:N58" si="1">SUM(J5:M5)</f>
        <v>15.23</v>
      </c>
      <c r="O5" s="14">
        <f>SUM(N5,I5)</f>
        <v>15.27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/>
      <c r="H6" s="71"/>
      <c r="I6" s="17">
        <f t="shared" si="0"/>
        <v>0</v>
      </c>
      <c r="J6" s="72"/>
      <c r="K6" s="71"/>
      <c r="L6" s="71">
        <v>0</v>
      </c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/>
      <c r="H7" s="74"/>
      <c r="I7" s="23">
        <f t="shared" si="0"/>
        <v>0</v>
      </c>
      <c r="J7" s="75"/>
      <c r="K7" s="74"/>
      <c r="L7" s="74">
        <v>0</v>
      </c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147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151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0.26</v>
      </c>
      <c r="N11" s="27">
        <f t="shared" si="1"/>
        <v>0.26</v>
      </c>
      <c r="O11" s="28">
        <f t="shared" si="2"/>
        <v>0.26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6</v>
      </c>
      <c r="N12" s="19">
        <f t="shared" si="1"/>
        <v>6</v>
      </c>
      <c r="O12" s="20">
        <f t="shared" si="2"/>
        <v>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0.5</v>
      </c>
      <c r="N13" s="30">
        <f t="shared" si="1"/>
        <v>0.5</v>
      </c>
      <c r="O13" s="31">
        <f t="shared" si="2"/>
        <v>0.5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0.51</v>
      </c>
      <c r="N14" s="27">
        <f t="shared" si="1"/>
        <v>0.51</v>
      </c>
      <c r="O14" s="28">
        <f t="shared" si="2"/>
        <v>0.51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15</v>
      </c>
      <c r="N15" s="19">
        <f t="shared" si="1"/>
        <v>15</v>
      </c>
      <c r="O15" s="20">
        <f t="shared" si="2"/>
        <v>15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</v>
      </c>
      <c r="N16" s="30">
        <f t="shared" si="1"/>
        <v>1</v>
      </c>
      <c r="O16" s="31">
        <f t="shared" si="2"/>
        <v>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1.01</v>
      </c>
      <c r="N17" s="27">
        <f t="shared" si="1"/>
        <v>1.01</v>
      </c>
      <c r="O17" s="28">
        <f t="shared" si="2"/>
        <v>1.01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29</v>
      </c>
      <c r="N18" s="19">
        <f t="shared" si="1"/>
        <v>29</v>
      </c>
      <c r="O18" s="20">
        <f t="shared" si="2"/>
        <v>29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1.5</v>
      </c>
      <c r="N19" s="30">
        <f t="shared" si="1"/>
        <v>1.5</v>
      </c>
      <c r="O19" s="31">
        <f t="shared" si="2"/>
        <v>1.5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0.48</v>
      </c>
      <c r="G20" s="77"/>
      <c r="H20" s="77"/>
      <c r="I20" s="26">
        <f t="shared" si="0"/>
        <v>0.48</v>
      </c>
      <c r="J20" s="78"/>
      <c r="K20" s="77"/>
      <c r="L20" s="77"/>
      <c r="M20" s="77">
        <v>6.15</v>
      </c>
      <c r="N20" s="27">
        <f t="shared" si="1"/>
        <v>6.15</v>
      </c>
      <c r="O20" s="28">
        <f t="shared" si="2"/>
        <v>6.6300000000000008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68</v>
      </c>
      <c r="G21" s="71"/>
      <c r="H21" s="71"/>
      <c r="I21" s="17">
        <f t="shared" si="0"/>
        <v>68</v>
      </c>
      <c r="J21" s="72"/>
      <c r="K21" s="71"/>
      <c r="L21" s="71"/>
      <c r="M21" s="71">
        <v>229</v>
      </c>
      <c r="N21" s="19">
        <f t="shared" si="1"/>
        <v>229</v>
      </c>
      <c r="O21" s="20">
        <f t="shared" si="2"/>
        <v>297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2.5</v>
      </c>
      <c r="G22" s="80"/>
      <c r="H22" s="80"/>
      <c r="I22" s="29">
        <f t="shared" si="0"/>
        <v>2.5</v>
      </c>
      <c r="J22" s="81"/>
      <c r="K22" s="80"/>
      <c r="L22" s="80"/>
      <c r="M22" s="80">
        <v>9.1999999999999993</v>
      </c>
      <c r="N22" s="30">
        <f t="shared" si="1"/>
        <v>9.1999999999999993</v>
      </c>
      <c r="O22" s="31">
        <f t="shared" si="2"/>
        <v>11.7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0.46</v>
      </c>
      <c r="G23" s="77"/>
      <c r="H23" s="77"/>
      <c r="I23" s="26">
        <f t="shared" si="0"/>
        <v>0.46</v>
      </c>
      <c r="J23" s="78"/>
      <c r="K23" s="77"/>
      <c r="L23" s="77"/>
      <c r="M23" s="77">
        <v>3.51</v>
      </c>
      <c r="N23" s="27">
        <f t="shared" si="1"/>
        <v>3.51</v>
      </c>
      <c r="O23" s="28">
        <f t="shared" si="2"/>
        <v>3.9699999999999998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71</v>
      </c>
      <c r="G24" s="71"/>
      <c r="H24" s="71"/>
      <c r="I24" s="17">
        <f t="shared" si="0"/>
        <v>71</v>
      </c>
      <c r="J24" s="72"/>
      <c r="K24" s="71"/>
      <c r="L24" s="71"/>
      <c r="M24" s="71">
        <v>205</v>
      </c>
      <c r="N24" s="19">
        <f t="shared" si="1"/>
        <v>205</v>
      </c>
      <c r="O24" s="20">
        <f t="shared" si="2"/>
        <v>276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1.7</v>
      </c>
      <c r="G25" s="80"/>
      <c r="H25" s="80"/>
      <c r="I25" s="29">
        <f t="shared" si="0"/>
        <v>1.7</v>
      </c>
      <c r="J25" s="81"/>
      <c r="K25" s="80"/>
      <c r="L25" s="80"/>
      <c r="M25" s="80">
        <v>6.3</v>
      </c>
      <c r="N25" s="30">
        <f t="shared" si="1"/>
        <v>6.3</v>
      </c>
      <c r="O25" s="31">
        <f t="shared" si="2"/>
        <v>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>
        <v>7.09</v>
      </c>
      <c r="M26" s="77">
        <v>5.17</v>
      </c>
      <c r="N26" s="27">
        <f t="shared" si="1"/>
        <v>12.26</v>
      </c>
      <c r="O26" s="28">
        <f t="shared" si="2"/>
        <v>12.26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>
        <v>486</v>
      </c>
      <c r="M27" s="71">
        <v>373</v>
      </c>
      <c r="N27" s="19">
        <f t="shared" si="1"/>
        <v>859</v>
      </c>
      <c r="O27" s="20">
        <f t="shared" si="2"/>
        <v>859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>
        <v>14.7</v>
      </c>
      <c r="M28" s="80">
        <v>11.2</v>
      </c>
      <c r="N28" s="30">
        <f t="shared" si="1"/>
        <v>25.9</v>
      </c>
      <c r="O28" s="31">
        <f t="shared" si="2"/>
        <v>25.9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0.28999999999999998</v>
      </c>
      <c r="G29" s="77"/>
      <c r="H29" s="77"/>
      <c r="I29" s="26">
        <f t="shared" si="0"/>
        <v>0.28999999999999998</v>
      </c>
      <c r="J29" s="78"/>
      <c r="K29" s="77"/>
      <c r="L29" s="77">
        <v>2.12</v>
      </c>
      <c r="M29" s="77">
        <v>4.9000000000000004</v>
      </c>
      <c r="N29" s="27">
        <f t="shared" si="1"/>
        <v>7.0200000000000005</v>
      </c>
      <c r="O29" s="28">
        <f t="shared" si="2"/>
        <v>7.3100000000000005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57</v>
      </c>
      <c r="G30" s="71"/>
      <c r="H30" s="71"/>
      <c r="I30" s="17">
        <f t="shared" si="0"/>
        <v>57</v>
      </c>
      <c r="J30" s="72"/>
      <c r="K30" s="71"/>
      <c r="L30" s="71">
        <v>178</v>
      </c>
      <c r="M30" s="71">
        <v>398</v>
      </c>
      <c r="N30" s="19">
        <f t="shared" si="1"/>
        <v>576</v>
      </c>
      <c r="O30" s="20">
        <f t="shared" si="2"/>
        <v>633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0.9</v>
      </c>
      <c r="G31" s="80"/>
      <c r="H31" s="80"/>
      <c r="I31" s="29">
        <f t="shared" si="0"/>
        <v>0.9</v>
      </c>
      <c r="J31" s="81"/>
      <c r="K31" s="80"/>
      <c r="L31" s="80">
        <v>5</v>
      </c>
      <c r="M31" s="80">
        <v>11</v>
      </c>
      <c r="N31" s="30">
        <f t="shared" si="1"/>
        <v>16</v>
      </c>
      <c r="O31" s="31">
        <f t="shared" si="2"/>
        <v>16.899999999999999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5.4</v>
      </c>
      <c r="G32" s="77"/>
      <c r="H32" s="77"/>
      <c r="I32" s="26">
        <f t="shared" si="0"/>
        <v>5.4</v>
      </c>
      <c r="J32" s="78"/>
      <c r="K32" s="77"/>
      <c r="L32" s="77">
        <v>2.09</v>
      </c>
      <c r="M32" s="77">
        <v>9.6999999999999993</v>
      </c>
      <c r="N32" s="27">
        <f t="shared" si="1"/>
        <v>11.79</v>
      </c>
      <c r="O32" s="28">
        <f t="shared" si="2"/>
        <v>17.189999999999998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1151</v>
      </c>
      <c r="G33" s="71"/>
      <c r="H33" s="71"/>
      <c r="I33" s="17">
        <f t="shared" si="0"/>
        <v>1151</v>
      </c>
      <c r="J33" s="72"/>
      <c r="K33" s="71"/>
      <c r="L33" s="71">
        <v>171</v>
      </c>
      <c r="M33" s="71">
        <v>865</v>
      </c>
      <c r="N33" s="19">
        <f t="shared" si="1"/>
        <v>1036</v>
      </c>
      <c r="O33" s="20">
        <f t="shared" si="2"/>
        <v>2187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15</v>
      </c>
      <c r="G34" s="80"/>
      <c r="H34" s="80"/>
      <c r="I34" s="29">
        <f t="shared" si="0"/>
        <v>15</v>
      </c>
      <c r="J34" s="81"/>
      <c r="K34" s="80"/>
      <c r="L34" s="80">
        <v>4.3</v>
      </c>
      <c r="M34" s="80">
        <v>21.7</v>
      </c>
      <c r="N34" s="30">
        <f t="shared" si="1"/>
        <v>26</v>
      </c>
      <c r="O34" s="31">
        <f t="shared" si="2"/>
        <v>41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10.11</v>
      </c>
      <c r="G35" s="77"/>
      <c r="H35" s="77"/>
      <c r="I35" s="26">
        <f t="shared" si="0"/>
        <v>10.11</v>
      </c>
      <c r="J35" s="78"/>
      <c r="K35" s="77"/>
      <c r="L35" s="77">
        <v>0.52</v>
      </c>
      <c r="M35" s="77">
        <v>15.48</v>
      </c>
      <c r="N35" s="27">
        <f t="shared" si="1"/>
        <v>16</v>
      </c>
      <c r="O35" s="28">
        <f t="shared" si="2"/>
        <v>26.11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2014</v>
      </c>
      <c r="G36" s="71"/>
      <c r="H36" s="71"/>
      <c r="I36" s="17">
        <f t="shared" si="0"/>
        <v>2014</v>
      </c>
      <c r="J36" s="72"/>
      <c r="K36" s="71"/>
      <c r="L36" s="71">
        <v>17</v>
      </c>
      <c r="M36" s="71">
        <v>1578</v>
      </c>
      <c r="N36" s="19">
        <f t="shared" si="1"/>
        <v>1595</v>
      </c>
      <c r="O36" s="20">
        <f t="shared" si="2"/>
        <v>3609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22.8</v>
      </c>
      <c r="G37" s="80"/>
      <c r="H37" s="80"/>
      <c r="I37" s="29">
        <f t="shared" ref="I37:I50" si="3">SUM(C37:H37)</f>
        <v>22.8</v>
      </c>
      <c r="J37" s="81"/>
      <c r="K37" s="80"/>
      <c r="L37" s="80">
        <v>0.4</v>
      </c>
      <c r="M37" s="80">
        <v>29</v>
      </c>
      <c r="N37" s="30">
        <f t="shared" si="1"/>
        <v>29.4</v>
      </c>
      <c r="O37" s="31">
        <f t="shared" si="2"/>
        <v>52.2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3.54</v>
      </c>
      <c r="G38" s="77">
        <v>0.17</v>
      </c>
      <c r="H38" s="77">
        <v>1.87</v>
      </c>
      <c r="I38" s="26">
        <f t="shared" si="3"/>
        <v>5.58</v>
      </c>
      <c r="J38" s="78"/>
      <c r="K38" s="77"/>
      <c r="L38" s="77">
        <v>3.4</v>
      </c>
      <c r="M38" s="77">
        <v>50.7</v>
      </c>
      <c r="N38" s="27">
        <f t="shared" si="1"/>
        <v>54.1</v>
      </c>
      <c r="O38" s="28">
        <f t="shared" si="2"/>
        <v>59.68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738</v>
      </c>
      <c r="G39" s="71">
        <v>25</v>
      </c>
      <c r="H39" s="71">
        <v>253</v>
      </c>
      <c r="I39" s="17">
        <f t="shared" si="3"/>
        <v>1016</v>
      </c>
      <c r="J39" s="72"/>
      <c r="K39" s="71"/>
      <c r="L39" s="71">
        <v>354</v>
      </c>
      <c r="M39" s="71">
        <v>4913</v>
      </c>
      <c r="N39" s="19">
        <f t="shared" si="1"/>
        <v>5267</v>
      </c>
      <c r="O39" s="20">
        <f t="shared" si="2"/>
        <v>6283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7.1</v>
      </c>
      <c r="G40" s="80">
        <v>0.3</v>
      </c>
      <c r="H40" s="80">
        <v>4.8</v>
      </c>
      <c r="I40" s="29">
        <f t="shared" si="3"/>
        <v>12.2</v>
      </c>
      <c r="J40" s="81"/>
      <c r="K40" s="80"/>
      <c r="L40" s="80">
        <v>6.3</v>
      </c>
      <c r="M40" s="80">
        <v>84</v>
      </c>
      <c r="N40" s="30">
        <f t="shared" si="1"/>
        <v>90.3</v>
      </c>
      <c r="O40" s="31">
        <f t="shared" si="2"/>
        <v>102.5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13.79</v>
      </c>
      <c r="G41" s="77"/>
      <c r="H41" s="77">
        <v>0.22</v>
      </c>
      <c r="I41" s="26">
        <f t="shared" si="3"/>
        <v>14.01</v>
      </c>
      <c r="J41" s="78">
        <v>0.01</v>
      </c>
      <c r="K41" s="77"/>
      <c r="L41" s="77">
        <v>2.17</v>
      </c>
      <c r="M41" s="77">
        <v>93.46</v>
      </c>
      <c r="N41" s="27">
        <f t="shared" si="1"/>
        <v>95.639999999999986</v>
      </c>
      <c r="O41" s="28">
        <f t="shared" si="2"/>
        <v>109.64999999999999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2944</v>
      </c>
      <c r="G42" s="71"/>
      <c r="H42" s="71">
        <v>30</v>
      </c>
      <c r="I42" s="17">
        <f t="shared" si="3"/>
        <v>2974</v>
      </c>
      <c r="J42" s="72">
        <v>1</v>
      </c>
      <c r="K42" s="71"/>
      <c r="L42" s="71">
        <v>228</v>
      </c>
      <c r="M42" s="71">
        <v>9551</v>
      </c>
      <c r="N42" s="19">
        <f t="shared" si="1"/>
        <v>9780</v>
      </c>
      <c r="O42" s="20">
        <f t="shared" si="2"/>
        <v>12754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28</v>
      </c>
      <c r="G43" s="80"/>
      <c r="H43" s="80">
        <v>0.6</v>
      </c>
      <c r="I43" s="29">
        <f t="shared" si="3"/>
        <v>28.6</v>
      </c>
      <c r="J43" s="81">
        <v>0</v>
      </c>
      <c r="K43" s="80"/>
      <c r="L43" s="80">
        <v>3.9</v>
      </c>
      <c r="M43" s="80">
        <v>158.9</v>
      </c>
      <c r="N43" s="30">
        <f t="shared" si="1"/>
        <v>162.80000000000001</v>
      </c>
      <c r="O43" s="31">
        <f t="shared" si="2"/>
        <v>191.4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1.34</v>
      </c>
      <c r="E44" s="77"/>
      <c r="F44" s="77">
        <v>60.83</v>
      </c>
      <c r="G44" s="77">
        <v>0.28000000000000003</v>
      </c>
      <c r="H44" s="77"/>
      <c r="I44" s="26">
        <f t="shared" si="3"/>
        <v>62.45</v>
      </c>
      <c r="J44" s="78"/>
      <c r="K44" s="77"/>
      <c r="L44" s="77">
        <v>3.39</v>
      </c>
      <c r="M44" s="77">
        <v>105.84</v>
      </c>
      <c r="N44" s="27">
        <f t="shared" si="1"/>
        <v>109.23</v>
      </c>
      <c r="O44" s="28">
        <f t="shared" si="2"/>
        <v>171.68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190</v>
      </c>
      <c r="E45" s="71"/>
      <c r="F45" s="71">
        <v>14151</v>
      </c>
      <c r="G45" s="71">
        <v>87</v>
      </c>
      <c r="H45" s="71"/>
      <c r="I45" s="17">
        <f t="shared" si="3"/>
        <v>14428</v>
      </c>
      <c r="J45" s="72"/>
      <c r="K45" s="71"/>
      <c r="L45" s="71">
        <v>378</v>
      </c>
      <c r="M45" s="71">
        <v>11784</v>
      </c>
      <c r="N45" s="19">
        <f t="shared" si="1"/>
        <v>12162</v>
      </c>
      <c r="O45" s="20">
        <f t="shared" si="2"/>
        <v>26590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2.9</v>
      </c>
      <c r="E46" s="80"/>
      <c r="F46" s="80">
        <v>109.8</v>
      </c>
      <c r="G46" s="80">
        <v>1</v>
      </c>
      <c r="H46" s="80"/>
      <c r="I46" s="29">
        <f t="shared" si="3"/>
        <v>113.7</v>
      </c>
      <c r="J46" s="81"/>
      <c r="K46" s="80"/>
      <c r="L46" s="80">
        <v>4.4000000000000004</v>
      </c>
      <c r="M46" s="80">
        <v>135.6</v>
      </c>
      <c r="N46" s="30">
        <f t="shared" si="1"/>
        <v>140</v>
      </c>
      <c r="O46" s="31">
        <f t="shared" si="2"/>
        <v>253.7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0.27</v>
      </c>
      <c r="E47" s="77">
        <v>0.22</v>
      </c>
      <c r="F47" s="77">
        <v>290.61</v>
      </c>
      <c r="G47" s="77"/>
      <c r="H47" s="77">
        <v>21.87</v>
      </c>
      <c r="I47" s="26">
        <f t="shared" si="3"/>
        <v>312.97000000000003</v>
      </c>
      <c r="J47" s="78">
        <v>0.5</v>
      </c>
      <c r="K47" s="77"/>
      <c r="L47" s="77">
        <v>23.85</v>
      </c>
      <c r="M47" s="77">
        <v>367.21</v>
      </c>
      <c r="N47" s="27">
        <f t="shared" si="1"/>
        <v>391.56</v>
      </c>
      <c r="O47" s="28">
        <f t="shared" si="2"/>
        <v>704.53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77</v>
      </c>
      <c r="E48" s="71">
        <v>49</v>
      </c>
      <c r="F48" s="71">
        <v>73150</v>
      </c>
      <c r="G48" s="71"/>
      <c r="H48" s="71">
        <v>4638</v>
      </c>
      <c r="I48" s="17">
        <f t="shared" si="3"/>
        <v>77914</v>
      </c>
      <c r="J48" s="72">
        <v>45</v>
      </c>
      <c r="K48" s="71"/>
      <c r="L48" s="71">
        <v>2792</v>
      </c>
      <c r="M48" s="71">
        <v>41849</v>
      </c>
      <c r="N48" s="19">
        <f t="shared" si="1"/>
        <v>44686</v>
      </c>
      <c r="O48" s="20">
        <f t="shared" si="2"/>
        <v>122600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</v>
      </c>
      <c r="E49" s="80">
        <v>0.3</v>
      </c>
      <c r="F49" s="80">
        <v>329.1</v>
      </c>
      <c r="G49" s="80"/>
      <c r="H49" s="80">
        <v>40.299999999999997</v>
      </c>
      <c r="I49" s="29">
        <f t="shared" si="3"/>
        <v>369.70000000000005</v>
      </c>
      <c r="J49" s="81">
        <v>0</v>
      </c>
      <c r="K49" s="80"/>
      <c r="L49" s="80">
        <v>21</v>
      </c>
      <c r="M49" s="80">
        <v>221.7</v>
      </c>
      <c r="N49" s="30">
        <f t="shared" si="1"/>
        <v>242.7</v>
      </c>
      <c r="O49" s="31">
        <f t="shared" si="2"/>
        <v>612.40000000000009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1.61</v>
      </c>
      <c r="E50" s="68">
        <v>0.22</v>
      </c>
      <c r="F50" s="68">
        <v>385.51</v>
      </c>
      <c r="G50" s="68">
        <v>0.45</v>
      </c>
      <c r="H50" s="68">
        <v>23.96</v>
      </c>
      <c r="I50" s="11">
        <f t="shared" si="3"/>
        <v>411.74999999999994</v>
      </c>
      <c r="J50" s="69">
        <v>0.51</v>
      </c>
      <c r="K50" s="68"/>
      <c r="L50" s="68">
        <v>44.63</v>
      </c>
      <c r="M50" s="68">
        <v>663.9</v>
      </c>
      <c r="N50" s="13">
        <f t="shared" si="1"/>
        <v>709.04</v>
      </c>
      <c r="O50" s="14">
        <f t="shared" si="2"/>
        <v>1120.79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267</v>
      </c>
      <c r="E51" s="71">
        <v>49</v>
      </c>
      <c r="F51" s="71">
        <v>94344</v>
      </c>
      <c r="G51" s="71">
        <v>112</v>
      </c>
      <c r="H51" s="71">
        <v>4921</v>
      </c>
      <c r="I51" s="17">
        <f t="shared" ref="I51:I58" si="4">SUM(C51:H51)</f>
        <v>99693</v>
      </c>
      <c r="J51" s="72">
        <v>46</v>
      </c>
      <c r="K51" s="71"/>
      <c r="L51" s="71">
        <v>4604</v>
      </c>
      <c r="M51" s="71">
        <v>71795</v>
      </c>
      <c r="N51" s="19">
        <f t="shared" si="1"/>
        <v>76445</v>
      </c>
      <c r="O51" s="20">
        <f>SUM(N51,I51)</f>
        <v>176138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2.9</v>
      </c>
      <c r="E52" s="80">
        <v>0.3</v>
      </c>
      <c r="F52" s="80">
        <v>516.9</v>
      </c>
      <c r="G52" s="80">
        <v>1.3</v>
      </c>
      <c r="H52" s="80">
        <v>45.7</v>
      </c>
      <c r="I52" s="29">
        <f t="shared" si="4"/>
        <v>567.1</v>
      </c>
      <c r="J52" s="81">
        <v>0</v>
      </c>
      <c r="K52" s="80"/>
      <c r="L52" s="80">
        <v>60</v>
      </c>
      <c r="M52" s="80">
        <v>691.6</v>
      </c>
      <c r="N52" s="30">
        <f t="shared" si="1"/>
        <v>751.6</v>
      </c>
      <c r="O52" s="31">
        <f t="shared" si="2"/>
        <v>1318.7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1.61</v>
      </c>
      <c r="E53" s="77">
        <v>0.22</v>
      </c>
      <c r="F53" s="77">
        <v>384.57</v>
      </c>
      <c r="G53" s="77">
        <v>0.45</v>
      </c>
      <c r="H53" s="77">
        <v>23.96</v>
      </c>
      <c r="I53" s="26">
        <f t="shared" si="4"/>
        <v>410.80999999999995</v>
      </c>
      <c r="J53" s="78">
        <v>0.51</v>
      </c>
      <c r="K53" s="77"/>
      <c r="L53" s="77">
        <v>44.63</v>
      </c>
      <c r="M53" s="77">
        <v>663.13</v>
      </c>
      <c r="N53" s="27">
        <f t="shared" si="1"/>
        <v>708.27</v>
      </c>
      <c r="O53" s="28">
        <f t="shared" si="2"/>
        <v>1119.08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267</v>
      </c>
      <c r="E54" s="71">
        <v>49</v>
      </c>
      <c r="F54" s="71">
        <v>94205</v>
      </c>
      <c r="G54" s="71">
        <v>112</v>
      </c>
      <c r="H54" s="71">
        <v>4921</v>
      </c>
      <c r="I54" s="17">
        <f t="shared" si="4"/>
        <v>99554</v>
      </c>
      <c r="J54" s="72">
        <v>46</v>
      </c>
      <c r="K54" s="71"/>
      <c r="L54" s="71">
        <v>4604</v>
      </c>
      <c r="M54" s="71">
        <v>71774</v>
      </c>
      <c r="N54" s="19">
        <f t="shared" si="1"/>
        <v>76424</v>
      </c>
      <c r="O54" s="20">
        <f t="shared" si="2"/>
        <v>175978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2.9</v>
      </c>
      <c r="E55" s="74">
        <v>0.3</v>
      </c>
      <c r="F55" s="74">
        <v>512.70000000000005</v>
      </c>
      <c r="G55" s="74">
        <v>1.3</v>
      </c>
      <c r="H55" s="74">
        <v>45.7</v>
      </c>
      <c r="I55" s="23">
        <f t="shared" si="4"/>
        <v>562.90000000000009</v>
      </c>
      <c r="J55" s="75">
        <v>0</v>
      </c>
      <c r="K55" s="74"/>
      <c r="L55" s="74">
        <v>60</v>
      </c>
      <c r="M55" s="74">
        <v>690.1</v>
      </c>
      <c r="N55" s="23">
        <f t="shared" si="1"/>
        <v>750.1</v>
      </c>
      <c r="O55" s="25">
        <f t="shared" si="2"/>
        <v>1313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1.61</v>
      </c>
      <c r="E56" s="10">
        <f t="shared" si="5"/>
        <v>0.22</v>
      </c>
      <c r="F56" s="10">
        <f t="shared" si="5"/>
        <v>385.55</v>
      </c>
      <c r="G56" s="10">
        <f t="shared" si="5"/>
        <v>0.45000000000000007</v>
      </c>
      <c r="H56" s="10">
        <f t="shared" si="5"/>
        <v>23.96</v>
      </c>
      <c r="I56" s="34">
        <f>SUM(C56:H56)</f>
        <v>411.78999999999996</v>
      </c>
      <c r="J56" s="33">
        <f>SUM(J5,J8,J11,J14,J17,J20,J23,J26,J29,J32,J35,J38,J41,J44,J47)</f>
        <v>0.51</v>
      </c>
      <c r="K56" s="10">
        <f>SUM(K5,K8,K11,K14,K17,K20,K23,K26,K29,K32,K35,K38,K41,K44,K47)</f>
        <v>0</v>
      </c>
      <c r="L56" s="10">
        <f>SUM(L5,L8,L11,L14,L17,L20,L23,L26,L29,L32,L35,L38,L41,L44,L47)</f>
        <v>44.81</v>
      </c>
      <c r="M56" s="10">
        <f>SUM(M5,M8,M11,M14,M17,M20,M23,M26,M29,M32,M35,M38,M41,M44,M47)</f>
        <v>678.95</v>
      </c>
      <c r="N56" s="12">
        <f t="shared" si="1"/>
        <v>724.2700000000001</v>
      </c>
      <c r="O56" s="14">
        <f t="shared" si="2"/>
        <v>1136.06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267</v>
      </c>
      <c r="E57" s="36">
        <f t="shared" si="5"/>
        <v>49</v>
      </c>
      <c r="F57" s="36">
        <f t="shared" si="5"/>
        <v>94344</v>
      </c>
      <c r="G57" s="36">
        <f t="shared" si="5"/>
        <v>112</v>
      </c>
      <c r="H57" s="36">
        <f t="shared" si="5"/>
        <v>4921</v>
      </c>
      <c r="I57" s="37">
        <f t="shared" si="4"/>
        <v>99693</v>
      </c>
      <c r="J57" s="35">
        <f t="shared" ref="J57:M58" si="6">SUM(J6,J9,J12,J15,J18,J21,J24,J27,J30,J33,J36,J39,J42,J45,J48)</f>
        <v>46</v>
      </c>
      <c r="K57" s="36">
        <f t="shared" si="6"/>
        <v>0</v>
      </c>
      <c r="L57" s="36">
        <f t="shared" si="6"/>
        <v>4604</v>
      </c>
      <c r="M57" s="36">
        <f t="shared" si="6"/>
        <v>71795</v>
      </c>
      <c r="N57" s="38">
        <f t="shared" si="1"/>
        <v>76445</v>
      </c>
      <c r="O57" s="20">
        <f t="shared" si="2"/>
        <v>176138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2.9</v>
      </c>
      <c r="E58" s="41">
        <f t="shared" si="5"/>
        <v>0.3</v>
      </c>
      <c r="F58" s="41">
        <f t="shared" si="5"/>
        <v>516.90000000000009</v>
      </c>
      <c r="G58" s="41">
        <f t="shared" si="5"/>
        <v>1.3</v>
      </c>
      <c r="H58" s="41">
        <f t="shared" si="5"/>
        <v>45.699999999999996</v>
      </c>
      <c r="I58" s="42">
        <f t="shared" si="4"/>
        <v>567.10000000000014</v>
      </c>
      <c r="J58" s="40">
        <f t="shared" si="6"/>
        <v>0</v>
      </c>
      <c r="K58" s="41">
        <f t="shared" si="6"/>
        <v>0</v>
      </c>
      <c r="L58" s="41">
        <f t="shared" si="6"/>
        <v>60</v>
      </c>
      <c r="M58" s="41">
        <f t="shared" si="6"/>
        <v>691.59999999999991</v>
      </c>
      <c r="N58" s="43">
        <f t="shared" si="1"/>
        <v>751.59999999999991</v>
      </c>
      <c r="O58" s="44">
        <f t="shared" si="2"/>
        <v>1318.7</v>
      </c>
      <c r="P58" s="45">
        <f>SUM(O56,P53,P54,P57)</f>
        <v>1136.06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47</v>
      </c>
      <c r="E61" s="104" t="s">
        <v>43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0.04</v>
      </c>
      <c r="G63" s="68"/>
      <c r="H63" s="68"/>
      <c r="I63" s="11">
        <f>SUM(C63:H63)</f>
        <v>0.04</v>
      </c>
      <c r="J63" s="69"/>
      <c r="K63" s="68"/>
      <c r="L63" s="68">
        <v>0.18</v>
      </c>
      <c r="M63" s="68">
        <v>15.05</v>
      </c>
      <c r="N63" s="13">
        <f>SUM(J63:M63)</f>
        <v>15.23</v>
      </c>
      <c r="O63" s="14">
        <f>SUM(N63,I63)</f>
        <v>15.27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/>
      <c r="H65" s="74"/>
      <c r="I65" s="23">
        <f t="shared" si="7"/>
        <v>0</v>
      </c>
      <c r="J65" s="75"/>
      <c r="K65" s="74"/>
      <c r="L65" s="74">
        <v>0</v>
      </c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147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151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0.26</v>
      </c>
      <c r="N69" s="27">
        <f t="shared" si="8"/>
        <v>0.26</v>
      </c>
      <c r="O69" s="28">
        <f t="shared" si="9"/>
        <v>0.26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6</v>
      </c>
      <c r="N70" s="19">
        <f t="shared" si="8"/>
        <v>6</v>
      </c>
      <c r="O70" s="20">
        <f t="shared" si="9"/>
        <v>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0.5</v>
      </c>
      <c r="N71" s="30">
        <f t="shared" si="8"/>
        <v>0.5</v>
      </c>
      <c r="O71" s="31">
        <f t="shared" si="9"/>
        <v>0.5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0.51</v>
      </c>
      <c r="N72" s="27">
        <f t="shared" si="8"/>
        <v>0.51</v>
      </c>
      <c r="O72" s="28">
        <f t="shared" si="9"/>
        <v>0.51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15</v>
      </c>
      <c r="N73" s="19">
        <f t="shared" si="8"/>
        <v>15</v>
      </c>
      <c r="O73" s="20">
        <f t="shared" si="9"/>
        <v>15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</v>
      </c>
      <c r="N74" s="30">
        <f t="shared" si="8"/>
        <v>1</v>
      </c>
      <c r="O74" s="31">
        <f t="shared" si="9"/>
        <v>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1.01</v>
      </c>
      <c r="N75" s="27">
        <f t="shared" si="8"/>
        <v>1.01</v>
      </c>
      <c r="O75" s="28">
        <f t="shared" si="9"/>
        <v>1.01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29</v>
      </c>
      <c r="N76" s="19">
        <f t="shared" si="8"/>
        <v>29</v>
      </c>
      <c r="O76" s="20">
        <f t="shared" si="9"/>
        <v>29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1.5</v>
      </c>
      <c r="N77" s="30">
        <f t="shared" si="8"/>
        <v>1.5</v>
      </c>
      <c r="O77" s="31">
        <f t="shared" si="9"/>
        <v>1.5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0.48</v>
      </c>
      <c r="G78" s="77"/>
      <c r="H78" s="77"/>
      <c r="I78" s="26">
        <f t="shared" si="7"/>
        <v>0.48</v>
      </c>
      <c r="J78" s="78"/>
      <c r="K78" s="77"/>
      <c r="L78" s="77"/>
      <c r="M78" s="77">
        <v>6.15</v>
      </c>
      <c r="N78" s="27">
        <f t="shared" si="8"/>
        <v>6.15</v>
      </c>
      <c r="O78" s="28">
        <f t="shared" si="9"/>
        <v>6.6300000000000008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68</v>
      </c>
      <c r="G79" s="71"/>
      <c r="H79" s="71"/>
      <c r="I79" s="17">
        <f t="shared" si="7"/>
        <v>68</v>
      </c>
      <c r="J79" s="72"/>
      <c r="K79" s="71"/>
      <c r="L79" s="71"/>
      <c r="M79" s="71">
        <v>229</v>
      </c>
      <c r="N79" s="19">
        <f t="shared" si="8"/>
        <v>229</v>
      </c>
      <c r="O79" s="20">
        <f t="shared" si="9"/>
        <v>297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2.5</v>
      </c>
      <c r="G80" s="80"/>
      <c r="H80" s="80"/>
      <c r="I80" s="29">
        <f t="shared" si="7"/>
        <v>2.5</v>
      </c>
      <c r="J80" s="81"/>
      <c r="K80" s="80"/>
      <c r="L80" s="80"/>
      <c r="M80" s="80">
        <v>9.1999999999999993</v>
      </c>
      <c r="N80" s="30">
        <f t="shared" si="8"/>
        <v>9.1999999999999993</v>
      </c>
      <c r="O80" s="31">
        <f t="shared" si="9"/>
        <v>11.7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0.46</v>
      </c>
      <c r="G81" s="77"/>
      <c r="H81" s="77"/>
      <c r="I81" s="26">
        <f t="shared" si="7"/>
        <v>0.46</v>
      </c>
      <c r="J81" s="78"/>
      <c r="K81" s="77"/>
      <c r="L81" s="77"/>
      <c r="M81" s="77">
        <v>3.51</v>
      </c>
      <c r="N81" s="27">
        <f t="shared" si="8"/>
        <v>3.51</v>
      </c>
      <c r="O81" s="28">
        <f t="shared" si="9"/>
        <v>3.9699999999999998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71</v>
      </c>
      <c r="G82" s="71"/>
      <c r="H82" s="71"/>
      <c r="I82" s="17">
        <f t="shared" si="7"/>
        <v>71</v>
      </c>
      <c r="J82" s="72"/>
      <c r="K82" s="71"/>
      <c r="L82" s="71"/>
      <c r="M82" s="71">
        <v>205</v>
      </c>
      <c r="N82" s="19">
        <f t="shared" si="8"/>
        <v>205</v>
      </c>
      <c r="O82" s="20">
        <f t="shared" si="9"/>
        <v>276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1.7</v>
      </c>
      <c r="G83" s="80"/>
      <c r="H83" s="80"/>
      <c r="I83" s="29">
        <f t="shared" si="7"/>
        <v>1.7</v>
      </c>
      <c r="J83" s="81"/>
      <c r="K83" s="80"/>
      <c r="L83" s="80"/>
      <c r="M83" s="80">
        <v>6.3</v>
      </c>
      <c r="N83" s="30">
        <f t="shared" si="8"/>
        <v>6.3</v>
      </c>
      <c r="O83" s="31">
        <f t="shared" si="9"/>
        <v>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>
        <v>7.09</v>
      </c>
      <c r="M84" s="77">
        <v>5.17</v>
      </c>
      <c r="N84" s="27">
        <f t="shared" si="8"/>
        <v>12.26</v>
      </c>
      <c r="O84" s="28">
        <f t="shared" si="9"/>
        <v>12.26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>
        <v>486</v>
      </c>
      <c r="M85" s="71">
        <v>373</v>
      </c>
      <c r="N85" s="19">
        <f t="shared" si="8"/>
        <v>859</v>
      </c>
      <c r="O85" s="20">
        <f t="shared" si="9"/>
        <v>859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>
        <v>14.7</v>
      </c>
      <c r="M86" s="80">
        <v>11.2</v>
      </c>
      <c r="N86" s="30">
        <f t="shared" si="8"/>
        <v>25.9</v>
      </c>
      <c r="O86" s="31">
        <f t="shared" si="9"/>
        <v>25.9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0.28999999999999998</v>
      </c>
      <c r="G87" s="77"/>
      <c r="H87" s="77"/>
      <c r="I87" s="26">
        <f t="shared" si="7"/>
        <v>0.28999999999999998</v>
      </c>
      <c r="J87" s="78"/>
      <c r="K87" s="77"/>
      <c r="L87" s="77">
        <v>2.12</v>
      </c>
      <c r="M87" s="77">
        <v>4.9000000000000004</v>
      </c>
      <c r="N87" s="27">
        <f t="shared" si="8"/>
        <v>7.0200000000000005</v>
      </c>
      <c r="O87" s="28">
        <f t="shared" si="9"/>
        <v>7.3100000000000005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57</v>
      </c>
      <c r="G88" s="71"/>
      <c r="H88" s="71"/>
      <c r="I88" s="17">
        <f t="shared" si="7"/>
        <v>57</v>
      </c>
      <c r="J88" s="72"/>
      <c r="K88" s="71"/>
      <c r="L88" s="71">
        <v>178</v>
      </c>
      <c r="M88" s="71">
        <v>398</v>
      </c>
      <c r="N88" s="19">
        <f t="shared" si="8"/>
        <v>576</v>
      </c>
      <c r="O88" s="20">
        <f t="shared" si="9"/>
        <v>633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0.9</v>
      </c>
      <c r="G89" s="80"/>
      <c r="H89" s="80"/>
      <c r="I89" s="29">
        <f t="shared" si="7"/>
        <v>0.9</v>
      </c>
      <c r="J89" s="81"/>
      <c r="K89" s="80"/>
      <c r="L89" s="80">
        <v>5</v>
      </c>
      <c r="M89" s="80">
        <v>11</v>
      </c>
      <c r="N89" s="30">
        <f t="shared" si="8"/>
        <v>16</v>
      </c>
      <c r="O89" s="31">
        <f t="shared" si="9"/>
        <v>16.899999999999999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5.4</v>
      </c>
      <c r="G90" s="77"/>
      <c r="H90" s="77"/>
      <c r="I90" s="26">
        <f t="shared" si="7"/>
        <v>5.4</v>
      </c>
      <c r="J90" s="78"/>
      <c r="K90" s="77"/>
      <c r="L90" s="77">
        <v>2.09</v>
      </c>
      <c r="M90" s="77">
        <v>9.6999999999999993</v>
      </c>
      <c r="N90" s="27">
        <f t="shared" si="8"/>
        <v>11.79</v>
      </c>
      <c r="O90" s="28">
        <f t="shared" si="9"/>
        <v>17.189999999999998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1151</v>
      </c>
      <c r="G91" s="71"/>
      <c r="H91" s="71"/>
      <c r="I91" s="17">
        <f t="shared" si="7"/>
        <v>1151</v>
      </c>
      <c r="J91" s="72"/>
      <c r="K91" s="71"/>
      <c r="L91" s="71">
        <v>171</v>
      </c>
      <c r="M91" s="71">
        <v>865</v>
      </c>
      <c r="N91" s="19">
        <f t="shared" si="8"/>
        <v>1036</v>
      </c>
      <c r="O91" s="20">
        <f t="shared" si="9"/>
        <v>2187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15</v>
      </c>
      <c r="G92" s="80"/>
      <c r="H92" s="80"/>
      <c r="I92" s="29">
        <f t="shared" si="7"/>
        <v>15</v>
      </c>
      <c r="J92" s="81"/>
      <c r="K92" s="80"/>
      <c r="L92" s="80">
        <v>4.3</v>
      </c>
      <c r="M92" s="80">
        <v>21.7</v>
      </c>
      <c r="N92" s="30">
        <f t="shared" si="8"/>
        <v>26</v>
      </c>
      <c r="O92" s="31">
        <f t="shared" si="9"/>
        <v>41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10.11</v>
      </c>
      <c r="G93" s="77"/>
      <c r="H93" s="77"/>
      <c r="I93" s="26">
        <f t="shared" si="7"/>
        <v>10.11</v>
      </c>
      <c r="J93" s="78"/>
      <c r="K93" s="77"/>
      <c r="L93" s="77">
        <v>0.52</v>
      </c>
      <c r="M93" s="77">
        <v>15.48</v>
      </c>
      <c r="N93" s="27">
        <f t="shared" si="8"/>
        <v>16</v>
      </c>
      <c r="O93" s="28">
        <f t="shared" si="9"/>
        <v>26.11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2014</v>
      </c>
      <c r="G94" s="71"/>
      <c r="H94" s="71"/>
      <c r="I94" s="17">
        <f t="shared" si="7"/>
        <v>2014</v>
      </c>
      <c r="J94" s="72"/>
      <c r="K94" s="71"/>
      <c r="L94" s="71">
        <v>17</v>
      </c>
      <c r="M94" s="71">
        <v>1578</v>
      </c>
      <c r="N94" s="19">
        <f t="shared" si="8"/>
        <v>1595</v>
      </c>
      <c r="O94" s="20">
        <f t="shared" si="9"/>
        <v>3609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22.8</v>
      </c>
      <c r="G95" s="80"/>
      <c r="H95" s="80"/>
      <c r="I95" s="29">
        <f t="shared" si="7"/>
        <v>22.8</v>
      </c>
      <c r="J95" s="81"/>
      <c r="K95" s="80"/>
      <c r="L95" s="80">
        <v>0.4</v>
      </c>
      <c r="M95" s="80">
        <v>29</v>
      </c>
      <c r="N95" s="30">
        <f t="shared" si="8"/>
        <v>29.4</v>
      </c>
      <c r="O95" s="31">
        <f t="shared" si="9"/>
        <v>52.2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3.54</v>
      </c>
      <c r="G96" s="77">
        <v>0.17</v>
      </c>
      <c r="H96" s="77">
        <v>1.87</v>
      </c>
      <c r="I96" s="26">
        <f t="shared" si="7"/>
        <v>5.58</v>
      </c>
      <c r="J96" s="78"/>
      <c r="K96" s="77"/>
      <c r="L96" s="77">
        <v>3.4</v>
      </c>
      <c r="M96" s="77">
        <v>50.7</v>
      </c>
      <c r="N96" s="27">
        <f t="shared" si="8"/>
        <v>54.1</v>
      </c>
      <c r="O96" s="28">
        <f t="shared" si="9"/>
        <v>59.68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738</v>
      </c>
      <c r="G97" s="71">
        <v>25</v>
      </c>
      <c r="H97" s="71">
        <v>253</v>
      </c>
      <c r="I97" s="17">
        <f t="shared" si="7"/>
        <v>1016</v>
      </c>
      <c r="J97" s="72"/>
      <c r="K97" s="71"/>
      <c r="L97" s="71">
        <v>354</v>
      </c>
      <c r="M97" s="71">
        <v>4913</v>
      </c>
      <c r="N97" s="19">
        <f t="shared" si="8"/>
        <v>5267</v>
      </c>
      <c r="O97" s="20">
        <f t="shared" si="9"/>
        <v>6283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7.1</v>
      </c>
      <c r="G98" s="80">
        <v>0.3</v>
      </c>
      <c r="H98" s="80">
        <v>4.8</v>
      </c>
      <c r="I98" s="29">
        <f t="shared" si="7"/>
        <v>12.2</v>
      </c>
      <c r="J98" s="81"/>
      <c r="K98" s="80"/>
      <c r="L98" s="80">
        <v>6.3</v>
      </c>
      <c r="M98" s="80">
        <v>84</v>
      </c>
      <c r="N98" s="30">
        <f t="shared" si="8"/>
        <v>90.3</v>
      </c>
      <c r="O98" s="31">
        <f t="shared" si="9"/>
        <v>102.5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13.79</v>
      </c>
      <c r="G99" s="77"/>
      <c r="H99" s="77">
        <v>0.22</v>
      </c>
      <c r="I99" s="26">
        <f t="shared" si="7"/>
        <v>14.01</v>
      </c>
      <c r="J99" s="78">
        <v>0.01</v>
      </c>
      <c r="K99" s="77"/>
      <c r="L99" s="77">
        <v>2.17</v>
      </c>
      <c r="M99" s="77">
        <v>93.46</v>
      </c>
      <c r="N99" s="27">
        <f t="shared" si="8"/>
        <v>95.639999999999986</v>
      </c>
      <c r="O99" s="28">
        <f t="shared" si="9"/>
        <v>109.64999999999999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2944</v>
      </c>
      <c r="G100" s="71"/>
      <c r="H100" s="71">
        <v>30</v>
      </c>
      <c r="I100" s="17">
        <f t="shared" si="7"/>
        <v>2974</v>
      </c>
      <c r="J100" s="72">
        <v>1</v>
      </c>
      <c r="K100" s="71"/>
      <c r="L100" s="71">
        <v>228</v>
      </c>
      <c r="M100" s="71">
        <v>9551</v>
      </c>
      <c r="N100" s="19">
        <f t="shared" si="8"/>
        <v>9780</v>
      </c>
      <c r="O100" s="20">
        <f t="shared" si="9"/>
        <v>12754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28</v>
      </c>
      <c r="G101" s="80"/>
      <c r="H101" s="80">
        <v>0.6</v>
      </c>
      <c r="I101" s="29">
        <f t="shared" si="7"/>
        <v>28.6</v>
      </c>
      <c r="J101" s="81">
        <v>0</v>
      </c>
      <c r="K101" s="80"/>
      <c r="L101" s="80">
        <v>3.9</v>
      </c>
      <c r="M101" s="80">
        <v>158.9</v>
      </c>
      <c r="N101" s="30">
        <f t="shared" si="8"/>
        <v>162.80000000000001</v>
      </c>
      <c r="O101" s="31">
        <f t="shared" si="9"/>
        <v>191.4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1.34</v>
      </c>
      <c r="E102" s="77"/>
      <c r="F102" s="77">
        <v>60.83</v>
      </c>
      <c r="G102" s="77">
        <v>0.28000000000000003</v>
      </c>
      <c r="H102" s="77"/>
      <c r="I102" s="26">
        <f t="shared" si="7"/>
        <v>62.45</v>
      </c>
      <c r="J102" s="78"/>
      <c r="K102" s="77"/>
      <c r="L102" s="77">
        <v>3.39</v>
      </c>
      <c r="M102" s="77">
        <v>105.84</v>
      </c>
      <c r="N102" s="27">
        <f t="shared" si="8"/>
        <v>109.23</v>
      </c>
      <c r="O102" s="28">
        <f t="shared" si="9"/>
        <v>171.68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190</v>
      </c>
      <c r="E103" s="71"/>
      <c r="F103" s="71">
        <v>14151</v>
      </c>
      <c r="G103" s="71">
        <v>87</v>
      </c>
      <c r="H103" s="71"/>
      <c r="I103" s="17">
        <f t="shared" si="7"/>
        <v>14428</v>
      </c>
      <c r="J103" s="72"/>
      <c r="K103" s="71"/>
      <c r="L103" s="71">
        <v>378</v>
      </c>
      <c r="M103" s="71">
        <v>11784</v>
      </c>
      <c r="N103" s="19">
        <f t="shared" si="8"/>
        <v>12162</v>
      </c>
      <c r="O103" s="20">
        <f t="shared" si="9"/>
        <v>26590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2.9</v>
      </c>
      <c r="E104" s="80"/>
      <c r="F104" s="80">
        <v>109.8</v>
      </c>
      <c r="G104" s="80">
        <v>1</v>
      </c>
      <c r="H104" s="80"/>
      <c r="I104" s="29">
        <f t="shared" si="7"/>
        <v>113.7</v>
      </c>
      <c r="J104" s="81"/>
      <c r="K104" s="80"/>
      <c r="L104" s="80">
        <v>4.4000000000000004</v>
      </c>
      <c r="M104" s="80">
        <v>135.6</v>
      </c>
      <c r="N104" s="30">
        <f t="shared" si="8"/>
        <v>140</v>
      </c>
      <c r="O104" s="31">
        <f t="shared" si="9"/>
        <v>253.7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87.01</v>
      </c>
      <c r="G105" s="77"/>
      <c r="H105" s="77"/>
      <c r="I105" s="26">
        <f t="shared" si="7"/>
        <v>87.01</v>
      </c>
      <c r="J105" s="78">
        <v>0.5</v>
      </c>
      <c r="K105" s="77"/>
      <c r="L105" s="77">
        <v>14.66</v>
      </c>
      <c r="M105" s="77">
        <v>130.41</v>
      </c>
      <c r="N105" s="27">
        <f t="shared" si="8"/>
        <v>145.57</v>
      </c>
      <c r="O105" s="28">
        <f t="shared" si="9"/>
        <v>232.57999999999998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20694</v>
      </c>
      <c r="G106" s="71"/>
      <c r="H106" s="71"/>
      <c r="I106" s="17">
        <f t="shared" si="7"/>
        <v>20694</v>
      </c>
      <c r="J106" s="72">
        <v>45</v>
      </c>
      <c r="K106" s="71"/>
      <c r="L106" s="71">
        <v>1783</v>
      </c>
      <c r="M106" s="71">
        <v>15217</v>
      </c>
      <c r="N106" s="19">
        <f t="shared" si="8"/>
        <v>17045</v>
      </c>
      <c r="O106" s="20">
        <f t="shared" si="9"/>
        <v>37739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127.7</v>
      </c>
      <c r="G107" s="80"/>
      <c r="H107" s="80"/>
      <c r="I107" s="29">
        <f t="shared" si="7"/>
        <v>127.7</v>
      </c>
      <c r="J107" s="81">
        <v>0</v>
      </c>
      <c r="K107" s="80"/>
      <c r="L107" s="80">
        <v>16.600000000000001</v>
      </c>
      <c r="M107" s="80">
        <v>145.30000000000001</v>
      </c>
      <c r="N107" s="30">
        <f t="shared" si="8"/>
        <v>161.9</v>
      </c>
      <c r="O107" s="31">
        <f t="shared" si="9"/>
        <v>289.60000000000002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59.78</v>
      </c>
      <c r="G108" s="77"/>
      <c r="H108" s="77">
        <v>0.51</v>
      </c>
      <c r="I108" s="26">
        <f t="shared" si="7"/>
        <v>60.29</v>
      </c>
      <c r="J108" s="78"/>
      <c r="K108" s="77"/>
      <c r="L108" s="77">
        <v>4.91</v>
      </c>
      <c r="M108" s="77">
        <v>72.150000000000006</v>
      </c>
      <c r="N108" s="27">
        <f t="shared" si="8"/>
        <v>77.06</v>
      </c>
      <c r="O108" s="28">
        <f t="shared" si="9"/>
        <v>137.35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14969</v>
      </c>
      <c r="G109" s="71"/>
      <c r="H109" s="71">
        <v>86</v>
      </c>
      <c r="I109" s="17">
        <f t="shared" si="7"/>
        <v>15055</v>
      </c>
      <c r="J109" s="72"/>
      <c r="K109" s="71"/>
      <c r="L109" s="71">
        <v>495</v>
      </c>
      <c r="M109" s="71">
        <v>8502</v>
      </c>
      <c r="N109" s="19">
        <f t="shared" si="8"/>
        <v>8997</v>
      </c>
      <c r="O109" s="20">
        <f t="shared" si="9"/>
        <v>24052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78.5</v>
      </c>
      <c r="G110" s="80"/>
      <c r="H110" s="80">
        <v>1.2</v>
      </c>
      <c r="I110" s="29">
        <f t="shared" si="7"/>
        <v>79.7</v>
      </c>
      <c r="J110" s="81"/>
      <c r="K110" s="80"/>
      <c r="L110" s="80">
        <v>4.4000000000000004</v>
      </c>
      <c r="M110" s="80">
        <v>76.400000000000006</v>
      </c>
      <c r="N110" s="30">
        <f t="shared" si="8"/>
        <v>80.800000000000011</v>
      </c>
      <c r="O110" s="31">
        <f t="shared" si="9"/>
        <v>160.5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0.22</v>
      </c>
      <c r="F111" s="77">
        <v>57.03</v>
      </c>
      <c r="G111" s="77"/>
      <c r="H111" s="77">
        <v>1.1599999999999999</v>
      </c>
      <c r="I111" s="26">
        <f t="shared" si="7"/>
        <v>58.41</v>
      </c>
      <c r="J111" s="78"/>
      <c r="K111" s="77"/>
      <c r="L111" s="77">
        <v>1.21</v>
      </c>
      <c r="M111" s="77">
        <v>80.209999999999994</v>
      </c>
      <c r="N111" s="27">
        <f t="shared" si="8"/>
        <v>81.419999999999987</v>
      </c>
      <c r="O111" s="28">
        <f t="shared" si="9"/>
        <v>139.82999999999998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49</v>
      </c>
      <c r="F112" s="71">
        <v>14746</v>
      </c>
      <c r="G112" s="71"/>
      <c r="H112" s="71">
        <v>206</v>
      </c>
      <c r="I112" s="17">
        <f t="shared" si="7"/>
        <v>15001</v>
      </c>
      <c r="J112" s="72"/>
      <c r="K112" s="71"/>
      <c r="L112" s="71">
        <v>128</v>
      </c>
      <c r="M112" s="71">
        <v>9084</v>
      </c>
      <c r="N112" s="19">
        <f t="shared" si="8"/>
        <v>9212</v>
      </c>
      <c r="O112" s="20">
        <f t="shared" si="9"/>
        <v>24213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0.3</v>
      </c>
      <c r="F113" s="80">
        <v>63.5</v>
      </c>
      <c r="G113" s="80"/>
      <c r="H113" s="80">
        <v>2.4</v>
      </c>
      <c r="I113" s="29">
        <f t="shared" si="7"/>
        <v>66.2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66.2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32.5</v>
      </c>
      <c r="G114" s="77"/>
      <c r="H114" s="77">
        <v>1.44</v>
      </c>
      <c r="I114" s="26">
        <f t="shared" si="7"/>
        <v>33.94</v>
      </c>
      <c r="J114" s="78"/>
      <c r="K114" s="77"/>
      <c r="L114" s="77">
        <v>3.07</v>
      </c>
      <c r="M114" s="77">
        <v>37.76</v>
      </c>
      <c r="N114" s="27">
        <f t="shared" si="8"/>
        <v>40.83</v>
      </c>
      <c r="O114" s="28">
        <f t="shared" si="9"/>
        <v>74.77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9059</v>
      </c>
      <c r="G115" s="71"/>
      <c r="H115" s="71">
        <v>296</v>
      </c>
      <c r="I115" s="17">
        <f t="shared" si="7"/>
        <v>9355</v>
      </c>
      <c r="J115" s="72"/>
      <c r="K115" s="71"/>
      <c r="L115" s="71">
        <v>386</v>
      </c>
      <c r="M115" s="71">
        <v>4066</v>
      </c>
      <c r="N115" s="19">
        <f t="shared" si="8"/>
        <v>4452</v>
      </c>
      <c r="O115" s="20">
        <f t="shared" si="9"/>
        <v>13807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32.5</v>
      </c>
      <c r="G116" s="89"/>
      <c r="H116" s="89">
        <v>2.8</v>
      </c>
      <c r="I116" s="47">
        <f t="shared" si="7"/>
        <v>35.299999999999997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35.299999999999997</v>
      </c>
      <c r="P116" s="45">
        <f>SUM(O136,P111,P112,P115)</f>
        <v>1136.06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51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22.34</v>
      </c>
      <c r="G121" s="68"/>
      <c r="H121" s="68">
        <v>5.49</v>
      </c>
      <c r="I121" s="11">
        <f t="shared" si="7"/>
        <v>27.83</v>
      </c>
      <c r="J121" s="69"/>
      <c r="K121" s="68"/>
      <c r="L121" s="68"/>
      <c r="M121" s="68">
        <v>19.47</v>
      </c>
      <c r="N121" s="13">
        <f t="shared" si="8"/>
        <v>19.47</v>
      </c>
      <c r="O121" s="14">
        <f t="shared" si="9"/>
        <v>47.3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5302</v>
      </c>
      <c r="G122" s="71"/>
      <c r="H122" s="71">
        <v>1136</v>
      </c>
      <c r="I122" s="17">
        <f t="shared" si="7"/>
        <v>6438</v>
      </c>
      <c r="J122" s="72"/>
      <c r="K122" s="71"/>
      <c r="L122" s="71"/>
      <c r="M122" s="71">
        <v>2088</v>
      </c>
      <c r="N122" s="19">
        <f t="shared" si="8"/>
        <v>2088</v>
      </c>
      <c r="O122" s="20">
        <f t="shared" si="9"/>
        <v>8526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16</v>
      </c>
      <c r="G123" s="80"/>
      <c r="H123" s="80">
        <v>10.199999999999999</v>
      </c>
      <c r="I123" s="29">
        <f t="shared" si="7"/>
        <v>26.2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26.2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8.0299999999999994</v>
      </c>
      <c r="G124" s="77"/>
      <c r="H124" s="77">
        <v>5.39</v>
      </c>
      <c r="I124" s="26">
        <f t="shared" si="7"/>
        <v>13.419999999999998</v>
      </c>
      <c r="J124" s="78"/>
      <c r="K124" s="77"/>
      <c r="L124" s="77"/>
      <c r="M124" s="77">
        <v>8.14</v>
      </c>
      <c r="N124" s="27">
        <f t="shared" si="8"/>
        <v>8.14</v>
      </c>
      <c r="O124" s="28">
        <f t="shared" si="9"/>
        <v>21.56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2125</v>
      </c>
      <c r="G125" s="71"/>
      <c r="H125" s="71">
        <v>1190</v>
      </c>
      <c r="I125" s="17">
        <f t="shared" si="7"/>
        <v>3315</v>
      </c>
      <c r="J125" s="72"/>
      <c r="K125" s="71"/>
      <c r="L125" s="71"/>
      <c r="M125" s="71">
        <v>872</v>
      </c>
      <c r="N125" s="19">
        <f t="shared" si="8"/>
        <v>872</v>
      </c>
      <c r="O125" s="20">
        <f t="shared" si="9"/>
        <v>4187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5.7</v>
      </c>
      <c r="G126" s="80"/>
      <c r="H126" s="80">
        <v>10.6</v>
      </c>
      <c r="I126" s="29">
        <f t="shared" si="7"/>
        <v>16.3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16.3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0.27</v>
      </c>
      <c r="E127" s="77"/>
      <c r="F127" s="77">
        <v>23.92</v>
      </c>
      <c r="G127" s="77"/>
      <c r="H127" s="77">
        <v>7.88</v>
      </c>
      <c r="I127" s="26">
        <f t="shared" si="7"/>
        <v>32.07</v>
      </c>
      <c r="J127" s="78"/>
      <c r="K127" s="77"/>
      <c r="L127" s="77"/>
      <c r="M127" s="77">
        <v>19.07</v>
      </c>
      <c r="N127" s="27">
        <f t="shared" si="8"/>
        <v>19.07</v>
      </c>
      <c r="O127" s="28">
        <f t="shared" si="9"/>
        <v>51.14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77</v>
      </c>
      <c r="E128" s="71"/>
      <c r="F128" s="71">
        <v>6255</v>
      </c>
      <c r="G128" s="71"/>
      <c r="H128" s="71">
        <v>1724</v>
      </c>
      <c r="I128" s="17">
        <f t="shared" si="7"/>
        <v>8056</v>
      </c>
      <c r="J128" s="72"/>
      <c r="K128" s="71"/>
      <c r="L128" s="71"/>
      <c r="M128" s="71">
        <v>2020</v>
      </c>
      <c r="N128" s="19">
        <f t="shared" si="8"/>
        <v>2020</v>
      </c>
      <c r="O128" s="20">
        <f t="shared" si="9"/>
        <v>10076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/>
      <c r="F129" s="80">
        <v>5.2</v>
      </c>
      <c r="G129" s="80"/>
      <c r="H129" s="80">
        <v>13.1</v>
      </c>
      <c r="I129" s="29">
        <f t="shared" si="7"/>
        <v>18.3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18.3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1.61</v>
      </c>
      <c r="E130" s="68">
        <v>0.22</v>
      </c>
      <c r="F130" s="68">
        <v>385.51</v>
      </c>
      <c r="G130" s="68">
        <v>0.45</v>
      </c>
      <c r="H130" s="68">
        <v>23.96</v>
      </c>
      <c r="I130" s="11">
        <f t="shared" si="7"/>
        <v>411.74999999999994</v>
      </c>
      <c r="J130" s="69">
        <v>0.51</v>
      </c>
      <c r="K130" s="68"/>
      <c r="L130" s="68">
        <v>44.63</v>
      </c>
      <c r="M130" s="68">
        <v>663.9</v>
      </c>
      <c r="N130" s="13">
        <f>SUM(J130:M130)</f>
        <v>709.04</v>
      </c>
      <c r="O130" s="14">
        <f t="shared" si="9"/>
        <v>1120.79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267</v>
      </c>
      <c r="E131" s="71">
        <v>49</v>
      </c>
      <c r="F131" s="71">
        <v>94344</v>
      </c>
      <c r="G131" s="71">
        <v>112</v>
      </c>
      <c r="H131" s="71">
        <v>4921</v>
      </c>
      <c r="I131" s="17">
        <f t="shared" si="7"/>
        <v>99693</v>
      </c>
      <c r="J131" s="72">
        <v>46</v>
      </c>
      <c r="K131" s="71"/>
      <c r="L131" s="71">
        <v>4604</v>
      </c>
      <c r="M131" s="71">
        <v>71795</v>
      </c>
      <c r="N131" s="19">
        <f t="shared" si="8"/>
        <v>76445</v>
      </c>
      <c r="O131" s="20">
        <f t="shared" si="9"/>
        <v>176138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2.9</v>
      </c>
      <c r="E132" s="80">
        <v>0.3</v>
      </c>
      <c r="F132" s="80">
        <v>516.9</v>
      </c>
      <c r="G132" s="80">
        <v>1.3</v>
      </c>
      <c r="H132" s="80">
        <v>45.7</v>
      </c>
      <c r="I132" s="29">
        <f t="shared" ref="I132:I138" si="10">SUM(C132:H132)</f>
        <v>567.1</v>
      </c>
      <c r="J132" s="81">
        <v>0</v>
      </c>
      <c r="K132" s="80"/>
      <c r="L132" s="80">
        <v>60</v>
      </c>
      <c r="M132" s="80">
        <v>691.6</v>
      </c>
      <c r="N132" s="30">
        <f t="shared" ref="N132:N138" si="11">SUM(J132:M132)</f>
        <v>751.6</v>
      </c>
      <c r="O132" s="31">
        <f t="shared" ref="O132:O138" si="12">SUM(N132,I132)</f>
        <v>1318.7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1.61</v>
      </c>
      <c r="E133" s="77">
        <v>0.22</v>
      </c>
      <c r="F133" s="77">
        <v>384.57</v>
      </c>
      <c r="G133" s="77">
        <v>0.45</v>
      </c>
      <c r="H133" s="77">
        <v>23.96</v>
      </c>
      <c r="I133" s="26">
        <f t="shared" si="10"/>
        <v>410.80999999999995</v>
      </c>
      <c r="J133" s="78">
        <v>0.51</v>
      </c>
      <c r="K133" s="77"/>
      <c r="L133" s="77">
        <v>44.63</v>
      </c>
      <c r="M133" s="77">
        <v>663.13</v>
      </c>
      <c r="N133" s="27">
        <f t="shared" si="11"/>
        <v>708.27</v>
      </c>
      <c r="O133" s="28">
        <f t="shared" si="12"/>
        <v>1119.08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267</v>
      </c>
      <c r="E134" s="71">
        <v>49</v>
      </c>
      <c r="F134" s="71">
        <v>94205</v>
      </c>
      <c r="G134" s="71">
        <v>112</v>
      </c>
      <c r="H134" s="71">
        <v>4921</v>
      </c>
      <c r="I134" s="17">
        <f t="shared" si="10"/>
        <v>99554</v>
      </c>
      <c r="J134" s="72">
        <v>46</v>
      </c>
      <c r="K134" s="71"/>
      <c r="L134" s="71">
        <v>4604</v>
      </c>
      <c r="M134" s="71">
        <v>71774</v>
      </c>
      <c r="N134" s="19">
        <f t="shared" si="11"/>
        <v>76424</v>
      </c>
      <c r="O134" s="20">
        <f t="shared" si="12"/>
        <v>175978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2.9</v>
      </c>
      <c r="E135" s="89">
        <v>0.3</v>
      </c>
      <c r="F135" s="89">
        <v>512.70000000000005</v>
      </c>
      <c r="G135" s="89">
        <v>1.3</v>
      </c>
      <c r="H135" s="89">
        <v>45.7</v>
      </c>
      <c r="I135" s="47">
        <f t="shared" si="10"/>
        <v>562.90000000000009</v>
      </c>
      <c r="J135" s="90">
        <v>0</v>
      </c>
      <c r="K135" s="89"/>
      <c r="L135" s="89">
        <v>60</v>
      </c>
      <c r="M135" s="89">
        <v>690.1</v>
      </c>
      <c r="N135" s="49">
        <f t="shared" si="11"/>
        <v>750.1</v>
      </c>
      <c r="O135" s="44">
        <f t="shared" si="12"/>
        <v>1313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1.61</v>
      </c>
      <c r="E136" s="57">
        <f t="shared" si="13"/>
        <v>0.22</v>
      </c>
      <c r="F136" s="57">
        <f t="shared" si="13"/>
        <v>385.54999999999995</v>
      </c>
      <c r="G136" s="57">
        <f t="shared" si="13"/>
        <v>0.45000000000000007</v>
      </c>
      <c r="H136" s="57">
        <f t="shared" si="13"/>
        <v>23.96</v>
      </c>
      <c r="I136" s="58">
        <f t="shared" si="10"/>
        <v>411.78999999999991</v>
      </c>
      <c r="J136" s="59">
        <f t="shared" ref="J136:M138" si="14">SUM(J63,J66,J69,J72,J75,J78,J81,J84,J87,J90,J93,J96,J99,J102,J105,J108,J111,J114,J121,J124,J127)</f>
        <v>0.51</v>
      </c>
      <c r="K136" s="57">
        <f t="shared" si="14"/>
        <v>0</v>
      </c>
      <c r="L136" s="57">
        <f t="shared" si="14"/>
        <v>44.81</v>
      </c>
      <c r="M136" s="57">
        <f t="shared" si="14"/>
        <v>678.95</v>
      </c>
      <c r="N136" s="60">
        <f t="shared" si="11"/>
        <v>724.2700000000001</v>
      </c>
      <c r="O136" s="61">
        <f t="shared" si="12"/>
        <v>1136.06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267</v>
      </c>
      <c r="E137" s="36">
        <f t="shared" si="13"/>
        <v>49</v>
      </c>
      <c r="F137" s="36">
        <f t="shared" si="13"/>
        <v>94344</v>
      </c>
      <c r="G137" s="36">
        <f t="shared" si="13"/>
        <v>112</v>
      </c>
      <c r="H137" s="36">
        <f t="shared" si="13"/>
        <v>4921</v>
      </c>
      <c r="I137" s="17">
        <f t="shared" si="10"/>
        <v>99693</v>
      </c>
      <c r="J137" s="18">
        <f t="shared" si="14"/>
        <v>46</v>
      </c>
      <c r="K137" s="16">
        <f t="shared" si="14"/>
        <v>0</v>
      </c>
      <c r="L137" s="16">
        <f t="shared" si="14"/>
        <v>4604</v>
      </c>
      <c r="M137" s="16">
        <f t="shared" si="14"/>
        <v>71795</v>
      </c>
      <c r="N137" s="19">
        <f t="shared" si="11"/>
        <v>76445</v>
      </c>
      <c r="O137" s="20">
        <f t="shared" si="12"/>
        <v>176138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2.9</v>
      </c>
      <c r="E138" s="41">
        <f t="shared" si="13"/>
        <v>0.3</v>
      </c>
      <c r="F138" s="41">
        <f t="shared" si="13"/>
        <v>516.9</v>
      </c>
      <c r="G138" s="41">
        <f t="shared" si="13"/>
        <v>1.3</v>
      </c>
      <c r="H138" s="41">
        <f t="shared" si="13"/>
        <v>45.7</v>
      </c>
      <c r="I138" s="47">
        <f t="shared" si="10"/>
        <v>567.1</v>
      </c>
      <c r="J138" s="48">
        <f t="shared" si="14"/>
        <v>0</v>
      </c>
      <c r="K138" s="46">
        <f t="shared" si="14"/>
        <v>0</v>
      </c>
      <c r="L138" s="46">
        <f t="shared" si="14"/>
        <v>60</v>
      </c>
      <c r="M138" s="46">
        <f t="shared" si="14"/>
        <v>691.6</v>
      </c>
      <c r="N138" s="49">
        <f t="shared" si="11"/>
        <v>751.6</v>
      </c>
      <c r="O138" s="44">
        <f t="shared" si="12"/>
        <v>1318.7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147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1.28</v>
      </c>
      <c r="N8" s="27">
        <f t="shared" si="1"/>
        <v>1.28</v>
      </c>
      <c r="O8" s="28">
        <f t="shared" si="2"/>
        <v>1.28</v>
      </c>
      <c r="P8" s="21" t="s">
        <v>25</v>
      </c>
      <c r="Q8" s="134" t="s">
        <v>152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11</v>
      </c>
      <c r="N9" s="19">
        <f t="shared" si="1"/>
        <v>11</v>
      </c>
      <c r="O9" s="20">
        <f t="shared" si="2"/>
        <v>11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1.4</v>
      </c>
      <c r="N10" s="30">
        <f t="shared" si="1"/>
        <v>1.4</v>
      </c>
      <c r="O10" s="31">
        <f t="shared" si="2"/>
        <v>1.4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1.89</v>
      </c>
      <c r="N11" s="27">
        <f t="shared" si="1"/>
        <v>1.89</v>
      </c>
      <c r="O11" s="28">
        <f t="shared" si="2"/>
        <v>1.89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35</v>
      </c>
      <c r="N12" s="19">
        <f t="shared" si="1"/>
        <v>35</v>
      </c>
      <c r="O12" s="20">
        <f t="shared" si="2"/>
        <v>35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3.4</v>
      </c>
      <c r="N13" s="30">
        <f t="shared" si="1"/>
        <v>3.4</v>
      </c>
      <c r="O13" s="31">
        <f t="shared" si="2"/>
        <v>3.4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2.06</v>
      </c>
      <c r="N14" s="27">
        <f t="shared" si="1"/>
        <v>2.06</v>
      </c>
      <c r="O14" s="28">
        <f t="shared" si="2"/>
        <v>2.06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62</v>
      </c>
      <c r="N15" s="19">
        <f t="shared" si="1"/>
        <v>62</v>
      </c>
      <c r="O15" s="20">
        <f t="shared" si="2"/>
        <v>62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4.0999999999999996</v>
      </c>
      <c r="N16" s="30">
        <f t="shared" si="1"/>
        <v>4.0999999999999996</v>
      </c>
      <c r="O16" s="31">
        <f t="shared" si="2"/>
        <v>4.0999999999999996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3.05</v>
      </c>
      <c r="N17" s="27">
        <f t="shared" si="1"/>
        <v>3.05</v>
      </c>
      <c r="O17" s="28">
        <f t="shared" si="2"/>
        <v>3.05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71</v>
      </c>
      <c r="N18" s="19">
        <f t="shared" si="1"/>
        <v>71</v>
      </c>
      <c r="O18" s="20">
        <f t="shared" si="2"/>
        <v>71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4.4000000000000004</v>
      </c>
      <c r="N19" s="30">
        <f t="shared" si="1"/>
        <v>4.4000000000000004</v>
      </c>
      <c r="O19" s="31">
        <f t="shared" si="2"/>
        <v>4.4000000000000004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>
        <v>0.05</v>
      </c>
      <c r="M20" s="77">
        <v>53.37</v>
      </c>
      <c r="N20" s="27">
        <f t="shared" si="1"/>
        <v>53.419999999999995</v>
      </c>
      <c r="O20" s="28">
        <f t="shared" si="2"/>
        <v>53.419999999999995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>
        <v>2</v>
      </c>
      <c r="M21" s="71">
        <v>2021</v>
      </c>
      <c r="N21" s="19">
        <f t="shared" si="1"/>
        <v>2023</v>
      </c>
      <c r="O21" s="20">
        <f t="shared" si="2"/>
        <v>2023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>
        <v>0.1</v>
      </c>
      <c r="M22" s="80">
        <v>80.2</v>
      </c>
      <c r="N22" s="30">
        <f t="shared" si="1"/>
        <v>80.3</v>
      </c>
      <c r="O22" s="31">
        <f t="shared" si="2"/>
        <v>80.3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>
        <v>0.03</v>
      </c>
      <c r="I23" s="26">
        <f t="shared" si="0"/>
        <v>0.03</v>
      </c>
      <c r="J23" s="78"/>
      <c r="K23" s="77"/>
      <c r="L23" s="77">
        <v>0.13</v>
      </c>
      <c r="M23" s="77">
        <v>65.84</v>
      </c>
      <c r="N23" s="27">
        <f t="shared" si="1"/>
        <v>65.97</v>
      </c>
      <c r="O23" s="28">
        <f t="shared" si="2"/>
        <v>66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>
        <v>2</v>
      </c>
      <c r="I24" s="17">
        <f t="shared" si="0"/>
        <v>2</v>
      </c>
      <c r="J24" s="72"/>
      <c r="K24" s="71"/>
      <c r="L24" s="71">
        <v>5</v>
      </c>
      <c r="M24" s="71">
        <v>2914</v>
      </c>
      <c r="N24" s="19">
        <f t="shared" si="1"/>
        <v>2919</v>
      </c>
      <c r="O24" s="20">
        <f t="shared" si="2"/>
        <v>2921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>
        <v>0.1</v>
      </c>
      <c r="I25" s="29">
        <f t="shared" si="0"/>
        <v>0.1</v>
      </c>
      <c r="J25" s="81"/>
      <c r="K25" s="80"/>
      <c r="L25" s="80">
        <v>0.1</v>
      </c>
      <c r="M25" s="80">
        <v>88.4</v>
      </c>
      <c r="N25" s="30">
        <f t="shared" si="1"/>
        <v>88.5</v>
      </c>
      <c r="O25" s="31">
        <f t="shared" si="2"/>
        <v>88.6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>
        <v>4.12</v>
      </c>
      <c r="M26" s="77">
        <v>126.83</v>
      </c>
      <c r="N26" s="27">
        <f t="shared" si="1"/>
        <v>130.94999999999999</v>
      </c>
      <c r="O26" s="28">
        <f t="shared" si="2"/>
        <v>130.94999999999999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>
        <v>227</v>
      </c>
      <c r="M27" s="71">
        <v>7131</v>
      </c>
      <c r="N27" s="19">
        <f t="shared" si="1"/>
        <v>7358</v>
      </c>
      <c r="O27" s="20">
        <f t="shared" si="2"/>
        <v>7358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>
        <v>6.7</v>
      </c>
      <c r="M28" s="80">
        <v>217.3</v>
      </c>
      <c r="N28" s="30">
        <f t="shared" si="1"/>
        <v>224</v>
      </c>
      <c r="O28" s="31">
        <f t="shared" si="2"/>
        <v>224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0.14000000000000001</v>
      </c>
      <c r="G29" s="77"/>
      <c r="H29" s="77"/>
      <c r="I29" s="26">
        <f t="shared" si="0"/>
        <v>0.14000000000000001</v>
      </c>
      <c r="J29" s="78"/>
      <c r="K29" s="77">
        <v>4.84</v>
      </c>
      <c r="L29" s="77">
        <v>4.87</v>
      </c>
      <c r="M29" s="77">
        <v>125.55</v>
      </c>
      <c r="N29" s="27">
        <f t="shared" si="1"/>
        <v>135.26</v>
      </c>
      <c r="O29" s="28">
        <f t="shared" si="2"/>
        <v>135.39999999999998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19</v>
      </c>
      <c r="G30" s="71"/>
      <c r="H30" s="71"/>
      <c r="I30" s="17">
        <f t="shared" si="0"/>
        <v>19</v>
      </c>
      <c r="J30" s="72"/>
      <c r="K30" s="71">
        <v>213</v>
      </c>
      <c r="L30" s="71">
        <v>319</v>
      </c>
      <c r="M30" s="71">
        <v>7956</v>
      </c>
      <c r="N30" s="19">
        <f t="shared" si="1"/>
        <v>8488</v>
      </c>
      <c r="O30" s="20">
        <f t="shared" si="2"/>
        <v>8507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0.3</v>
      </c>
      <c r="G31" s="80"/>
      <c r="H31" s="80"/>
      <c r="I31" s="29">
        <f t="shared" si="0"/>
        <v>0.3</v>
      </c>
      <c r="J31" s="81"/>
      <c r="K31" s="80">
        <v>7.6</v>
      </c>
      <c r="L31" s="80">
        <v>8.5</v>
      </c>
      <c r="M31" s="80">
        <v>202</v>
      </c>
      <c r="N31" s="30">
        <f t="shared" si="1"/>
        <v>218.1</v>
      </c>
      <c r="O31" s="31">
        <f t="shared" si="2"/>
        <v>218.4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/>
      <c r="G32" s="77"/>
      <c r="H32" s="77"/>
      <c r="I32" s="26">
        <f t="shared" si="0"/>
        <v>0</v>
      </c>
      <c r="J32" s="78"/>
      <c r="K32" s="77"/>
      <c r="L32" s="77">
        <v>4.83</v>
      </c>
      <c r="M32" s="77">
        <v>162.85</v>
      </c>
      <c r="N32" s="27">
        <f t="shared" si="1"/>
        <v>167.68</v>
      </c>
      <c r="O32" s="28">
        <f t="shared" si="2"/>
        <v>167.68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/>
      <c r="G33" s="71"/>
      <c r="H33" s="71"/>
      <c r="I33" s="17">
        <f t="shared" si="0"/>
        <v>0</v>
      </c>
      <c r="J33" s="72"/>
      <c r="K33" s="71"/>
      <c r="L33" s="71">
        <v>365</v>
      </c>
      <c r="M33" s="71">
        <v>12247</v>
      </c>
      <c r="N33" s="19">
        <f t="shared" si="1"/>
        <v>12612</v>
      </c>
      <c r="O33" s="20">
        <f t="shared" si="2"/>
        <v>12612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/>
      <c r="G34" s="80"/>
      <c r="H34" s="80"/>
      <c r="I34" s="29">
        <f t="shared" si="0"/>
        <v>0</v>
      </c>
      <c r="J34" s="81"/>
      <c r="K34" s="80"/>
      <c r="L34" s="80">
        <v>9.5</v>
      </c>
      <c r="M34" s="80">
        <v>312</v>
      </c>
      <c r="N34" s="30">
        <f t="shared" si="1"/>
        <v>321.5</v>
      </c>
      <c r="O34" s="31">
        <f t="shared" si="2"/>
        <v>321.5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0.35</v>
      </c>
      <c r="G35" s="77"/>
      <c r="H35" s="77"/>
      <c r="I35" s="26">
        <f t="shared" si="0"/>
        <v>0.35</v>
      </c>
      <c r="J35" s="78">
        <v>0.12</v>
      </c>
      <c r="K35" s="77"/>
      <c r="L35" s="77">
        <v>11.43</v>
      </c>
      <c r="M35" s="77">
        <v>284.31</v>
      </c>
      <c r="N35" s="27">
        <f t="shared" si="1"/>
        <v>295.86</v>
      </c>
      <c r="O35" s="28">
        <f t="shared" si="2"/>
        <v>296.21000000000004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58</v>
      </c>
      <c r="G36" s="71"/>
      <c r="H36" s="71"/>
      <c r="I36" s="17">
        <f t="shared" si="0"/>
        <v>58</v>
      </c>
      <c r="J36" s="72">
        <v>8</v>
      </c>
      <c r="K36" s="71"/>
      <c r="L36" s="71">
        <v>981</v>
      </c>
      <c r="M36" s="71">
        <v>23323</v>
      </c>
      <c r="N36" s="19">
        <f t="shared" si="1"/>
        <v>24312</v>
      </c>
      <c r="O36" s="20">
        <f t="shared" si="2"/>
        <v>24370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0.7</v>
      </c>
      <c r="G37" s="80"/>
      <c r="H37" s="80"/>
      <c r="I37" s="29">
        <f t="shared" ref="I37:I50" si="3">SUM(C37:H37)</f>
        <v>0.7</v>
      </c>
      <c r="J37" s="81">
        <v>0</v>
      </c>
      <c r="K37" s="80"/>
      <c r="L37" s="80">
        <v>18.100000000000001</v>
      </c>
      <c r="M37" s="80">
        <v>423.1</v>
      </c>
      <c r="N37" s="30">
        <f t="shared" si="1"/>
        <v>441.20000000000005</v>
      </c>
      <c r="O37" s="31">
        <f t="shared" si="2"/>
        <v>441.90000000000003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0.46</v>
      </c>
      <c r="G38" s="77"/>
      <c r="H38" s="77"/>
      <c r="I38" s="26">
        <f t="shared" si="3"/>
        <v>0.46</v>
      </c>
      <c r="J38" s="78"/>
      <c r="K38" s="77"/>
      <c r="L38" s="77">
        <v>22.69</v>
      </c>
      <c r="M38" s="77">
        <v>335.01</v>
      </c>
      <c r="N38" s="27">
        <f t="shared" si="1"/>
        <v>357.7</v>
      </c>
      <c r="O38" s="28">
        <f t="shared" si="2"/>
        <v>358.15999999999997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95</v>
      </c>
      <c r="G39" s="71"/>
      <c r="H39" s="71"/>
      <c r="I39" s="17">
        <f t="shared" si="3"/>
        <v>95</v>
      </c>
      <c r="J39" s="72"/>
      <c r="K39" s="71"/>
      <c r="L39" s="71">
        <v>1961</v>
      </c>
      <c r="M39" s="71">
        <v>29167</v>
      </c>
      <c r="N39" s="19">
        <f t="shared" si="1"/>
        <v>31128</v>
      </c>
      <c r="O39" s="20">
        <f t="shared" si="2"/>
        <v>31223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</v>
      </c>
      <c r="G40" s="80"/>
      <c r="H40" s="80"/>
      <c r="I40" s="29">
        <f t="shared" si="3"/>
        <v>1</v>
      </c>
      <c r="J40" s="81"/>
      <c r="K40" s="80"/>
      <c r="L40" s="80">
        <v>35.9</v>
      </c>
      <c r="M40" s="80">
        <v>526.6</v>
      </c>
      <c r="N40" s="30">
        <f t="shared" si="1"/>
        <v>562.5</v>
      </c>
      <c r="O40" s="31">
        <f t="shared" si="2"/>
        <v>563.5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1.91</v>
      </c>
      <c r="G41" s="77"/>
      <c r="H41" s="77"/>
      <c r="I41" s="26">
        <f t="shared" si="3"/>
        <v>1.91</v>
      </c>
      <c r="J41" s="78"/>
      <c r="K41" s="77">
        <v>5.92</v>
      </c>
      <c r="L41" s="77">
        <v>19.27</v>
      </c>
      <c r="M41" s="77">
        <v>443.19</v>
      </c>
      <c r="N41" s="27">
        <f t="shared" si="1"/>
        <v>468.38</v>
      </c>
      <c r="O41" s="28">
        <f t="shared" si="2"/>
        <v>470.29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319</v>
      </c>
      <c r="G42" s="71"/>
      <c r="H42" s="71"/>
      <c r="I42" s="17">
        <f t="shared" si="3"/>
        <v>319</v>
      </c>
      <c r="J42" s="72"/>
      <c r="K42" s="71">
        <v>435</v>
      </c>
      <c r="L42" s="71">
        <v>1835</v>
      </c>
      <c r="M42" s="71">
        <v>40583</v>
      </c>
      <c r="N42" s="19">
        <f t="shared" si="1"/>
        <v>42853</v>
      </c>
      <c r="O42" s="20">
        <f t="shared" si="2"/>
        <v>43172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3.7</v>
      </c>
      <c r="G43" s="80"/>
      <c r="H43" s="80"/>
      <c r="I43" s="29">
        <f t="shared" si="3"/>
        <v>3.7</v>
      </c>
      <c r="J43" s="81"/>
      <c r="K43" s="80">
        <v>9.4</v>
      </c>
      <c r="L43" s="80">
        <v>30</v>
      </c>
      <c r="M43" s="80">
        <v>680.4</v>
      </c>
      <c r="N43" s="30">
        <f t="shared" si="1"/>
        <v>719.8</v>
      </c>
      <c r="O43" s="31">
        <f t="shared" si="2"/>
        <v>723.5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8.2899999999999991</v>
      </c>
      <c r="G44" s="77"/>
      <c r="H44" s="77"/>
      <c r="I44" s="26">
        <f t="shared" si="3"/>
        <v>8.2899999999999991</v>
      </c>
      <c r="J44" s="78"/>
      <c r="K44" s="77"/>
      <c r="L44" s="77">
        <v>25.13</v>
      </c>
      <c r="M44" s="77">
        <v>528.92999999999995</v>
      </c>
      <c r="N44" s="27">
        <f t="shared" si="1"/>
        <v>554.05999999999995</v>
      </c>
      <c r="O44" s="28">
        <f t="shared" si="2"/>
        <v>562.34999999999991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1547</v>
      </c>
      <c r="G45" s="71"/>
      <c r="H45" s="71"/>
      <c r="I45" s="17">
        <f t="shared" si="3"/>
        <v>1547</v>
      </c>
      <c r="J45" s="72"/>
      <c r="K45" s="71"/>
      <c r="L45" s="71">
        <v>2479</v>
      </c>
      <c r="M45" s="71">
        <v>48860</v>
      </c>
      <c r="N45" s="19">
        <f t="shared" si="1"/>
        <v>51339</v>
      </c>
      <c r="O45" s="20">
        <f t="shared" si="2"/>
        <v>52886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13.2</v>
      </c>
      <c r="G46" s="80"/>
      <c r="H46" s="80"/>
      <c r="I46" s="29">
        <f t="shared" si="3"/>
        <v>13.2</v>
      </c>
      <c r="J46" s="81"/>
      <c r="K46" s="80"/>
      <c r="L46" s="80">
        <v>32.799999999999997</v>
      </c>
      <c r="M46" s="80">
        <v>655.5</v>
      </c>
      <c r="N46" s="30">
        <f t="shared" si="1"/>
        <v>688.3</v>
      </c>
      <c r="O46" s="31">
        <f t="shared" si="2"/>
        <v>701.5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1.26</v>
      </c>
      <c r="F47" s="77">
        <v>145.02000000000001</v>
      </c>
      <c r="G47" s="77"/>
      <c r="H47" s="77">
        <v>9.77</v>
      </c>
      <c r="I47" s="26">
        <f t="shared" si="3"/>
        <v>156.05000000000001</v>
      </c>
      <c r="J47" s="78"/>
      <c r="K47" s="77">
        <v>357.04</v>
      </c>
      <c r="L47" s="77">
        <v>224.22</v>
      </c>
      <c r="M47" s="77">
        <v>3882.95</v>
      </c>
      <c r="N47" s="27">
        <f t="shared" si="1"/>
        <v>4464.21</v>
      </c>
      <c r="O47" s="28">
        <f t="shared" si="2"/>
        <v>4620.26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218</v>
      </c>
      <c r="F48" s="71">
        <v>29404</v>
      </c>
      <c r="G48" s="71"/>
      <c r="H48" s="71">
        <v>2047</v>
      </c>
      <c r="I48" s="17">
        <f t="shared" si="3"/>
        <v>31669</v>
      </c>
      <c r="J48" s="72"/>
      <c r="K48" s="71">
        <v>43374</v>
      </c>
      <c r="L48" s="71">
        <v>23914</v>
      </c>
      <c r="M48" s="71">
        <v>401043</v>
      </c>
      <c r="N48" s="19">
        <f t="shared" si="1"/>
        <v>468331</v>
      </c>
      <c r="O48" s="20">
        <f t="shared" si="2"/>
        <v>500000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0.2</v>
      </c>
      <c r="F49" s="80">
        <v>172</v>
      </c>
      <c r="G49" s="80"/>
      <c r="H49" s="80">
        <v>5.5</v>
      </c>
      <c r="I49" s="29">
        <f t="shared" si="3"/>
        <v>177.7</v>
      </c>
      <c r="J49" s="81"/>
      <c r="K49" s="80">
        <v>138.6</v>
      </c>
      <c r="L49" s="80">
        <v>100.1</v>
      </c>
      <c r="M49" s="80">
        <v>1244.7</v>
      </c>
      <c r="N49" s="30">
        <f t="shared" si="1"/>
        <v>1483.4</v>
      </c>
      <c r="O49" s="31">
        <f t="shared" si="2"/>
        <v>1661.1000000000001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1.26</v>
      </c>
      <c r="F50" s="68">
        <v>156.16999999999999</v>
      </c>
      <c r="G50" s="68"/>
      <c r="H50" s="68">
        <v>9.77</v>
      </c>
      <c r="I50" s="11">
        <f t="shared" si="3"/>
        <v>167.2</v>
      </c>
      <c r="J50" s="69">
        <v>0.12</v>
      </c>
      <c r="K50" s="68">
        <v>362.96</v>
      </c>
      <c r="L50" s="68">
        <v>316.74</v>
      </c>
      <c r="M50" s="68">
        <v>6015.83</v>
      </c>
      <c r="N50" s="13">
        <f t="shared" si="1"/>
        <v>6695.65</v>
      </c>
      <c r="O50" s="14">
        <f t="shared" si="2"/>
        <v>6862.8499999999995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218</v>
      </c>
      <c r="F51" s="71">
        <v>31442</v>
      </c>
      <c r="G51" s="71"/>
      <c r="H51" s="71">
        <v>2047</v>
      </c>
      <c r="I51" s="17">
        <f t="shared" ref="I51:I58" si="4">SUM(C51:H51)</f>
        <v>33707</v>
      </c>
      <c r="J51" s="72">
        <v>8</v>
      </c>
      <c r="K51" s="71">
        <v>43809</v>
      </c>
      <c r="L51" s="71">
        <v>32088</v>
      </c>
      <c r="M51" s="71">
        <v>575413</v>
      </c>
      <c r="N51" s="19">
        <f t="shared" si="1"/>
        <v>651318</v>
      </c>
      <c r="O51" s="20">
        <f>SUM(N51,I51)</f>
        <v>685025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0.2</v>
      </c>
      <c r="F52" s="80">
        <v>190.9</v>
      </c>
      <c r="G52" s="80"/>
      <c r="H52" s="80">
        <v>5.5</v>
      </c>
      <c r="I52" s="29">
        <f t="shared" si="4"/>
        <v>196.6</v>
      </c>
      <c r="J52" s="81">
        <v>0</v>
      </c>
      <c r="K52" s="80">
        <v>148</v>
      </c>
      <c r="L52" s="80">
        <v>241.8</v>
      </c>
      <c r="M52" s="80">
        <v>4442.1000000000004</v>
      </c>
      <c r="N52" s="30">
        <f t="shared" si="1"/>
        <v>4831.9000000000005</v>
      </c>
      <c r="O52" s="31">
        <f t="shared" si="2"/>
        <v>5028.5000000000009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1.26</v>
      </c>
      <c r="F53" s="77">
        <v>156.16999999999999</v>
      </c>
      <c r="G53" s="77"/>
      <c r="H53" s="77">
        <v>9.77</v>
      </c>
      <c r="I53" s="26">
        <f t="shared" si="4"/>
        <v>167.2</v>
      </c>
      <c r="J53" s="78">
        <v>0.12</v>
      </c>
      <c r="K53" s="77">
        <v>357.04</v>
      </c>
      <c r="L53" s="77">
        <v>316.74</v>
      </c>
      <c r="M53" s="77">
        <v>6013.77</v>
      </c>
      <c r="N53" s="27">
        <f t="shared" si="1"/>
        <v>6687.67</v>
      </c>
      <c r="O53" s="28">
        <f t="shared" si="2"/>
        <v>6854.87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218</v>
      </c>
      <c r="F54" s="71">
        <v>31442</v>
      </c>
      <c r="G54" s="71"/>
      <c r="H54" s="71">
        <v>2047</v>
      </c>
      <c r="I54" s="17">
        <f t="shared" si="4"/>
        <v>33707</v>
      </c>
      <c r="J54" s="72">
        <v>8</v>
      </c>
      <c r="K54" s="71">
        <v>43374</v>
      </c>
      <c r="L54" s="71">
        <v>32088</v>
      </c>
      <c r="M54" s="71">
        <v>575373</v>
      </c>
      <c r="N54" s="19">
        <f t="shared" si="1"/>
        <v>650843</v>
      </c>
      <c r="O54" s="20">
        <f t="shared" si="2"/>
        <v>684550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0.2</v>
      </c>
      <c r="F55" s="74">
        <v>190.9</v>
      </c>
      <c r="G55" s="74"/>
      <c r="H55" s="74">
        <v>5.5</v>
      </c>
      <c r="I55" s="23">
        <f t="shared" si="4"/>
        <v>196.6</v>
      </c>
      <c r="J55" s="75">
        <v>0</v>
      </c>
      <c r="K55" s="74">
        <v>138.6</v>
      </c>
      <c r="L55" s="74">
        <v>241.8</v>
      </c>
      <c r="M55" s="74">
        <v>4438.3999999999996</v>
      </c>
      <c r="N55" s="23">
        <f t="shared" si="1"/>
        <v>4818.7999999999993</v>
      </c>
      <c r="O55" s="25">
        <f t="shared" si="2"/>
        <v>5015.3999999999996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1.26</v>
      </c>
      <c r="F56" s="10">
        <f t="shared" si="5"/>
        <v>156.17000000000002</v>
      </c>
      <c r="G56" s="10">
        <f t="shared" si="5"/>
        <v>0</v>
      </c>
      <c r="H56" s="10">
        <f t="shared" si="5"/>
        <v>9.7999999999999989</v>
      </c>
      <c r="I56" s="34">
        <f>SUM(C56:H56)</f>
        <v>167.23000000000002</v>
      </c>
      <c r="J56" s="33">
        <f>SUM(J5,J8,J11,J14,J17,J20,J23,J26,J29,J32,J35,J38,J41,J44,J47)</f>
        <v>0.12</v>
      </c>
      <c r="K56" s="10">
        <f>SUM(K5,K8,K11,K14,K17,K20,K23,K26,K29,K32,K35,K38,K41,K44,K47)</f>
        <v>367.8</v>
      </c>
      <c r="L56" s="10">
        <f>SUM(L5,L8,L11,L14,L17,L20,L23,L26,L29,L32,L35,L38,L41,L44,L47)</f>
        <v>316.74</v>
      </c>
      <c r="M56" s="10">
        <f>SUM(M5,M8,M11,M14,M17,M20,M23,M26,M29,M32,M35,M38,M41,M44,M47)</f>
        <v>6017.11</v>
      </c>
      <c r="N56" s="12">
        <f t="shared" si="1"/>
        <v>6701.7699999999995</v>
      </c>
      <c r="O56" s="14">
        <f t="shared" si="2"/>
        <v>6869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218</v>
      </c>
      <c r="F57" s="36">
        <f t="shared" si="5"/>
        <v>31442</v>
      </c>
      <c r="G57" s="36">
        <f t="shared" si="5"/>
        <v>0</v>
      </c>
      <c r="H57" s="36">
        <f t="shared" si="5"/>
        <v>2049</v>
      </c>
      <c r="I57" s="37">
        <f t="shared" si="4"/>
        <v>33709</v>
      </c>
      <c r="J57" s="35">
        <f t="shared" ref="J57:M58" si="6">SUM(J6,J9,J12,J15,J18,J21,J24,J27,J30,J33,J36,J39,J42,J45,J48)</f>
        <v>8</v>
      </c>
      <c r="K57" s="36">
        <f t="shared" si="6"/>
        <v>44022</v>
      </c>
      <c r="L57" s="36">
        <f t="shared" si="6"/>
        <v>32088</v>
      </c>
      <c r="M57" s="36">
        <f t="shared" si="6"/>
        <v>575424</v>
      </c>
      <c r="N57" s="38">
        <f t="shared" si="1"/>
        <v>651542</v>
      </c>
      <c r="O57" s="20">
        <f t="shared" si="2"/>
        <v>685251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0.2</v>
      </c>
      <c r="F58" s="41">
        <f t="shared" si="5"/>
        <v>190.9</v>
      </c>
      <c r="G58" s="41">
        <f t="shared" si="5"/>
        <v>0</v>
      </c>
      <c r="H58" s="41">
        <f t="shared" si="5"/>
        <v>5.6</v>
      </c>
      <c r="I58" s="42">
        <f t="shared" si="4"/>
        <v>196.7</v>
      </c>
      <c r="J58" s="40">
        <f t="shared" si="6"/>
        <v>0</v>
      </c>
      <c r="K58" s="41">
        <f t="shared" si="6"/>
        <v>155.6</v>
      </c>
      <c r="L58" s="41">
        <f t="shared" si="6"/>
        <v>241.79999999999998</v>
      </c>
      <c r="M58" s="41">
        <f t="shared" si="6"/>
        <v>4443.5</v>
      </c>
      <c r="N58" s="43">
        <f t="shared" si="1"/>
        <v>4840.8999999999996</v>
      </c>
      <c r="O58" s="44">
        <f t="shared" si="2"/>
        <v>5037.5999999999995</v>
      </c>
      <c r="P58" s="45">
        <f>SUM(O56,P53,P54,P57)</f>
        <v>6869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147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1.28</v>
      </c>
      <c r="N66" s="27">
        <f t="shared" si="8"/>
        <v>1.28</v>
      </c>
      <c r="O66" s="28">
        <f t="shared" si="9"/>
        <v>1.28</v>
      </c>
      <c r="P66" s="21" t="s">
        <v>25</v>
      </c>
      <c r="Q66" s="134" t="s">
        <v>152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11</v>
      </c>
      <c r="N67" s="19">
        <f t="shared" si="8"/>
        <v>11</v>
      </c>
      <c r="O67" s="20">
        <f t="shared" si="9"/>
        <v>11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1.4</v>
      </c>
      <c r="N68" s="30">
        <f t="shared" si="8"/>
        <v>1.4</v>
      </c>
      <c r="O68" s="31">
        <f t="shared" si="9"/>
        <v>1.4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1.89</v>
      </c>
      <c r="N69" s="27">
        <f t="shared" si="8"/>
        <v>1.89</v>
      </c>
      <c r="O69" s="28">
        <f t="shared" si="9"/>
        <v>1.89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35</v>
      </c>
      <c r="N70" s="19">
        <f t="shared" si="8"/>
        <v>35</v>
      </c>
      <c r="O70" s="20">
        <f t="shared" si="9"/>
        <v>35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3.4</v>
      </c>
      <c r="N71" s="30">
        <f t="shared" si="8"/>
        <v>3.4</v>
      </c>
      <c r="O71" s="31">
        <f t="shared" si="9"/>
        <v>3.4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2.06</v>
      </c>
      <c r="N72" s="27">
        <f t="shared" si="8"/>
        <v>2.06</v>
      </c>
      <c r="O72" s="28">
        <f t="shared" si="9"/>
        <v>2.06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62</v>
      </c>
      <c r="N73" s="19">
        <f t="shared" si="8"/>
        <v>62</v>
      </c>
      <c r="O73" s="20">
        <f t="shared" si="9"/>
        <v>62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4.0999999999999996</v>
      </c>
      <c r="N74" s="30">
        <f t="shared" si="8"/>
        <v>4.0999999999999996</v>
      </c>
      <c r="O74" s="31">
        <f t="shared" si="9"/>
        <v>4.0999999999999996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3.05</v>
      </c>
      <c r="N75" s="27">
        <f t="shared" si="8"/>
        <v>3.05</v>
      </c>
      <c r="O75" s="28">
        <f t="shared" si="9"/>
        <v>3.05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71</v>
      </c>
      <c r="N76" s="19">
        <f t="shared" si="8"/>
        <v>71</v>
      </c>
      <c r="O76" s="20">
        <f t="shared" si="9"/>
        <v>71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4.4000000000000004</v>
      </c>
      <c r="N77" s="30">
        <f t="shared" si="8"/>
        <v>4.4000000000000004</v>
      </c>
      <c r="O77" s="31">
        <f t="shared" si="9"/>
        <v>4.4000000000000004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>
        <v>0.05</v>
      </c>
      <c r="M78" s="77">
        <v>53.37</v>
      </c>
      <c r="N78" s="27">
        <f t="shared" si="8"/>
        <v>53.419999999999995</v>
      </c>
      <c r="O78" s="28">
        <f t="shared" si="9"/>
        <v>53.419999999999995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>
        <v>2</v>
      </c>
      <c r="M79" s="71">
        <v>2021</v>
      </c>
      <c r="N79" s="19">
        <f t="shared" si="8"/>
        <v>2023</v>
      </c>
      <c r="O79" s="20">
        <f t="shared" si="9"/>
        <v>2023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>
        <v>0.1</v>
      </c>
      <c r="M80" s="80">
        <v>80.2</v>
      </c>
      <c r="N80" s="30">
        <f t="shared" si="8"/>
        <v>80.3</v>
      </c>
      <c r="O80" s="31">
        <f t="shared" si="9"/>
        <v>80.3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>
        <v>0.03</v>
      </c>
      <c r="I81" s="26">
        <f t="shared" si="7"/>
        <v>0.03</v>
      </c>
      <c r="J81" s="78"/>
      <c r="K81" s="77"/>
      <c r="L81" s="77">
        <v>0.13</v>
      </c>
      <c r="M81" s="77">
        <v>65.84</v>
      </c>
      <c r="N81" s="27">
        <f t="shared" si="8"/>
        <v>65.97</v>
      </c>
      <c r="O81" s="28">
        <f t="shared" si="9"/>
        <v>66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>
        <v>2</v>
      </c>
      <c r="I82" s="17">
        <f t="shared" si="7"/>
        <v>2</v>
      </c>
      <c r="J82" s="72"/>
      <c r="K82" s="71"/>
      <c r="L82" s="71">
        <v>5</v>
      </c>
      <c r="M82" s="71">
        <v>2914</v>
      </c>
      <c r="N82" s="19">
        <f t="shared" si="8"/>
        <v>2919</v>
      </c>
      <c r="O82" s="20">
        <f t="shared" si="9"/>
        <v>2921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>
        <v>0.1</v>
      </c>
      <c r="I83" s="29">
        <f t="shared" si="7"/>
        <v>0.1</v>
      </c>
      <c r="J83" s="81"/>
      <c r="K83" s="80"/>
      <c r="L83" s="80">
        <v>0.1</v>
      </c>
      <c r="M83" s="80">
        <v>88.4</v>
      </c>
      <c r="N83" s="30">
        <f t="shared" si="8"/>
        <v>88.5</v>
      </c>
      <c r="O83" s="31">
        <f t="shared" si="9"/>
        <v>88.6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>
        <v>4.12</v>
      </c>
      <c r="M84" s="77">
        <v>126.83</v>
      </c>
      <c r="N84" s="27">
        <f t="shared" si="8"/>
        <v>130.94999999999999</v>
      </c>
      <c r="O84" s="28">
        <f t="shared" si="9"/>
        <v>130.94999999999999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>
        <v>227</v>
      </c>
      <c r="M85" s="71">
        <v>7131</v>
      </c>
      <c r="N85" s="19">
        <f t="shared" si="8"/>
        <v>7358</v>
      </c>
      <c r="O85" s="20">
        <f t="shared" si="9"/>
        <v>7358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>
        <v>6.7</v>
      </c>
      <c r="M86" s="80">
        <v>217.3</v>
      </c>
      <c r="N86" s="30">
        <f t="shared" si="8"/>
        <v>224</v>
      </c>
      <c r="O86" s="31">
        <f t="shared" si="9"/>
        <v>224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0.14000000000000001</v>
      </c>
      <c r="G87" s="77"/>
      <c r="H87" s="77"/>
      <c r="I87" s="26">
        <f t="shared" si="7"/>
        <v>0.14000000000000001</v>
      </c>
      <c r="J87" s="78"/>
      <c r="K87" s="77">
        <v>4.84</v>
      </c>
      <c r="L87" s="77">
        <v>4.87</v>
      </c>
      <c r="M87" s="77">
        <v>125.55</v>
      </c>
      <c r="N87" s="27">
        <f t="shared" si="8"/>
        <v>135.26</v>
      </c>
      <c r="O87" s="28">
        <f t="shared" si="9"/>
        <v>135.39999999999998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19</v>
      </c>
      <c r="G88" s="71"/>
      <c r="H88" s="71"/>
      <c r="I88" s="17">
        <f t="shared" si="7"/>
        <v>19</v>
      </c>
      <c r="J88" s="72"/>
      <c r="K88" s="71">
        <v>213</v>
      </c>
      <c r="L88" s="71">
        <v>319</v>
      </c>
      <c r="M88" s="71">
        <v>7956</v>
      </c>
      <c r="N88" s="19">
        <f t="shared" si="8"/>
        <v>8488</v>
      </c>
      <c r="O88" s="20">
        <f t="shared" si="9"/>
        <v>8507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0.3</v>
      </c>
      <c r="G89" s="80"/>
      <c r="H89" s="80"/>
      <c r="I89" s="29">
        <f t="shared" si="7"/>
        <v>0.3</v>
      </c>
      <c r="J89" s="81"/>
      <c r="K89" s="80">
        <v>7.6</v>
      </c>
      <c r="L89" s="80">
        <v>8.5</v>
      </c>
      <c r="M89" s="80">
        <v>202</v>
      </c>
      <c r="N89" s="30">
        <f t="shared" si="8"/>
        <v>218.1</v>
      </c>
      <c r="O89" s="31">
        <f t="shared" si="9"/>
        <v>218.4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/>
      <c r="G90" s="77"/>
      <c r="H90" s="77"/>
      <c r="I90" s="26">
        <f t="shared" si="7"/>
        <v>0</v>
      </c>
      <c r="J90" s="78"/>
      <c r="K90" s="77"/>
      <c r="L90" s="77">
        <v>4.83</v>
      </c>
      <c r="M90" s="77">
        <v>162.85</v>
      </c>
      <c r="N90" s="27">
        <f t="shared" si="8"/>
        <v>167.68</v>
      </c>
      <c r="O90" s="28">
        <f t="shared" si="9"/>
        <v>167.68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/>
      <c r="G91" s="71"/>
      <c r="H91" s="71"/>
      <c r="I91" s="17">
        <f t="shared" si="7"/>
        <v>0</v>
      </c>
      <c r="J91" s="72"/>
      <c r="K91" s="71"/>
      <c r="L91" s="71">
        <v>365</v>
      </c>
      <c r="M91" s="71">
        <v>12247</v>
      </c>
      <c r="N91" s="19">
        <f t="shared" si="8"/>
        <v>12612</v>
      </c>
      <c r="O91" s="20">
        <f t="shared" si="9"/>
        <v>12612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/>
      <c r="G92" s="80"/>
      <c r="H92" s="80"/>
      <c r="I92" s="29">
        <f t="shared" si="7"/>
        <v>0</v>
      </c>
      <c r="J92" s="81"/>
      <c r="K92" s="80"/>
      <c r="L92" s="80">
        <v>9.5</v>
      </c>
      <c r="M92" s="80">
        <v>312</v>
      </c>
      <c r="N92" s="30">
        <f t="shared" si="8"/>
        <v>321.5</v>
      </c>
      <c r="O92" s="31">
        <f t="shared" si="9"/>
        <v>321.5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0.35</v>
      </c>
      <c r="G93" s="77"/>
      <c r="H93" s="77"/>
      <c r="I93" s="26">
        <f t="shared" si="7"/>
        <v>0.35</v>
      </c>
      <c r="J93" s="78">
        <v>0.12</v>
      </c>
      <c r="K93" s="77"/>
      <c r="L93" s="77">
        <v>11.43</v>
      </c>
      <c r="M93" s="77">
        <v>284.31</v>
      </c>
      <c r="N93" s="27">
        <f t="shared" si="8"/>
        <v>295.86</v>
      </c>
      <c r="O93" s="28">
        <f t="shared" si="9"/>
        <v>296.21000000000004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58</v>
      </c>
      <c r="G94" s="71"/>
      <c r="H94" s="71"/>
      <c r="I94" s="17">
        <f t="shared" si="7"/>
        <v>58</v>
      </c>
      <c r="J94" s="72">
        <v>8</v>
      </c>
      <c r="K94" s="71"/>
      <c r="L94" s="71">
        <v>981</v>
      </c>
      <c r="M94" s="71">
        <v>23323</v>
      </c>
      <c r="N94" s="19">
        <f t="shared" si="8"/>
        <v>24312</v>
      </c>
      <c r="O94" s="20">
        <f t="shared" si="9"/>
        <v>24370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0.7</v>
      </c>
      <c r="G95" s="80"/>
      <c r="H95" s="80"/>
      <c r="I95" s="29">
        <f t="shared" si="7"/>
        <v>0.7</v>
      </c>
      <c r="J95" s="81">
        <v>0</v>
      </c>
      <c r="K95" s="80"/>
      <c r="L95" s="80">
        <v>18.100000000000001</v>
      </c>
      <c r="M95" s="80">
        <v>423.1</v>
      </c>
      <c r="N95" s="30">
        <f t="shared" si="8"/>
        <v>441.20000000000005</v>
      </c>
      <c r="O95" s="31">
        <f t="shared" si="9"/>
        <v>441.90000000000003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0.46</v>
      </c>
      <c r="G96" s="77"/>
      <c r="H96" s="77"/>
      <c r="I96" s="26">
        <f t="shared" si="7"/>
        <v>0.46</v>
      </c>
      <c r="J96" s="78"/>
      <c r="K96" s="77"/>
      <c r="L96" s="77">
        <v>22.69</v>
      </c>
      <c r="M96" s="77">
        <v>335.01</v>
      </c>
      <c r="N96" s="27">
        <f t="shared" si="8"/>
        <v>357.7</v>
      </c>
      <c r="O96" s="28">
        <f t="shared" si="9"/>
        <v>358.15999999999997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95</v>
      </c>
      <c r="G97" s="71"/>
      <c r="H97" s="71"/>
      <c r="I97" s="17">
        <f t="shared" si="7"/>
        <v>95</v>
      </c>
      <c r="J97" s="72"/>
      <c r="K97" s="71"/>
      <c r="L97" s="71">
        <v>1961</v>
      </c>
      <c r="M97" s="71">
        <v>29167</v>
      </c>
      <c r="N97" s="19">
        <f t="shared" si="8"/>
        <v>31128</v>
      </c>
      <c r="O97" s="20">
        <f t="shared" si="9"/>
        <v>31223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</v>
      </c>
      <c r="G98" s="80"/>
      <c r="H98" s="80"/>
      <c r="I98" s="29">
        <f t="shared" si="7"/>
        <v>1</v>
      </c>
      <c r="J98" s="81"/>
      <c r="K98" s="80"/>
      <c r="L98" s="80">
        <v>35.9</v>
      </c>
      <c r="M98" s="80">
        <v>526.6</v>
      </c>
      <c r="N98" s="30">
        <f t="shared" si="8"/>
        <v>562.5</v>
      </c>
      <c r="O98" s="31">
        <f t="shared" si="9"/>
        <v>563.5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1.91</v>
      </c>
      <c r="G99" s="77"/>
      <c r="H99" s="77"/>
      <c r="I99" s="26">
        <f t="shared" si="7"/>
        <v>1.91</v>
      </c>
      <c r="J99" s="78"/>
      <c r="K99" s="77">
        <v>5.92</v>
      </c>
      <c r="L99" s="77">
        <v>19.27</v>
      </c>
      <c r="M99" s="77">
        <v>443.19</v>
      </c>
      <c r="N99" s="27">
        <f t="shared" si="8"/>
        <v>468.38</v>
      </c>
      <c r="O99" s="28">
        <f t="shared" si="9"/>
        <v>470.29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319</v>
      </c>
      <c r="G100" s="71"/>
      <c r="H100" s="71"/>
      <c r="I100" s="17">
        <f t="shared" si="7"/>
        <v>319</v>
      </c>
      <c r="J100" s="72"/>
      <c r="K100" s="71">
        <v>435</v>
      </c>
      <c r="L100" s="71">
        <v>1835</v>
      </c>
      <c r="M100" s="71">
        <v>40583</v>
      </c>
      <c r="N100" s="19">
        <f t="shared" si="8"/>
        <v>42853</v>
      </c>
      <c r="O100" s="20">
        <f t="shared" si="9"/>
        <v>43172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3.7</v>
      </c>
      <c r="G101" s="80"/>
      <c r="H101" s="80"/>
      <c r="I101" s="29">
        <f t="shared" si="7"/>
        <v>3.7</v>
      </c>
      <c r="J101" s="81"/>
      <c r="K101" s="80">
        <v>9.4</v>
      </c>
      <c r="L101" s="80">
        <v>30</v>
      </c>
      <c r="M101" s="80">
        <v>680.4</v>
      </c>
      <c r="N101" s="30">
        <f t="shared" si="8"/>
        <v>719.8</v>
      </c>
      <c r="O101" s="31">
        <f t="shared" si="9"/>
        <v>723.5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8.2899999999999991</v>
      </c>
      <c r="G102" s="77"/>
      <c r="H102" s="77"/>
      <c r="I102" s="26">
        <f t="shared" si="7"/>
        <v>8.2899999999999991</v>
      </c>
      <c r="J102" s="78"/>
      <c r="K102" s="77"/>
      <c r="L102" s="77">
        <v>25.13</v>
      </c>
      <c r="M102" s="77">
        <v>528.92999999999995</v>
      </c>
      <c r="N102" s="27">
        <f t="shared" si="8"/>
        <v>554.05999999999995</v>
      </c>
      <c r="O102" s="28">
        <f t="shared" si="9"/>
        <v>562.34999999999991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1547</v>
      </c>
      <c r="G103" s="71"/>
      <c r="H103" s="71"/>
      <c r="I103" s="17">
        <f t="shared" si="7"/>
        <v>1547</v>
      </c>
      <c r="J103" s="72"/>
      <c r="K103" s="71"/>
      <c r="L103" s="71">
        <v>2479</v>
      </c>
      <c r="M103" s="71">
        <v>48860</v>
      </c>
      <c r="N103" s="19">
        <f t="shared" si="8"/>
        <v>51339</v>
      </c>
      <c r="O103" s="20">
        <f t="shared" si="9"/>
        <v>52886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13.2</v>
      </c>
      <c r="G104" s="80"/>
      <c r="H104" s="80"/>
      <c r="I104" s="29">
        <f t="shared" si="7"/>
        <v>13.2</v>
      </c>
      <c r="J104" s="81"/>
      <c r="K104" s="80"/>
      <c r="L104" s="80">
        <v>32.799999999999997</v>
      </c>
      <c r="M104" s="80">
        <v>655.5</v>
      </c>
      <c r="N104" s="30">
        <f t="shared" si="8"/>
        <v>688.3</v>
      </c>
      <c r="O104" s="31">
        <f t="shared" si="9"/>
        <v>701.5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7.0000000000000007E-2</v>
      </c>
      <c r="F105" s="77">
        <v>63.42</v>
      </c>
      <c r="G105" s="77"/>
      <c r="H105" s="77"/>
      <c r="I105" s="26">
        <f t="shared" si="7"/>
        <v>63.49</v>
      </c>
      <c r="J105" s="78"/>
      <c r="K105" s="77"/>
      <c r="L105" s="77">
        <v>44.22</v>
      </c>
      <c r="M105" s="77">
        <v>583.21</v>
      </c>
      <c r="N105" s="27">
        <f t="shared" si="8"/>
        <v>627.43000000000006</v>
      </c>
      <c r="O105" s="28">
        <f t="shared" si="9"/>
        <v>690.92000000000007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11</v>
      </c>
      <c r="F106" s="71">
        <v>12290</v>
      </c>
      <c r="G106" s="71"/>
      <c r="H106" s="71"/>
      <c r="I106" s="17">
        <f t="shared" si="7"/>
        <v>12301</v>
      </c>
      <c r="J106" s="72"/>
      <c r="K106" s="71"/>
      <c r="L106" s="71">
        <v>4531</v>
      </c>
      <c r="M106" s="71">
        <v>58440</v>
      </c>
      <c r="N106" s="19">
        <f t="shared" si="8"/>
        <v>62971</v>
      </c>
      <c r="O106" s="20">
        <f t="shared" si="9"/>
        <v>75272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0.2</v>
      </c>
      <c r="F107" s="80">
        <v>105.4</v>
      </c>
      <c r="G107" s="80"/>
      <c r="H107" s="80"/>
      <c r="I107" s="29">
        <f t="shared" si="7"/>
        <v>105.60000000000001</v>
      </c>
      <c r="J107" s="81"/>
      <c r="K107" s="80"/>
      <c r="L107" s="80">
        <v>49.1</v>
      </c>
      <c r="M107" s="80">
        <v>629.5</v>
      </c>
      <c r="N107" s="30">
        <f t="shared" si="8"/>
        <v>678.6</v>
      </c>
      <c r="O107" s="31">
        <f t="shared" si="9"/>
        <v>784.2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27</v>
      </c>
      <c r="G108" s="77"/>
      <c r="H108" s="77"/>
      <c r="I108" s="26">
        <f t="shared" si="7"/>
        <v>27</v>
      </c>
      <c r="J108" s="78"/>
      <c r="K108" s="77"/>
      <c r="L108" s="77">
        <v>51.64</v>
      </c>
      <c r="M108" s="77">
        <v>645.85</v>
      </c>
      <c r="N108" s="27">
        <f t="shared" si="8"/>
        <v>697.49</v>
      </c>
      <c r="O108" s="28">
        <f t="shared" si="9"/>
        <v>724.49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5449</v>
      </c>
      <c r="G109" s="71"/>
      <c r="H109" s="71"/>
      <c r="I109" s="17">
        <f t="shared" si="7"/>
        <v>5449</v>
      </c>
      <c r="J109" s="72"/>
      <c r="K109" s="71"/>
      <c r="L109" s="71">
        <v>5553</v>
      </c>
      <c r="M109" s="71">
        <v>68773</v>
      </c>
      <c r="N109" s="19">
        <f t="shared" si="8"/>
        <v>74326</v>
      </c>
      <c r="O109" s="20">
        <f t="shared" si="9"/>
        <v>79775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40.6</v>
      </c>
      <c r="G110" s="80"/>
      <c r="H110" s="80"/>
      <c r="I110" s="29">
        <f t="shared" si="7"/>
        <v>40.6</v>
      </c>
      <c r="J110" s="81"/>
      <c r="K110" s="80"/>
      <c r="L110" s="80">
        <v>51</v>
      </c>
      <c r="M110" s="80">
        <v>615.20000000000005</v>
      </c>
      <c r="N110" s="30">
        <f t="shared" si="8"/>
        <v>666.2</v>
      </c>
      <c r="O110" s="31">
        <f t="shared" si="9"/>
        <v>706.80000000000007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5.85</v>
      </c>
      <c r="G111" s="77"/>
      <c r="H111" s="77"/>
      <c r="I111" s="26">
        <f t="shared" si="7"/>
        <v>5.85</v>
      </c>
      <c r="J111" s="78"/>
      <c r="K111" s="77"/>
      <c r="L111" s="77">
        <v>52.9</v>
      </c>
      <c r="M111" s="77">
        <v>992.94</v>
      </c>
      <c r="N111" s="27">
        <f t="shared" si="8"/>
        <v>1045.8400000000001</v>
      </c>
      <c r="O111" s="28">
        <f t="shared" si="9"/>
        <v>1051.69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1194</v>
      </c>
      <c r="G112" s="71"/>
      <c r="H112" s="71"/>
      <c r="I112" s="17">
        <f t="shared" si="7"/>
        <v>1194</v>
      </c>
      <c r="J112" s="72"/>
      <c r="K112" s="71"/>
      <c r="L112" s="71">
        <v>5714</v>
      </c>
      <c r="M112" s="71">
        <v>104318</v>
      </c>
      <c r="N112" s="19">
        <f t="shared" si="8"/>
        <v>110032</v>
      </c>
      <c r="O112" s="20">
        <f t="shared" si="9"/>
        <v>111226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7.1</v>
      </c>
      <c r="G113" s="80"/>
      <c r="H113" s="80"/>
      <c r="I113" s="29">
        <f t="shared" si="7"/>
        <v>7.1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7.1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8.52</v>
      </c>
      <c r="G114" s="77"/>
      <c r="H114" s="77">
        <v>0.79</v>
      </c>
      <c r="I114" s="26">
        <f t="shared" si="7"/>
        <v>9.3099999999999987</v>
      </c>
      <c r="J114" s="78"/>
      <c r="K114" s="77">
        <v>2.9</v>
      </c>
      <c r="L114" s="77">
        <v>48.23</v>
      </c>
      <c r="M114" s="77">
        <v>536.72</v>
      </c>
      <c r="N114" s="27">
        <f t="shared" si="8"/>
        <v>587.85</v>
      </c>
      <c r="O114" s="28">
        <f t="shared" si="9"/>
        <v>597.16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1658</v>
      </c>
      <c r="G115" s="71"/>
      <c r="H115" s="71">
        <v>149</v>
      </c>
      <c r="I115" s="17">
        <f t="shared" si="7"/>
        <v>1807</v>
      </c>
      <c r="J115" s="72"/>
      <c r="K115" s="71">
        <v>333</v>
      </c>
      <c r="L115" s="71">
        <v>5140</v>
      </c>
      <c r="M115" s="71">
        <v>56603</v>
      </c>
      <c r="N115" s="19">
        <f t="shared" si="8"/>
        <v>62076</v>
      </c>
      <c r="O115" s="20">
        <f t="shared" si="9"/>
        <v>63883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6</v>
      </c>
      <c r="G116" s="89"/>
      <c r="H116" s="89">
        <v>1.3</v>
      </c>
      <c r="I116" s="47">
        <f t="shared" si="7"/>
        <v>7.3</v>
      </c>
      <c r="J116" s="90"/>
      <c r="K116" s="89">
        <v>4.5</v>
      </c>
      <c r="L116" s="89">
        <v>0</v>
      </c>
      <c r="M116" s="89">
        <v>0</v>
      </c>
      <c r="N116" s="49">
        <f t="shared" si="8"/>
        <v>4.5</v>
      </c>
      <c r="O116" s="44">
        <f t="shared" si="9"/>
        <v>11.8</v>
      </c>
      <c r="P116" s="45">
        <f>SUM(O136,P111,P112,P115)</f>
        <v>6869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10.28</v>
      </c>
      <c r="G121" s="68"/>
      <c r="H121" s="68">
        <v>0.06</v>
      </c>
      <c r="I121" s="11">
        <f t="shared" si="7"/>
        <v>10.34</v>
      </c>
      <c r="J121" s="69"/>
      <c r="K121" s="68">
        <v>34.99</v>
      </c>
      <c r="L121" s="68">
        <v>24.56</v>
      </c>
      <c r="M121" s="68">
        <v>367.04</v>
      </c>
      <c r="N121" s="13">
        <f t="shared" si="8"/>
        <v>426.59000000000003</v>
      </c>
      <c r="O121" s="14">
        <f t="shared" si="9"/>
        <v>436.93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2169</v>
      </c>
      <c r="G122" s="71"/>
      <c r="H122" s="71">
        <v>12</v>
      </c>
      <c r="I122" s="17">
        <f t="shared" si="7"/>
        <v>2181</v>
      </c>
      <c r="J122" s="72"/>
      <c r="K122" s="71">
        <v>3921</v>
      </c>
      <c r="L122" s="71">
        <v>2687</v>
      </c>
      <c r="M122" s="71">
        <v>38951</v>
      </c>
      <c r="N122" s="19">
        <f t="shared" si="8"/>
        <v>45559</v>
      </c>
      <c r="O122" s="20">
        <f t="shared" si="9"/>
        <v>47740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6</v>
      </c>
      <c r="G123" s="80"/>
      <c r="H123" s="80">
        <v>0.1</v>
      </c>
      <c r="I123" s="29">
        <f t="shared" si="7"/>
        <v>6.1</v>
      </c>
      <c r="J123" s="81"/>
      <c r="K123" s="80">
        <v>51.1</v>
      </c>
      <c r="L123" s="80">
        <v>0</v>
      </c>
      <c r="M123" s="80">
        <v>0</v>
      </c>
      <c r="N123" s="30">
        <f t="shared" si="8"/>
        <v>51.1</v>
      </c>
      <c r="O123" s="31">
        <f t="shared" si="9"/>
        <v>57.2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1.19</v>
      </c>
      <c r="F124" s="77">
        <v>5.46</v>
      </c>
      <c r="G124" s="77"/>
      <c r="H124" s="77"/>
      <c r="I124" s="26">
        <f t="shared" si="7"/>
        <v>6.65</v>
      </c>
      <c r="J124" s="78"/>
      <c r="K124" s="77">
        <v>34.78</v>
      </c>
      <c r="L124" s="77">
        <v>1.53</v>
      </c>
      <c r="M124" s="77">
        <v>202.59</v>
      </c>
      <c r="N124" s="27">
        <f t="shared" si="8"/>
        <v>238.9</v>
      </c>
      <c r="O124" s="28">
        <f t="shared" si="9"/>
        <v>245.55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207</v>
      </c>
      <c r="F125" s="71">
        <v>1303</v>
      </c>
      <c r="G125" s="71"/>
      <c r="H125" s="71"/>
      <c r="I125" s="17">
        <f t="shared" si="7"/>
        <v>1510</v>
      </c>
      <c r="J125" s="72"/>
      <c r="K125" s="71">
        <v>4154</v>
      </c>
      <c r="L125" s="71">
        <v>169</v>
      </c>
      <c r="M125" s="71">
        <v>21439</v>
      </c>
      <c r="N125" s="19">
        <f t="shared" si="8"/>
        <v>25762</v>
      </c>
      <c r="O125" s="20">
        <f t="shared" si="9"/>
        <v>27272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3.6</v>
      </c>
      <c r="G126" s="80"/>
      <c r="H126" s="80"/>
      <c r="I126" s="29">
        <f t="shared" si="7"/>
        <v>3.6</v>
      </c>
      <c r="J126" s="81"/>
      <c r="K126" s="80">
        <v>52.1</v>
      </c>
      <c r="L126" s="80">
        <v>0</v>
      </c>
      <c r="M126" s="80">
        <v>0</v>
      </c>
      <c r="N126" s="30">
        <f t="shared" si="8"/>
        <v>52.1</v>
      </c>
      <c r="O126" s="31">
        <f t="shared" si="9"/>
        <v>55.7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24.49</v>
      </c>
      <c r="G127" s="77"/>
      <c r="H127" s="77">
        <v>8.92</v>
      </c>
      <c r="I127" s="26">
        <f t="shared" si="7"/>
        <v>33.409999999999997</v>
      </c>
      <c r="J127" s="78"/>
      <c r="K127" s="77">
        <v>284.37</v>
      </c>
      <c r="L127" s="77">
        <v>1.1399999999999999</v>
      </c>
      <c r="M127" s="77">
        <v>554.6</v>
      </c>
      <c r="N127" s="27">
        <f t="shared" si="8"/>
        <v>840.11</v>
      </c>
      <c r="O127" s="28">
        <f t="shared" si="9"/>
        <v>873.52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5341</v>
      </c>
      <c r="G128" s="71"/>
      <c r="H128" s="71">
        <v>1886</v>
      </c>
      <c r="I128" s="17">
        <f t="shared" si="7"/>
        <v>7227</v>
      </c>
      <c r="J128" s="72"/>
      <c r="K128" s="71">
        <v>34966</v>
      </c>
      <c r="L128" s="71">
        <v>120</v>
      </c>
      <c r="M128" s="71">
        <v>52519</v>
      </c>
      <c r="N128" s="19">
        <f t="shared" si="8"/>
        <v>87605</v>
      </c>
      <c r="O128" s="20">
        <f t="shared" si="9"/>
        <v>94832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3.3</v>
      </c>
      <c r="G129" s="80"/>
      <c r="H129" s="80">
        <v>4.0999999999999996</v>
      </c>
      <c r="I129" s="29">
        <f t="shared" si="7"/>
        <v>7.3999999999999995</v>
      </c>
      <c r="J129" s="81"/>
      <c r="K129" s="80">
        <v>30.9</v>
      </c>
      <c r="L129" s="80">
        <v>0</v>
      </c>
      <c r="M129" s="80">
        <v>0</v>
      </c>
      <c r="N129" s="30">
        <f t="shared" si="8"/>
        <v>30.9</v>
      </c>
      <c r="O129" s="31">
        <f t="shared" si="9"/>
        <v>38.299999999999997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1.26</v>
      </c>
      <c r="F130" s="68">
        <v>156.16999999999999</v>
      </c>
      <c r="G130" s="68"/>
      <c r="H130" s="68">
        <v>9.77</v>
      </c>
      <c r="I130" s="11">
        <f t="shared" si="7"/>
        <v>167.2</v>
      </c>
      <c r="J130" s="69">
        <v>0.12</v>
      </c>
      <c r="K130" s="68">
        <v>362.96</v>
      </c>
      <c r="L130" s="68">
        <v>316.74</v>
      </c>
      <c r="M130" s="68">
        <v>6015.83</v>
      </c>
      <c r="N130" s="13">
        <f>SUM(J130:M130)</f>
        <v>6695.65</v>
      </c>
      <c r="O130" s="14">
        <f t="shared" si="9"/>
        <v>6862.8499999999995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218</v>
      </c>
      <c r="F131" s="71">
        <v>31442</v>
      </c>
      <c r="G131" s="71"/>
      <c r="H131" s="71">
        <v>2047</v>
      </c>
      <c r="I131" s="17">
        <f t="shared" si="7"/>
        <v>33707</v>
      </c>
      <c r="J131" s="72">
        <v>8</v>
      </c>
      <c r="K131" s="71">
        <v>43809</v>
      </c>
      <c r="L131" s="71">
        <v>32088</v>
      </c>
      <c r="M131" s="71">
        <v>575413</v>
      </c>
      <c r="N131" s="19">
        <f t="shared" si="8"/>
        <v>651318</v>
      </c>
      <c r="O131" s="20">
        <f t="shared" si="9"/>
        <v>685025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0.2</v>
      </c>
      <c r="F132" s="80">
        <v>190.9</v>
      </c>
      <c r="G132" s="80"/>
      <c r="H132" s="80">
        <v>5.5</v>
      </c>
      <c r="I132" s="29">
        <f t="shared" ref="I132:I138" si="10">SUM(C132:H132)</f>
        <v>196.6</v>
      </c>
      <c r="J132" s="81">
        <v>0</v>
      </c>
      <c r="K132" s="80">
        <v>148</v>
      </c>
      <c r="L132" s="80">
        <v>241.8</v>
      </c>
      <c r="M132" s="80">
        <v>4442.1000000000004</v>
      </c>
      <c r="N132" s="30">
        <f t="shared" ref="N132:N138" si="11">SUM(J132:M132)</f>
        <v>4831.9000000000005</v>
      </c>
      <c r="O132" s="31">
        <f t="shared" ref="O132:O138" si="12">SUM(N132,I132)</f>
        <v>5028.5000000000009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1.26</v>
      </c>
      <c r="F133" s="77">
        <v>156.16999999999999</v>
      </c>
      <c r="G133" s="77"/>
      <c r="H133" s="77">
        <v>9.77</v>
      </c>
      <c r="I133" s="26">
        <f t="shared" si="10"/>
        <v>167.2</v>
      </c>
      <c r="J133" s="78">
        <v>0.12</v>
      </c>
      <c r="K133" s="77">
        <v>357.04</v>
      </c>
      <c r="L133" s="77">
        <v>316.74</v>
      </c>
      <c r="M133" s="77">
        <v>6013.77</v>
      </c>
      <c r="N133" s="27">
        <f t="shared" si="11"/>
        <v>6687.67</v>
      </c>
      <c r="O133" s="28">
        <f t="shared" si="12"/>
        <v>6854.87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218</v>
      </c>
      <c r="F134" s="71">
        <v>31442</v>
      </c>
      <c r="G134" s="71"/>
      <c r="H134" s="71">
        <v>2047</v>
      </c>
      <c r="I134" s="17">
        <f t="shared" si="10"/>
        <v>33707</v>
      </c>
      <c r="J134" s="72">
        <v>8</v>
      </c>
      <c r="K134" s="71">
        <v>43374</v>
      </c>
      <c r="L134" s="71">
        <v>32088</v>
      </c>
      <c r="M134" s="71">
        <v>575373</v>
      </c>
      <c r="N134" s="19">
        <f t="shared" si="11"/>
        <v>650843</v>
      </c>
      <c r="O134" s="20">
        <f t="shared" si="12"/>
        <v>684550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0.2</v>
      </c>
      <c r="F135" s="89">
        <v>190.9</v>
      </c>
      <c r="G135" s="89"/>
      <c r="H135" s="89">
        <v>5.5</v>
      </c>
      <c r="I135" s="47">
        <f t="shared" si="10"/>
        <v>196.6</v>
      </c>
      <c r="J135" s="90">
        <v>0</v>
      </c>
      <c r="K135" s="89">
        <v>138.6</v>
      </c>
      <c r="L135" s="89">
        <v>241.8</v>
      </c>
      <c r="M135" s="89">
        <v>4438.3999999999996</v>
      </c>
      <c r="N135" s="49">
        <f t="shared" si="11"/>
        <v>4818.7999999999993</v>
      </c>
      <c r="O135" s="44">
        <f t="shared" si="12"/>
        <v>5015.3999999999996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1.26</v>
      </c>
      <c r="F136" s="57">
        <f t="shared" si="13"/>
        <v>156.16999999999999</v>
      </c>
      <c r="G136" s="57">
        <f t="shared" si="13"/>
        <v>0</v>
      </c>
      <c r="H136" s="57">
        <f t="shared" si="13"/>
        <v>9.8000000000000007</v>
      </c>
      <c r="I136" s="58">
        <f t="shared" si="10"/>
        <v>167.23</v>
      </c>
      <c r="J136" s="59">
        <f t="shared" ref="J136:M138" si="14">SUM(J63,J66,J69,J72,J75,J78,J81,J84,J87,J90,J93,J96,J99,J102,J105,J108,J111,J114,J121,J124,J127)</f>
        <v>0.12</v>
      </c>
      <c r="K136" s="57">
        <f t="shared" si="14"/>
        <v>367.8</v>
      </c>
      <c r="L136" s="57">
        <f t="shared" si="14"/>
        <v>316.73999999999995</v>
      </c>
      <c r="M136" s="57">
        <f t="shared" si="14"/>
        <v>6017.1100000000006</v>
      </c>
      <c r="N136" s="60">
        <f t="shared" si="11"/>
        <v>6701.77</v>
      </c>
      <c r="O136" s="61">
        <f t="shared" si="12"/>
        <v>6869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218</v>
      </c>
      <c r="F137" s="36">
        <f t="shared" si="13"/>
        <v>31442</v>
      </c>
      <c r="G137" s="36">
        <f t="shared" si="13"/>
        <v>0</v>
      </c>
      <c r="H137" s="36">
        <f t="shared" si="13"/>
        <v>2049</v>
      </c>
      <c r="I137" s="17">
        <f t="shared" si="10"/>
        <v>33709</v>
      </c>
      <c r="J137" s="18">
        <f t="shared" si="14"/>
        <v>8</v>
      </c>
      <c r="K137" s="16">
        <f t="shared" si="14"/>
        <v>44022</v>
      </c>
      <c r="L137" s="16">
        <f t="shared" si="14"/>
        <v>32088</v>
      </c>
      <c r="M137" s="16">
        <f t="shared" si="14"/>
        <v>575424</v>
      </c>
      <c r="N137" s="19">
        <f t="shared" si="11"/>
        <v>651542</v>
      </c>
      <c r="O137" s="20">
        <f t="shared" si="12"/>
        <v>685251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0.2</v>
      </c>
      <c r="F138" s="41">
        <f t="shared" si="13"/>
        <v>190.9</v>
      </c>
      <c r="G138" s="41">
        <f t="shared" si="13"/>
        <v>0</v>
      </c>
      <c r="H138" s="41">
        <f t="shared" si="13"/>
        <v>5.6</v>
      </c>
      <c r="I138" s="47">
        <f t="shared" si="10"/>
        <v>196.7</v>
      </c>
      <c r="J138" s="48">
        <f t="shared" si="14"/>
        <v>0</v>
      </c>
      <c r="K138" s="46">
        <f t="shared" si="14"/>
        <v>155.6</v>
      </c>
      <c r="L138" s="46">
        <f t="shared" si="14"/>
        <v>241.79999999999998</v>
      </c>
      <c r="M138" s="46">
        <f t="shared" si="14"/>
        <v>4443.5</v>
      </c>
      <c r="N138" s="49">
        <f t="shared" si="11"/>
        <v>4840.8999999999996</v>
      </c>
      <c r="O138" s="44">
        <f t="shared" si="12"/>
        <v>5037.5999999999995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9</v>
      </c>
      <c r="F3" s="104" t="s">
        <v>48</v>
      </c>
      <c r="G3" s="104" t="s">
        <v>44</v>
      </c>
      <c r="H3" s="104" t="s">
        <v>12</v>
      </c>
      <c r="I3" s="100" t="s">
        <v>13</v>
      </c>
      <c r="J3" s="102" t="s">
        <v>14</v>
      </c>
      <c r="K3" s="104" t="s">
        <v>51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4.12</v>
      </c>
      <c r="N5" s="13">
        <f t="shared" ref="N5:N58" si="1">SUM(J5:M5)</f>
        <v>4.12</v>
      </c>
      <c r="O5" s="14">
        <f>SUM(N5,I5)</f>
        <v>4.12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137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147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4.68</v>
      </c>
      <c r="N8" s="27">
        <f t="shared" si="1"/>
        <v>4.68</v>
      </c>
      <c r="O8" s="28">
        <f t="shared" si="2"/>
        <v>4.68</v>
      </c>
      <c r="P8" s="21" t="s">
        <v>25</v>
      </c>
      <c r="Q8" s="134" t="s">
        <v>153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43</v>
      </c>
      <c r="N9" s="19">
        <f t="shared" si="1"/>
        <v>43</v>
      </c>
      <c r="O9" s="20">
        <f t="shared" si="2"/>
        <v>43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5.3</v>
      </c>
      <c r="N10" s="30">
        <f t="shared" si="1"/>
        <v>5.3</v>
      </c>
      <c r="O10" s="31">
        <f t="shared" si="2"/>
        <v>5.3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0.16</v>
      </c>
      <c r="N11" s="27">
        <f t="shared" si="1"/>
        <v>0.16</v>
      </c>
      <c r="O11" s="28">
        <f t="shared" si="2"/>
        <v>0.16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</v>
      </c>
      <c r="N12" s="19">
        <f t="shared" si="1"/>
        <v>2</v>
      </c>
      <c r="O12" s="20">
        <f t="shared" si="2"/>
        <v>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0.2</v>
      </c>
      <c r="N13" s="30">
        <f t="shared" si="1"/>
        <v>0.2</v>
      </c>
      <c r="O13" s="31">
        <f t="shared" si="2"/>
        <v>0.2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0.54</v>
      </c>
      <c r="N14" s="27">
        <f t="shared" si="1"/>
        <v>0.54</v>
      </c>
      <c r="O14" s="28">
        <f t="shared" si="2"/>
        <v>0.54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16</v>
      </c>
      <c r="N15" s="19">
        <f t="shared" si="1"/>
        <v>16</v>
      </c>
      <c r="O15" s="20">
        <f t="shared" si="2"/>
        <v>16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1.4</v>
      </c>
      <c r="N16" s="30">
        <f t="shared" si="1"/>
        <v>1.4</v>
      </c>
      <c r="O16" s="31">
        <f t="shared" si="2"/>
        <v>1.4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>
        <v>0.45</v>
      </c>
      <c r="L17" s="77"/>
      <c r="M17" s="77">
        <v>42.23</v>
      </c>
      <c r="N17" s="27">
        <f t="shared" si="1"/>
        <v>42.68</v>
      </c>
      <c r="O17" s="28">
        <f t="shared" si="2"/>
        <v>42.68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>
        <v>9</v>
      </c>
      <c r="L18" s="71"/>
      <c r="M18" s="71">
        <v>1377</v>
      </c>
      <c r="N18" s="19">
        <f t="shared" si="1"/>
        <v>1386</v>
      </c>
      <c r="O18" s="20">
        <f t="shared" si="2"/>
        <v>1386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>
        <v>0.7</v>
      </c>
      <c r="L19" s="80"/>
      <c r="M19" s="80">
        <v>70.099999999999994</v>
      </c>
      <c r="N19" s="30">
        <f t="shared" si="1"/>
        <v>70.8</v>
      </c>
      <c r="O19" s="31">
        <f t="shared" si="2"/>
        <v>70.8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>
        <v>3.64</v>
      </c>
      <c r="L20" s="77">
        <v>1.41</v>
      </c>
      <c r="M20" s="77">
        <v>43.97</v>
      </c>
      <c r="N20" s="27">
        <f t="shared" si="1"/>
        <v>49.019999999999996</v>
      </c>
      <c r="O20" s="28">
        <f t="shared" si="2"/>
        <v>49.019999999999996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>
        <v>95</v>
      </c>
      <c r="L21" s="71">
        <v>64</v>
      </c>
      <c r="M21" s="71">
        <v>2002</v>
      </c>
      <c r="N21" s="19">
        <f t="shared" si="1"/>
        <v>2161</v>
      </c>
      <c r="O21" s="20">
        <f t="shared" si="2"/>
        <v>2161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>
        <v>6.2</v>
      </c>
      <c r="L22" s="80">
        <v>2.6</v>
      </c>
      <c r="M22" s="80">
        <v>78.900000000000006</v>
      </c>
      <c r="N22" s="30">
        <f t="shared" si="1"/>
        <v>87.7</v>
      </c>
      <c r="O22" s="31">
        <f t="shared" si="2"/>
        <v>87.7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>
        <v>3.94</v>
      </c>
      <c r="L23" s="77">
        <v>2.65</v>
      </c>
      <c r="M23" s="77">
        <v>143.71</v>
      </c>
      <c r="N23" s="27">
        <f t="shared" si="1"/>
        <v>150.30000000000001</v>
      </c>
      <c r="O23" s="28">
        <f t="shared" si="2"/>
        <v>150.30000000000001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>
        <v>134</v>
      </c>
      <c r="L24" s="71">
        <v>147</v>
      </c>
      <c r="M24" s="71">
        <v>7237</v>
      </c>
      <c r="N24" s="19">
        <f t="shared" si="1"/>
        <v>7518</v>
      </c>
      <c r="O24" s="20">
        <f t="shared" si="2"/>
        <v>7518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>
        <v>7.5</v>
      </c>
      <c r="L25" s="80">
        <v>4.5999999999999996</v>
      </c>
      <c r="M25" s="80">
        <v>222.9</v>
      </c>
      <c r="N25" s="30">
        <f t="shared" si="1"/>
        <v>235</v>
      </c>
      <c r="O25" s="31">
        <f t="shared" si="2"/>
        <v>235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/>
      <c r="M26" s="77">
        <v>35.200000000000003</v>
      </c>
      <c r="N26" s="27">
        <f t="shared" si="1"/>
        <v>35.200000000000003</v>
      </c>
      <c r="O26" s="28">
        <f t="shared" si="2"/>
        <v>35.200000000000003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/>
      <c r="M27" s="71">
        <v>1908</v>
      </c>
      <c r="N27" s="19">
        <f t="shared" si="1"/>
        <v>1908</v>
      </c>
      <c r="O27" s="20">
        <f t="shared" si="2"/>
        <v>1908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/>
      <c r="M28" s="80">
        <v>58.2</v>
      </c>
      <c r="N28" s="30">
        <f t="shared" si="1"/>
        <v>58.2</v>
      </c>
      <c r="O28" s="31">
        <f t="shared" si="2"/>
        <v>58.2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>
        <v>10.29</v>
      </c>
      <c r="L29" s="77">
        <v>0.09</v>
      </c>
      <c r="M29" s="77">
        <v>196.08</v>
      </c>
      <c r="N29" s="27">
        <f t="shared" si="1"/>
        <v>206.46</v>
      </c>
      <c r="O29" s="28">
        <f t="shared" si="2"/>
        <v>206.46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>
        <v>478</v>
      </c>
      <c r="L30" s="71">
        <v>6</v>
      </c>
      <c r="M30" s="71">
        <v>12439</v>
      </c>
      <c r="N30" s="19">
        <f t="shared" si="1"/>
        <v>12923</v>
      </c>
      <c r="O30" s="20">
        <f t="shared" si="2"/>
        <v>12923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>
        <v>17.2</v>
      </c>
      <c r="L31" s="80">
        <v>0.2</v>
      </c>
      <c r="M31" s="80">
        <v>324.39999999999998</v>
      </c>
      <c r="N31" s="30">
        <f t="shared" si="1"/>
        <v>341.79999999999995</v>
      </c>
      <c r="O31" s="31">
        <f t="shared" si="2"/>
        <v>341.79999999999995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/>
      <c r="G32" s="77"/>
      <c r="H32" s="77"/>
      <c r="I32" s="26">
        <f t="shared" si="0"/>
        <v>0</v>
      </c>
      <c r="J32" s="78"/>
      <c r="K32" s="77">
        <v>13.37</v>
      </c>
      <c r="L32" s="77">
        <v>10.58</v>
      </c>
      <c r="M32" s="77">
        <v>318.63</v>
      </c>
      <c r="N32" s="27">
        <f t="shared" si="1"/>
        <v>342.58</v>
      </c>
      <c r="O32" s="28">
        <f t="shared" si="2"/>
        <v>342.58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/>
      <c r="G33" s="71"/>
      <c r="H33" s="71"/>
      <c r="I33" s="17">
        <f t="shared" si="0"/>
        <v>0</v>
      </c>
      <c r="J33" s="72"/>
      <c r="K33" s="71">
        <v>801</v>
      </c>
      <c r="L33" s="71">
        <v>934</v>
      </c>
      <c r="M33" s="71">
        <v>24242</v>
      </c>
      <c r="N33" s="19">
        <f t="shared" si="1"/>
        <v>25977</v>
      </c>
      <c r="O33" s="20">
        <f t="shared" si="2"/>
        <v>25977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/>
      <c r="G34" s="80"/>
      <c r="H34" s="80"/>
      <c r="I34" s="29">
        <f t="shared" si="0"/>
        <v>0</v>
      </c>
      <c r="J34" s="81"/>
      <c r="K34" s="80">
        <v>24.2</v>
      </c>
      <c r="L34" s="80">
        <v>23.4</v>
      </c>
      <c r="M34" s="80">
        <v>610.6</v>
      </c>
      <c r="N34" s="30">
        <f t="shared" si="1"/>
        <v>658.2</v>
      </c>
      <c r="O34" s="31">
        <f t="shared" si="2"/>
        <v>658.2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/>
      <c r="G35" s="77"/>
      <c r="H35" s="77"/>
      <c r="I35" s="26">
        <f t="shared" si="0"/>
        <v>0</v>
      </c>
      <c r="J35" s="78"/>
      <c r="K35" s="77">
        <v>71.760000000000005</v>
      </c>
      <c r="L35" s="77">
        <v>0.02</v>
      </c>
      <c r="M35" s="77">
        <v>419.54</v>
      </c>
      <c r="N35" s="27">
        <f t="shared" si="1"/>
        <v>491.32000000000005</v>
      </c>
      <c r="O35" s="28">
        <f t="shared" si="2"/>
        <v>491.32000000000005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/>
      <c r="G36" s="71"/>
      <c r="H36" s="71"/>
      <c r="I36" s="17">
        <f t="shared" si="0"/>
        <v>0</v>
      </c>
      <c r="J36" s="72"/>
      <c r="K36" s="71">
        <v>3839</v>
      </c>
      <c r="L36" s="71">
        <v>2</v>
      </c>
      <c r="M36" s="71">
        <v>35221</v>
      </c>
      <c r="N36" s="19">
        <f t="shared" si="1"/>
        <v>39062</v>
      </c>
      <c r="O36" s="20">
        <f t="shared" si="2"/>
        <v>39062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/>
      <c r="G37" s="80"/>
      <c r="H37" s="80"/>
      <c r="I37" s="29">
        <f t="shared" ref="I37:I50" si="3">SUM(C37:H37)</f>
        <v>0</v>
      </c>
      <c r="J37" s="81"/>
      <c r="K37" s="80">
        <v>100.2</v>
      </c>
      <c r="L37" s="80">
        <v>0</v>
      </c>
      <c r="M37" s="80">
        <v>659.8</v>
      </c>
      <c r="N37" s="30">
        <f t="shared" si="1"/>
        <v>760</v>
      </c>
      <c r="O37" s="31">
        <f t="shared" si="2"/>
        <v>760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0.4</v>
      </c>
      <c r="D38" s="77"/>
      <c r="E38" s="77"/>
      <c r="F38" s="77"/>
      <c r="G38" s="77"/>
      <c r="H38" s="77"/>
      <c r="I38" s="26">
        <f t="shared" si="3"/>
        <v>0.4</v>
      </c>
      <c r="J38" s="78"/>
      <c r="K38" s="77">
        <v>104.44</v>
      </c>
      <c r="L38" s="77">
        <v>4.82</v>
      </c>
      <c r="M38" s="77">
        <v>660.64</v>
      </c>
      <c r="N38" s="27">
        <f t="shared" si="1"/>
        <v>769.9</v>
      </c>
      <c r="O38" s="28">
        <f t="shared" si="2"/>
        <v>770.3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124</v>
      </c>
      <c r="D39" s="71"/>
      <c r="E39" s="71"/>
      <c r="F39" s="71"/>
      <c r="G39" s="71"/>
      <c r="H39" s="71"/>
      <c r="I39" s="17">
        <f t="shared" si="3"/>
        <v>124</v>
      </c>
      <c r="J39" s="72"/>
      <c r="K39" s="71">
        <v>7669</v>
      </c>
      <c r="L39" s="71">
        <v>535</v>
      </c>
      <c r="M39" s="71">
        <v>57775</v>
      </c>
      <c r="N39" s="19">
        <f t="shared" si="1"/>
        <v>65979</v>
      </c>
      <c r="O39" s="20">
        <f t="shared" si="2"/>
        <v>66103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1.5</v>
      </c>
      <c r="D40" s="80"/>
      <c r="E40" s="80"/>
      <c r="F40" s="80"/>
      <c r="G40" s="80"/>
      <c r="H40" s="80"/>
      <c r="I40" s="29">
        <f t="shared" si="3"/>
        <v>1.5</v>
      </c>
      <c r="J40" s="81"/>
      <c r="K40" s="80">
        <v>182.7</v>
      </c>
      <c r="L40" s="80">
        <v>9.6</v>
      </c>
      <c r="M40" s="80">
        <v>1068.2</v>
      </c>
      <c r="N40" s="30">
        <f t="shared" si="1"/>
        <v>1260.5</v>
      </c>
      <c r="O40" s="31">
        <f t="shared" si="2"/>
        <v>1262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0.73</v>
      </c>
      <c r="D41" s="77"/>
      <c r="E41" s="77"/>
      <c r="F41" s="77">
        <v>7.84</v>
      </c>
      <c r="G41" s="77"/>
      <c r="H41" s="77"/>
      <c r="I41" s="26">
        <f t="shared" si="3"/>
        <v>8.57</v>
      </c>
      <c r="J41" s="78"/>
      <c r="K41" s="77">
        <v>21.35</v>
      </c>
      <c r="L41" s="77">
        <v>4.2699999999999996</v>
      </c>
      <c r="M41" s="77">
        <v>1163.24</v>
      </c>
      <c r="N41" s="27">
        <f t="shared" si="1"/>
        <v>1188.8599999999999</v>
      </c>
      <c r="O41" s="28">
        <f t="shared" si="2"/>
        <v>1197.4299999999998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98</v>
      </c>
      <c r="D42" s="71"/>
      <c r="E42" s="71"/>
      <c r="F42" s="71">
        <v>1856</v>
      </c>
      <c r="G42" s="71"/>
      <c r="H42" s="71"/>
      <c r="I42" s="17">
        <f t="shared" si="3"/>
        <v>1954</v>
      </c>
      <c r="J42" s="72"/>
      <c r="K42" s="71">
        <v>1207</v>
      </c>
      <c r="L42" s="71">
        <v>397</v>
      </c>
      <c r="M42" s="71">
        <v>103687</v>
      </c>
      <c r="N42" s="19">
        <f t="shared" si="1"/>
        <v>105291</v>
      </c>
      <c r="O42" s="20">
        <f t="shared" si="2"/>
        <v>107245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1.1000000000000001</v>
      </c>
      <c r="D43" s="80"/>
      <c r="E43" s="80"/>
      <c r="F43" s="80">
        <v>17.100000000000001</v>
      </c>
      <c r="G43" s="80"/>
      <c r="H43" s="80"/>
      <c r="I43" s="29">
        <f t="shared" si="3"/>
        <v>18.200000000000003</v>
      </c>
      <c r="J43" s="81"/>
      <c r="K43" s="80">
        <v>28.9</v>
      </c>
      <c r="L43" s="80">
        <v>6.9</v>
      </c>
      <c r="M43" s="80">
        <v>1722.1</v>
      </c>
      <c r="N43" s="30">
        <f t="shared" si="1"/>
        <v>1757.8999999999999</v>
      </c>
      <c r="O43" s="31">
        <f t="shared" si="2"/>
        <v>1776.1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9.5</v>
      </c>
      <c r="D44" s="77"/>
      <c r="E44" s="77"/>
      <c r="F44" s="77"/>
      <c r="G44" s="77"/>
      <c r="H44" s="77"/>
      <c r="I44" s="26">
        <f t="shared" si="3"/>
        <v>9.5</v>
      </c>
      <c r="J44" s="78"/>
      <c r="K44" s="77">
        <v>39.42</v>
      </c>
      <c r="L44" s="77">
        <v>14.3</v>
      </c>
      <c r="M44" s="77">
        <v>1159.54</v>
      </c>
      <c r="N44" s="27">
        <f t="shared" si="1"/>
        <v>1213.26</v>
      </c>
      <c r="O44" s="28">
        <f t="shared" si="2"/>
        <v>1222.76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1624</v>
      </c>
      <c r="D45" s="71"/>
      <c r="E45" s="71"/>
      <c r="F45" s="71"/>
      <c r="G45" s="71"/>
      <c r="H45" s="71"/>
      <c r="I45" s="17">
        <f t="shared" si="3"/>
        <v>1624</v>
      </c>
      <c r="J45" s="72"/>
      <c r="K45" s="71">
        <v>3428</v>
      </c>
      <c r="L45" s="71">
        <v>1492</v>
      </c>
      <c r="M45" s="71">
        <v>113973</v>
      </c>
      <c r="N45" s="19">
        <f t="shared" si="1"/>
        <v>118893</v>
      </c>
      <c r="O45" s="20">
        <f t="shared" si="2"/>
        <v>120517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16.3</v>
      </c>
      <c r="D46" s="80"/>
      <c r="E46" s="80"/>
      <c r="F46" s="80"/>
      <c r="G46" s="80"/>
      <c r="H46" s="80"/>
      <c r="I46" s="29">
        <f t="shared" si="3"/>
        <v>16.3</v>
      </c>
      <c r="J46" s="81"/>
      <c r="K46" s="80">
        <v>70.2</v>
      </c>
      <c r="L46" s="80">
        <v>18.399999999999999</v>
      </c>
      <c r="M46" s="80">
        <v>1443.4</v>
      </c>
      <c r="N46" s="30">
        <f t="shared" si="1"/>
        <v>1532</v>
      </c>
      <c r="O46" s="31">
        <f t="shared" si="2"/>
        <v>1548.3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84.79</v>
      </c>
      <c r="D47" s="77"/>
      <c r="E47" s="77"/>
      <c r="F47" s="77">
        <v>6.26</v>
      </c>
      <c r="G47" s="77">
        <v>0.16</v>
      </c>
      <c r="H47" s="77">
        <v>156.62</v>
      </c>
      <c r="I47" s="26">
        <f t="shared" si="3"/>
        <v>247.83</v>
      </c>
      <c r="J47" s="78"/>
      <c r="K47" s="77">
        <v>1399.34</v>
      </c>
      <c r="L47" s="77">
        <v>85.32</v>
      </c>
      <c r="M47" s="77">
        <v>6506.26</v>
      </c>
      <c r="N47" s="27">
        <f t="shared" si="1"/>
        <v>7990.92</v>
      </c>
      <c r="O47" s="28">
        <f t="shared" si="2"/>
        <v>8238.75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35697</v>
      </c>
      <c r="D48" s="71"/>
      <c r="E48" s="71"/>
      <c r="F48" s="71">
        <v>1350</v>
      </c>
      <c r="G48" s="71">
        <v>38</v>
      </c>
      <c r="H48" s="71">
        <v>33471</v>
      </c>
      <c r="I48" s="17">
        <f t="shared" si="3"/>
        <v>70556</v>
      </c>
      <c r="J48" s="72"/>
      <c r="K48" s="71">
        <v>176225</v>
      </c>
      <c r="L48" s="71">
        <v>9689</v>
      </c>
      <c r="M48" s="71">
        <v>665695</v>
      </c>
      <c r="N48" s="19">
        <f t="shared" si="1"/>
        <v>851609</v>
      </c>
      <c r="O48" s="20">
        <f t="shared" si="2"/>
        <v>922165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24.5</v>
      </c>
      <c r="D49" s="80"/>
      <c r="E49" s="80"/>
      <c r="F49" s="80">
        <v>0.6</v>
      </c>
      <c r="G49" s="80">
        <v>0</v>
      </c>
      <c r="H49" s="80">
        <v>4</v>
      </c>
      <c r="I49" s="29">
        <f t="shared" si="3"/>
        <v>29.1</v>
      </c>
      <c r="J49" s="81"/>
      <c r="K49" s="80">
        <v>985.6</v>
      </c>
      <c r="L49" s="80">
        <v>28.6</v>
      </c>
      <c r="M49" s="80">
        <v>1680.1</v>
      </c>
      <c r="N49" s="30">
        <f t="shared" si="1"/>
        <v>2694.3</v>
      </c>
      <c r="O49" s="31">
        <f t="shared" si="2"/>
        <v>2723.4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95.42</v>
      </c>
      <c r="D50" s="68"/>
      <c r="E50" s="68"/>
      <c r="F50" s="68">
        <v>14.1</v>
      </c>
      <c r="G50" s="68">
        <v>0.16</v>
      </c>
      <c r="H50" s="68">
        <v>156.62</v>
      </c>
      <c r="I50" s="11">
        <f t="shared" si="3"/>
        <v>266.3</v>
      </c>
      <c r="J50" s="69"/>
      <c r="K50" s="68">
        <v>1643.45</v>
      </c>
      <c r="L50" s="68">
        <v>123.46</v>
      </c>
      <c r="M50" s="68">
        <v>10689.74</v>
      </c>
      <c r="N50" s="13">
        <f t="shared" si="1"/>
        <v>12456.65</v>
      </c>
      <c r="O50" s="14">
        <f t="shared" si="2"/>
        <v>12722.949999999999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37543</v>
      </c>
      <c r="D51" s="71"/>
      <c r="E51" s="71"/>
      <c r="F51" s="71">
        <v>3206</v>
      </c>
      <c r="G51" s="71">
        <v>38</v>
      </c>
      <c r="H51" s="71">
        <v>33471</v>
      </c>
      <c r="I51" s="17">
        <f t="shared" ref="I51:I58" si="4">SUM(C51:H51)</f>
        <v>74258</v>
      </c>
      <c r="J51" s="72"/>
      <c r="K51" s="71">
        <v>192839</v>
      </c>
      <c r="L51" s="71">
        <v>13266</v>
      </c>
      <c r="M51" s="71">
        <v>1025574</v>
      </c>
      <c r="N51" s="19">
        <f t="shared" si="1"/>
        <v>1231679</v>
      </c>
      <c r="O51" s="20">
        <f>SUM(N51,I51)</f>
        <v>1305937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43.4</v>
      </c>
      <c r="D52" s="80"/>
      <c r="E52" s="80"/>
      <c r="F52" s="80">
        <v>17.7</v>
      </c>
      <c r="G52" s="80">
        <v>0</v>
      </c>
      <c r="H52" s="80">
        <v>4</v>
      </c>
      <c r="I52" s="29">
        <f t="shared" si="4"/>
        <v>65.099999999999994</v>
      </c>
      <c r="J52" s="81"/>
      <c r="K52" s="80">
        <v>1381.6</v>
      </c>
      <c r="L52" s="80">
        <v>94.3</v>
      </c>
      <c r="M52" s="80">
        <v>7940.3</v>
      </c>
      <c r="N52" s="30">
        <f t="shared" si="1"/>
        <v>9416.2000000000007</v>
      </c>
      <c r="O52" s="31">
        <f t="shared" si="2"/>
        <v>9481.3000000000011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95.42</v>
      </c>
      <c r="D53" s="77"/>
      <c r="E53" s="77"/>
      <c r="F53" s="77">
        <v>14.1</v>
      </c>
      <c r="G53" s="77">
        <v>0.16</v>
      </c>
      <c r="H53" s="77">
        <v>156.62</v>
      </c>
      <c r="I53" s="26">
        <f t="shared" si="4"/>
        <v>266.3</v>
      </c>
      <c r="J53" s="78"/>
      <c r="K53" s="77">
        <v>1399.34</v>
      </c>
      <c r="L53" s="77">
        <v>123.46</v>
      </c>
      <c r="M53" s="77">
        <v>10689.19</v>
      </c>
      <c r="N53" s="27">
        <f t="shared" si="1"/>
        <v>12211.99</v>
      </c>
      <c r="O53" s="28">
        <f t="shared" si="2"/>
        <v>12478.289999999999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37543</v>
      </c>
      <c r="D54" s="71"/>
      <c r="E54" s="71"/>
      <c r="F54" s="71">
        <v>3206</v>
      </c>
      <c r="G54" s="71">
        <v>38</v>
      </c>
      <c r="H54" s="71">
        <v>33471</v>
      </c>
      <c r="I54" s="17">
        <f t="shared" si="4"/>
        <v>74258</v>
      </c>
      <c r="J54" s="72"/>
      <c r="K54" s="71">
        <v>176225</v>
      </c>
      <c r="L54" s="71">
        <v>13266</v>
      </c>
      <c r="M54" s="71">
        <v>1025560</v>
      </c>
      <c r="N54" s="19">
        <f t="shared" si="1"/>
        <v>1215051</v>
      </c>
      <c r="O54" s="20">
        <f t="shared" si="2"/>
        <v>1289309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43.4</v>
      </c>
      <c r="D55" s="74"/>
      <c r="E55" s="74"/>
      <c r="F55" s="74">
        <v>17.7</v>
      </c>
      <c r="G55" s="74">
        <v>0</v>
      </c>
      <c r="H55" s="74">
        <v>4</v>
      </c>
      <c r="I55" s="23">
        <f t="shared" si="4"/>
        <v>65.099999999999994</v>
      </c>
      <c r="J55" s="75"/>
      <c r="K55" s="74">
        <v>985.6</v>
      </c>
      <c r="L55" s="74">
        <v>94.3</v>
      </c>
      <c r="M55" s="74">
        <v>7939</v>
      </c>
      <c r="N55" s="23">
        <f t="shared" si="1"/>
        <v>9018.9</v>
      </c>
      <c r="O55" s="25">
        <f t="shared" si="2"/>
        <v>9084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95.42</v>
      </c>
      <c r="D56" s="10">
        <f t="shared" si="5"/>
        <v>0</v>
      </c>
      <c r="E56" s="10">
        <f t="shared" si="5"/>
        <v>0</v>
      </c>
      <c r="F56" s="10">
        <f t="shared" si="5"/>
        <v>14.1</v>
      </c>
      <c r="G56" s="10">
        <f t="shared" si="5"/>
        <v>0.16</v>
      </c>
      <c r="H56" s="10">
        <f t="shared" si="5"/>
        <v>156.62</v>
      </c>
      <c r="I56" s="34">
        <f>SUM(C56:H56)</f>
        <v>266.3</v>
      </c>
      <c r="J56" s="33">
        <f>SUM(J5,J8,J11,J14,J17,J20,J23,J26,J29,J32,J35,J38,J41,J44,J47)</f>
        <v>0</v>
      </c>
      <c r="K56" s="10">
        <f>SUM(K5,K8,K11,K14,K17,K20,K23,K26,K29,K32,K35,K38,K41,K44,K47)</f>
        <v>1668</v>
      </c>
      <c r="L56" s="10">
        <f>SUM(L5,L8,L11,L14,L17,L20,L23,L26,L29,L32,L35,L38,L41,L44,L47)</f>
        <v>123.46</v>
      </c>
      <c r="M56" s="10">
        <f>SUM(M5,M8,M11,M14,M17,M20,M23,M26,M29,M32,M35,M38,M41,M44,M47)</f>
        <v>10698.54</v>
      </c>
      <c r="N56" s="12">
        <f t="shared" si="1"/>
        <v>12490</v>
      </c>
      <c r="O56" s="14">
        <f t="shared" si="2"/>
        <v>12756.3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37543</v>
      </c>
      <c r="D57" s="36">
        <f t="shared" si="5"/>
        <v>0</v>
      </c>
      <c r="E57" s="36">
        <f t="shared" si="5"/>
        <v>0</v>
      </c>
      <c r="F57" s="36">
        <f t="shared" si="5"/>
        <v>3206</v>
      </c>
      <c r="G57" s="36">
        <f t="shared" si="5"/>
        <v>38</v>
      </c>
      <c r="H57" s="36">
        <f t="shared" si="5"/>
        <v>33471</v>
      </c>
      <c r="I57" s="37">
        <f t="shared" si="4"/>
        <v>74258</v>
      </c>
      <c r="J57" s="35">
        <f t="shared" ref="J57:M58" si="6">SUM(J6,J9,J12,J15,J18,J21,J24,J27,J30,J33,J36,J39,J42,J45,J48)</f>
        <v>0</v>
      </c>
      <c r="K57" s="36">
        <f t="shared" si="6"/>
        <v>193885</v>
      </c>
      <c r="L57" s="36">
        <f t="shared" si="6"/>
        <v>13266</v>
      </c>
      <c r="M57" s="36">
        <f t="shared" si="6"/>
        <v>1025617</v>
      </c>
      <c r="N57" s="38">
        <f t="shared" si="1"/>
        <v>1232768</v>
      </c>
      <c r="O57" s="20">
        <f t="shared" si="2"/>
        <v>1307026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43.400000000000006</v>
      </c>
      <c r="D58" s="41">
        <f t="shared" si="5"/>
        <v>0</v>
      </c>
      <c r="E58" s="41">
        <f t="shared" si="5"/>
        <v>0</v>
      </c>
      <c r="F58" s="41">
        <f t="shared" si="5"/>
        <v>17.700000000000003</v>
      </c>
      <c r="G58" s="41">
        <f t="shared" si="5"/>
        <v>0</v>
      </c>
      <c r="H58" s="41">
        <f t="shared" si="5"/>
        <v>4</v>
      </c>
      <c r="I58" s="42">
        <f t="shared" si="4"/>
        <v>65.100000000000009</v>
      </c>
      <c r="J58" s="40">
        <f t="shared" si="6"/>
        <v>0</v>
      </c>
      <c r="K58" s="41">
        <f t="shared" si="6"/>
        <v>1423.4</v>
      </c>
      <c r="L58" s="41">
        <f t="shared" si="6"/>
        <v>94.299999999999983</v>
      </c>
      <c r="M58" s="41">
        <f t="shared" si="6"/>
        <v>7945.6</v>
      </c>
      <c r="N58" s="43">
        <f t="shared" si="1"/>
        <v>9463.3000000000011</v>
      </c>
      <c r="O58" s="44">
        <f t="shared" si="2"/>
        <v>9528.4000000000015</v>
      </c>
      <c r="P58" s="45">
        <f>SUM(O56,P53,P54,P57)</f>
        <v>12756.3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47</v>
      </c>
      <c r="E61" s="104" t="s">
        <v>43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4.12</v>
      </c>
      <c r="N63" s="13">
        <f>SUM(J63:M63)</f>
        <v>4.12</v>
      </c>
      <c r="O63" s="14">
        <f>SUM(N63,I63)</f>
        <v>4.12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137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46</v>
      </c>
      <c r="Q65" s="134" t="s">
        <v>147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4.68</v>
      </c>
      <c r="N66" s="27">
        <f t="shared" si="8"/>
        <v>4.68</v>
      </c>
      <c r="O66" s="28">
        <f t="shared" si="9"/>
        <v>4.68</v>
      </c>
      <c r="P66" s="21" t="s">
        <v>25</v>
      </c>
      <c r="Q66" s="134" t="s">
        <v>153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43</v>
      </c>
      <c r="N67" s="19">
        <f t="shared" si="8"/>
        <v>43</v>
      </c>
      <c r="O67" s="20">
        <f t="shared" si="9"/>
        <v>43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5.3</v>
      </c>
      <c r="N68" s="30">
        <f t="shared" si="8"/>
        <v>5.3</v>
      </c>
      <c r="O68" s="31">
        <f t="shared" si="9"/>
        <v>5.3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0.16</v>
      </c>
      <c r="N69" s="27">
        <f t="shared" si="8"/>
        <v>0.16</v>
      </c>
      <c r="O69" s="28">
        <f t="shared" si="9"/>
        <v>0.16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</v>
      </c>
      <c r="N70" s="19">
        <f t="shared" si="8"/>
        <v>2</v>
      </c>
      <c r="O70" s="20">
        <f t="shared" si="9"/>
        <v>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0.2</v>
      </c>
      <c r="N71" s="30">
        <f t="shared" si="8"/>
        <v>0.2</v>
      </c>
      <c r="O71" s="31">
        <f t="shared" si="9"/>
        <v>0.2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0.54</v>
      </c>
      <c r="N72" s="27">
        <f t="shared" si="8"/>
        <v>0.54</v>
      </c>
      <c r="O72" s="28">
        <f t="shared" si="9"/>
        <v>0.54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16</v>
      </c>
      <c r="N73" s="19">
        <f t="shared" si="8"/>
        <v>16</v>
      </c>
      <c r="O73" s="20">
        <f t="shared" si="9"/>
        <v>16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1.4</v>
      </c>
      <c r="N74" s="30">
        <f t="shared" si="8"/>
        <v>1.4</v>
      </c>
      <c r="O74" s="31">
        <f t="shared" si="9"/>
        <v>1.4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>
        <v>0.45</v>
      </c>
      <c r="L75" s="77"/>
      <c r="M75" s="77">
        <v>42.23</v>
      </c>
      <c r="N75" s="27">
        <f t="shared" si="8"/>
        <v>42.68</v>
      </c>
      <c r="O75" s="28">
        <f t="shared" si="9"/>
        <v>42.68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>
        <v>9</v>
      </c>
      <c r="L76" s="71"/>
      <c r="M76" s="71">
        <v>1377</v>
      </c>
      <c r="N76" s="19">
        <f t="shared" si="8"/>
        <v>1386</v>
      </c>
      <c r="O76" s="20">
        <f t="shared" si="9"/>
        <v>1386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>
        <v>0.7</v>
      </c>
      <c r="L77" s="80"/>
      <c r="M77" s="80">
        <v>70.099999999999994</v>
      </c>
      <c r="N77" s="30">
        <f t="shared" si="8"/>
        <v>70.8</v>
      </c>
      <c r="O77" s="31">
        <f t="shared" si="9"/>
        <v>70.8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>
        <v>3.64</v>
      </c>
      <c r="L78" s="77">
        <v>1.41</v>
      </c>
      <c r="M78" s="77">
        <v>43.97</v>
      </c>
      <c r="N78" s="27">
        <f t="shared" si="8"/>
        <v>49.019999999999996</v>
      </c>
      <c r="O78" s="28">
        <f t="shared" si="9"/>
        <v>49.019999999999996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>
        <v>95</v>
      </c>
      <c r="L79" s="71">
        <v>64</v>
      </c>
      <c r="M79" s="71">
        <v>2002</v>
      </c>
      <c r="N79" s="19">
        <f t="shared" si="8"/>
        <v>2161</v>
      </c>
      <c r="O79" s="20">
        <f t="shared" si="9"/>
        <v>2161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>
        <v>6.2</v>
      </c>
      <c r="L80" s="80">
        <v>2.6</v>
      </c>
      <c r="M80" s="80">
        <v>78.900000000000006</v>
      </c>
      <c r="N80" s="30">
        <f t="shared" si="8"/>
        <v>87.7</v>
      </c>
      <c r="O80" s="31">
        <f t="shared" si="9"/>
        <v>87.7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>
        <v>3.94</v>
      </c>
      <c r="L81" s="77">
        <v>2.65</v>
      </c>
      <c r="M81" s="77">
        <v>143.71</v>
      </c>
      <c r="N81" s="27">
        <f t="shared" si="8"/>
        <v>150.30000000000001</v>
      </c>
      <c r="O81" s="28">
        <f t="shared" si="9"/>
        <v>150.30000000000001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>
        <v>134</v>
      </c>
      <c r="L82" s="71">
        <v>147</v>
      </c>
      <c r="M82" s="71">
        <v>7237</v>
      </c>
      <c r="N82" s="19">
        <f t="shared" si="8"/>
        <v>7518</v>
      </c>
      <c r="O82" s="20">
        <f t="shared" si="9"/>
        <v>7518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>
        <v>7.5</v>
      </c>
      <c r="L83" s="80">
        <v>4.5999999999999996</v>
      </c>
      <c r="M83" s="80">
        <v>222.9</v>
      </c>
      <c r="N83" s="30">
        <f t="shared" si="8"/>
        <v>235</v>
      </c>
      <c r="O83" s="31">
        <f t="shared" si="9"/>
        <v>235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/>
      <c r="M84" s="77">
        <v>35.200000000000003</v>
      </c>
      <c r="N84" s="27">
        <f t="shared" si="8"/>
        <v>35.200000000000003</v>
      </c>
      <c r="O84" s="28">
        <f t="shared" si="9"/>
        <v>35.200000000000003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/>
      <c r="M85" s="71">
        <v>1908</v>
      </c>
      <c r="N85" s="19">
        <f t="shared" si="8"/>
        <v>1908</v>
      </c>
      <c r="O85" s="20">
        <f t="shared" si="9"/>
        <v>1908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/>
      <c r="M86" s="80">
        <v>58.2</v>
      </c>
      <c r="N86" s="30">
        <f t="shared" si="8"/>
        <v>58.2</v>
      </c>
      <c r="O86" s="31">
        <f t="shared" si="9"/>
        <v>58.2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>
        <v>10.29</v>
      </c>
      <c r="L87" s="77">
        <v>0.09</v>
      </c>
      <c r="M87" s="77">
        <v>196.08</v>
      </c>
      <c r="N87" s="27">
        <f t="shared" si="8"/>
        <v>206.46</v>
      </c>
      <c r="O87" s="28">
        <f t="shared" si="9"/>
        <v>206.46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>
        <v>478</v>
      </c>
      <c r="L88" s="71">
        <v>6</v>
      </c>
      <c r="M88" s="71">
        <v>12439</v>
      </c>
      <c r="N88" s="19">
        <f t="shared" si="8"/>
        <v>12923</v>
      </c>
      <c r="O88" s="20">
        <f t="shared" si="9"/>
        <v>12923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>
        <v>17.2</v>
      </c>
      <c r="L89" s="80">
        <v>0.2</v>
      </c>
      <c r="M89" s="80">
        <v>324.39999999999998</v>
      </c>
      <c r="N89" s="30">
        <f t="shared" si="8"/>
        <v>341.79999999999995</v>
      </c>
      <c r="O89" s="31">
        <f t="shared" si="9"/>
        <v>341.79999999999995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/>
      <c r="G90" s="77"/>
      <c r="H90" s="77"/>
      <c r="I90" s="26">
        <f t="shared" si="7"/>
        <v>0</v>
      </c>
      <c r="J90" s="78"/>
      <c r="K90" s="77">
        <v>13.37</v>
      </c>
      <c r="L90" s="77">
        <v>10.58</v>
      </c>
      <c r="M90" s="77">
        <v>318.63</v>
      </c>
      <c r="N90" s="27">
        <f t="shared" si="8"/>
        <v>342.58</v>
      </c>
      <c r="O90" s="28">
        <f t="shared" si="9"/>
        <v>342.58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/>
      <c r="G91" s="71"/>
      <c r="H91" s="71"/>
      <c r="I91" s="17">
        <f t="shared" si="7"/>
        <v>0</v>
      </c>
      <c r="J91" s="72"/>
      <c r="K91" s="71">
        <v>801</v>
      </c>
      <c r="L91" s="71">
        <v>934</v>
      </c>
      <c r="M91" s="71">
        <v>24242</v>
      </c>
      <c r="N91" s="19">
        <f t="shared" si="8"/>
        <v>25977</v>
      </c>
      <c r="O91" s="20">
        <f t="shared" si="9"/>
        <v>25977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/>
      <c r="G92" s="80"/>
      <c r="H92" s="80"/>
      <c r="I92" s="29">
        <f t="shared" si="7"/>
        <v>0</v>
      </c>
      <c r="J92" s="81"/>
      <c r="K92" s="80">
        <v>24.2</v>
      </c>
      <c r="L92" s="80">
        <v>23.4</v>
      </c>
      <c r="M92" s="80">
        <v>610.6</v>
      </c>
      <c r="N92" s="30">
        <f t="shared" si="8"/>
        <v>658.2</v>
      </c>
      <c r="O92" s="31">
        <f t="shared" si="9"/>
        <v>658.2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/>
      <c r="G93" s="77"/>
      <c r="H93" s="77"/>
      <c r="I93" s="26">
        <f t="shared" si="7"/>
        <v>0</v>
      </c>
      <c r="J93" s="78"/>
      <c r="K93" s="77">
        <v>71.760000000000005</v>
      </c>
      <c r="L93" s="77">
        <v>0.02</v>
      </c>
      <c r="M93" s="77">
        <v>419.54</v>
      </c>
      <c r="N93" s="27">
        <f t="shared" si="8"/>
        <v>491.32000000000005</v>
      </c>
      <c r="O93" s="28">
        <f t="shared" si="9"/>
        <v>491.32000000000005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/>
      <c r="G94" s="71"/>
      <c r="H94" s="71"/>
      <c r="I94" s="17">
        <f t="shared" si="7"/>
        <v>0</v>
      </c>
      <c r="J94" s="72"/>
      <c r="K94" s="71">
        <v>3839</v>
      </c>
      <c r="L94" s="71">
        <v>2</v>
      </c>
      <c r="M94" s="71">
        <v>35221</v>
      </c>
      <c r="N94" s="19">
        <f t="shared" si="8"/>
        <v>39062</v>
      </c>
      <c r="O94" s="20">
        <f t="shared" si="9"/>
        <v>39062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/>
      <c r="G95" s="80"/>
      <c r="H95" s="80"/>
      <c r="I95" s="29">
        <f t="shared" si="7"/>
        <v>0</v>
      </c>
      <c r="J95" s="81"/>
      <c r="K95" s="80">
        <v>100.2</v>
      </c>
      <c r="L95" s="80">
        <v>0</v>
      </c>
      <c r="M95" s="80">
        <v>659.8</v>
      </c>
      <c r="N95" s="30">
        <f t="shared" si="8"/>
        <v>760</v>
      </c>
      <c r="O95" s="31">
        <f t="shared" si="9"/>
        <v>760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0.4</v>
      </c>
      <c r="D96" s="77"/>
      <c r="E96" s="77"/>
      <c r="F96" s="77"/>
      <c r="G96" s="77"/>
      <c r="H96" s="77"/>
      <c r="I96" s="26">
        <f t="shared" si="7"/>
        <v>0.4</v>
      </c>
      <c r="J96" s="78"/>
      <c r="K96" s="77">
        <v>104.44</v>
      </c>
      <c r="L96" s="77">
        <v>4.82</v>
      </c>
      <c r="M96" s="77">
        <v>660.64</v>
      </c>
      <c r="N96" s="27">
        <f t="shared" si="8"/>
        <v>769.9</v>
      </c>
      <c r="O96" s="28">
        <f t="shared" si="9"/>
        <v>770.3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124</v>
      </c>
      <c r="D97" s="71"/>
      <c r="E97" s="71"/>
      <c r="F97" s="71"/>
      <c r="G97" s="71"/>
      <c r="H97" s="71"/>
      <c r="I97" s="17">
        <f t="shared" si="7"/>
        <v>124</v>
      </c>
      <c r="J97" s="72"/>
      <c r="K97" s="71">
        <v>7669</v>
      </c>
      <c r="L97" s="71">
        <v>535</v>
      </c>
      <c r="M97" s="71">
        <v>57775</v>
      </c>
      <c r="N97" s="19">
        <f t="shared" si="8"/>
        <v>65979</v>
      </c>
      <c r="O97" s="20">
        <f t="shared" si="9"/>
        <v>66103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1.5</v>
      </c>
      <c r="D98" s="80"/>
      <c r="E98" s="80"/>
      <c r="F98" s="80"/>
      <c r="G98" s="80"/>
      <c r="H98" s="80"/>
      <c r="I98" s="29">
        <f t="shared" si="7"/>
        <v>1.5</v>
      </c>
      <c r="J98" s="81"/>
      <c r="K98" s="80">
        <v>182.7</v>
      </c>
      <c r="L98" s="80">
        <v>9.6</v>
      </c>
      <c r="M98" s="80">
        <v>1068.2</v>
      </c>
      <c r="N98" s="30">
        <f t="shared" si="8"/>
        <v>1260.5</v>
      </c>
      <c r="O98" s="31">
        <f t="shared" si="9"/>
        <v>1262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0.73</v>
      </c>
      <c r="D99" s="77"/>
      <c r="E99" s="77"/>
      <c r="F99" s="77">
        <v>7.84</v>
      </c>
      <c r="G99" s="77"/>
      <c r="H99" s="77"/>
      <c r="I99" s="26">
        <f t="shared" si="7"/>
        <v>8.57</v>
      </c>
      <c r="J99" s="78"/>
      <c r="K99" s="77">
        <v>21.35</v>
      </c>
      <c r="L99" s="77">
        <v>4.2699999999999996</v>
      </c>
      <c r="M99" s="77">
        <v>1163.24</v>
      </c>
      <c r="N99" s="27">
        <f t="shared" si="8"/>
        <v>1188.8599999999999</v>
      </c>
      <c r="O99" s="28">
        <f t="shared" si="9"/>
        <v>1197.4299999999998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98</v>
      </c>
      <c r="D100" s="71"/>
      <c r="E100" s="71"/>
      <c r="F100" s="71">
        <v>1856</v>
      </c>
      <c r="G100" s="71"/>
      <c r="H100" s="71"/>
      <c r="I100" s="17">
        <f t="shared" si="7"/>
        <v>1954</v>
      </c>
      <c r="J100" s="72"/>
      <c r="K100" s="71">
        <v>1207</v>
      </c>
      <c r="L100" s="71">
        <v>397</v>
      </c>
      <c r="M100" s="71">
        <v>103687</v>
      </c>
      <c r="N100" s="19">
        <f t="shared" si="8"/>
        <v>105291</v>
      </c>
      <c r="O100" s="20">
        <f t="shared" si="9"/>
        <v>107245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1.1000000000000001</v>
      </c>
      <c r="D101" s="80"/>
      <c r="E101" s="80"/>
      <c r="F101" s="80">
        <v>17.100000000000001</v>
      </c>
      <c r="G101" s="80"/>
      <c r="H101" s="80"/>
      <c r="I101" s="29">
        <f t="shared" si="7"/>
        <v>18.200000000000003</v>
      </c>
      <c r="J101" s="81"/>
      <c r="K101" s="80">
        <v>28.9</v>
      </c>
      <c r="L101" s="80">
        <v>6.9</v>
      </c>
      <c r="M101" s="80">
        <v>1722.1</v>
      </c>
      <c r="N101" s="30">
        <f t="shared" si="8"/>
        <v>1757.8999999999999</v>
      </c>
      <c r="O101" s="31">
        <f t="shared" si="9"/>
        <v>1776.1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9.5</v>
      </c>
      <c r="D102" s="77"/>
      <c r="E102" s="77"/>
      <c r="F102" s="77"/>
      <c r="G102" s="77"/>
      <c r="H102" s="77"/>
      <c r="I102" s="26">
        <f t="shared" si="7"/>
        <v>9.5</v>
      </c>
      <c r="J102" s="78"/>
      <c r="K102" s="77">
        <v>39.42</v>
      </c>
      <c r="L102" s="77">
        <v>14.3</v>
      </c>
      <c r="M102" s="77">
        <v>1159.54</v>
      </c>
      <c r="N102" s="27">
        <f t="shared" si="8"/>
        <v>1213.26</v>
      </c>
      <c r="O102" s="28">
        <f t="shared" si="9"/>
        <v>1222.76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1624</v>
      </c>
      <c r="D103" s="71"/>
      <c r="E103" s="71"/>
      <c r="F103" s="71"/>
      <c r="G103" s="71"/>
      <c r="H103" s="71"/>
      <c r="I103" s="17">
        <f t="shared" si="7"/>
        <v>1624</v>
      </c>
      <c r="J103" s="72"/>
      <c r="K103" s="71">
        <v>3428</v>
      </c>
      <c r="L103" s="71">
        <v>1492</v>
      </c>
      <c r="M103" s="71">
        <v>113973</v>
      </c>
      <c r="N103" s="19">
        <f t="shared" si="8"/>
        <v>118893</v>
      </c>
      <c r="O103" s="20">
        <f t="shared" si="9"/>
        <v>120517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16.3</v>
      </c>
      <c r="D104" s="80"/>
      <c r="E104" s="80"/>
      <c r="F104" s="80"/>
      <c r="G104" s="80"/>
      <c r="H104" s="80"/>
      <c r="I104" s="29">
        <f t="shared" si="7"/>
        <v>16.3</v>
      </c>
      <c r="J104" s="81"/>
      <c r="K104" s="80">
        <v>70.2</v>
      </c>
      <c r="L104" s="80">
        <v>18.399999999999999</v>
      </c>
      <c r="M104" s="80">
        <v>1443.4</v>
      </c>
      <c r="N104" s="30">
        <f t="shared" si="8"/>
        <v>1532</v>
      </c>
      <c r="O104" s="31">
        <f t="shared" si="9"/>
        <v>1548.3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1.62</v>
      </c>
      <c r="D105" s="77"/>
      <c r="E105" s="77"/>
      <c r="F105" s="77"/>
      <c r="G105" s="77"/>
      <c r="H105" s="77"/>
      <c r="I105" s="26">
        <f t="shared" si="7"/>
        <v>1.62</v>
      </c>
      <c r="J105" s="78"/>
      <c r="K105" s="77">
        <v>0.36</v>
      </c>
      <c r="L105" s="77">
        <v>5.45</v>
      </c>
      <c r="M105" s="77">
        <v>1002.26</v>
      </c>
      <c r="N105" s="27">
        <f t="shared" si="8"/>
        <v>1008.0699999999999</v>
      </c>
      <c r="O105" s="28">
        <f t="shared" si="9"/>
        <v>1009.6899999999999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567</v>
      </c>
      <c r="D106" s="71"/>
      <c r="E106" s="71"/>
      <c r="F106" s="71"/>
      <c r="G106" s="71"/>
      <c r="H106" s="71"/>
      <c r="I106" s="17">
        <f t="shared" si="7"/>
        <v>567</v>
      </c>
      <c r="J106" s="72"/>
      <c r="K106" s="71">
        <v>32</v>
      </c>
      <c r="L106" s="71">
        <v>634</v>
      </c>
      <c r="M106" s="71">
        <v>97708</v>
      </c>
      <c r="N106" s="19">
        <f t="shared" si="8"/>
        <v>98374</v>
      </c>
      <c r="O106" s="20">
        <f t="shared" si="9"/>
        <v>98941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5.7</v>
      </c>
      <c r="D107" s="80"/>
      <c r="E107" s="80"/>
      <c r="F107" s="80"/>
      <c r="G107" s="80"/>
      <c r="H107" s="80"/>
      <c r="I107" s="29">
        <f t="shared" si="7"/>
        <v>5.7</v>
      </c>
      <c r="J107" s="81"/>
      <c r="K107" s="80">
        <v>0.6</v>
      </c>
      <c r="L107" s="80">
        <v>6</v>
      </c>
      <c r="M107" s="80">
        <v>1010.8</v>
      </c>
      <c r="N107" s="30">
        <f t="shared" si="8"/>
        <v>1017.4</v>
      </c>
      <c r="O107" s="31">
        <f t="shared" si="9"/>
        <v>1023.1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/>
      <c r="G108" s="77"/>
      <c r="H108" s="77"/>
      <c r="I108" s="26">
        <f t="shared" si="7"/>
        <v>0</v>
      </c>
      <c r="J108" s="78"/>
      <c r="K108" s="77">
        <v>78.819999999999993</v>
      </c>
      <c r="L108" s="77">
        <v>21.25</v>
      </c>
      <c r="M108" s="77">
        <v>737.89</v>
      </c>
      <c r="N108" s="27">
        <f t="shared" si="8"/>
        <v>837.96</v>
      </c>
      <c r="O108" s="28">
        <f t="shared" si="9"/>
        <v>837.96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/>
      <c r="G109" s="71"/>
      <c r="H109" s="71"/>
      <c r="I109" s="17">
        <f t="shared" si="7"/>
        <v>0</v>
      </c>
      <c r="J109" s="72"/>
      <c r="K109" s="71">
        <v>7777</v>
      </c>
      <c r="L109" s="71">
        <v>2469</v>
      </c>
      <c r="M109" s="71">
        <v>77785</v>
      </c>
      <c r="N109" s="19">
        <f t="shared" si="8"/>
        <v>88031</v>
      </c>
      <c r="O109" s="20">
        <f t="shared" si="9"/>
        <v>88031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/>
      <c r="G110" s="80"/>
      <c r="H110" s="80"/>
      <c r="I110" s="29">
        <f t="shared" si="7"/>
        <v>0</v>
      </c>
      <c r="J110" s="81"/>
      <c r="K110" s="80">
        <v>139.4</v>
      </c>
      <c r="L110" s="80">
        <v>22.6</v>
      </c>
      <c r="M110" s="80">
        <v>669.3</v>
      </c>
      <c r="N110" s="30">
        <f t="shared" si="8"/>
        <v>831.3</v>
      </c>
      <c r="O110" s="31">
        <f t="shared" si="9"/>
        <v>831.3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2.02</v>
      </c>
      <c r="D111" s="77"/>
      <c r="E111" s="77"/>
      <c r="F111" s="77">
        <v>0.32</v>
      </c>
      <c r="G111" s="77"/>
      <c r="H111" s="77">
        <v>0.65</v>
      </c>
      <c r="I111" s="26">
        <f t="shared" si="7"/>
        <v>2.9899999999999998</v>
      </c>
      <c r="J111" s="78"/>
      <c r="K111" s="77">
        <v>56.83</v>
      </c>
      <c r="L111" s="77">
        <v>2.16</v>
      </c>
      <c r="M111" s="77">
        <v>1217.32</v>
      </c>
      <c r="N111" s="27">
        <f t="shared" si="8"/>
        <v>1276.31</v>
      </c>
      <c r="O111" s="28">
        <f t="shared" si="9"/>
        <v>1279.3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802</v>
      </c>
      <c r="D112" s="71"/>
      <c r="E112" s="71"/>
      <c r="F112" s="71">
        <v>66</v>
      </c>
      <c r="G112" s="71"/>
      <c r="H112" s="71">
        <v>93</v>
      </c>
      <c r="I112" s="17">
        <f t="shared" si="7"/>
        <v>961</v>
      </c>
      <c r="J112" s="72"/>
      <c r="K112" s="71">
        <v>7148</v>
      </c>
      <c r="L112" s="71">
        <v>233</v>
      </c>
      <c r="M112" s="71">
        <v>124687</v>
      </c>
      <c r="N112" s="19">
        <f t="shared" si="8"/>
        <v>132068</v>
      </c>
      <c r="O112" s="20">
        <f t="shared" si="9"/>
        <v>133029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6.4</v>
      </c>
      <c r="D113" s="80"/>
      <c r="E113" s="80"/>
      <c r="F113" s="80">
        <v>0.4</v>
      </c>
      <c r="G113" s="80"/>
      <c r="H113" s="80">
        <v>1.1000000000000001</v>
      </c>
      <c r="I113" s="29">
        <f t="shared" si="7"/>
        <v>7.9</v>
      </c>
      <c r="J113" s="81"/>
      <c r="K113" s="80">
        <v>100.1</v>
      </c>
      <c r="L113" s="80">
        <v>0</v>
      </c>
      <c r="M113" s="80">
        <v>0</v>
      </c>
      <c r="N113" s="30">
        <f t="shared" si="8"/>
        <v>100.1</v>
      </c>
      <c r="O113" s="31">
        <f t="shared" si="9"/>
        <v>108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/>
      <c r="G114" s="77"/>
      <c r="H114" s="77"/>
      <c r="I114" s="26">
        <f t="shared" si="7"/>
        <v>0</v>
      </c>
      <c r="J114" s="78"/>
      <c r="K114" s="77">
        <v>131.19</v>
      </c>
      <c r="L114" s="77">
        <v>2.5499999999999998</v>
      </c>
      <c r="M114" s="77">
        <v>575.23</v>
      </c>
      <c r="N114" s="27">
        <f t="shared" si="8"/>
        <v>708.97</v>
      </c>
      <c r="O114" s="28">
        <f t="shared" si="9"/>
        <v>708.97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/>
      <c r="G115" s="71"/>
      <c r="H115" s="71"/>
      <c r="I115" s="17">
        <f t="shared" si="7"/>
        <v>0</v>
      </c>
      <c r="J115" s="72"/>
      <c r="K115" s="71">
        <v>14030</v>
      </c>
      <c r="L115" s="71">
        <v>271</v>
      </c>
      <c r="M115" s="71">
        <v>60353</v>
      </c>
      <c r="N115" s="19">
        <f t="shared" si="8"/>
        <v>74654</v>
      </c>
      <c r="O115" s="20">
        <f t="shared" si="9"/>
        <v>74654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/>
      <c r="G116" s="89"/>
      <c r="H116" s="89"/>
      <c r="I116" s="47">
        <f t="shared" si="7"/>
        <v>0</v>
      </c>
      <c r="J116" s="90"/>
      <c r="K116" s="89">
        <v>196.1</v>
      </c>
      <c r="L116" s="89">
        <v>0</v>
      </c>
      <c r="M116" s="89">
        <v>0</v>
      </c>
      <c r="N116" s="49">
        <f t="shared" si="8"/>
        <v>196.1</v>
      </c>
      <c r="O116" s="44">
        <f t="shared" si="9"/>
        <v>196.1</v>
      </c>
      <c r="P116" s="45">
        <f>SUM(O136,P111,P112,P115)</f>
        <v>12756.3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43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3.12</v>
      </c>
      <c r="D121" s="68"/>
      <c r="E121" s="68"/>
      <c r="F121" s="68">
        <v>0.04</v>
      </c>
      <c r="G121" s="68">
        <v>0.16</v>
      </c>
      <c r="H121" s="68"/>
      <c r="I121" s="11">
        <f t="shared" si="7"/>
        <v>3.3200000000000003</v>
      </c>
      <c r="J121" s="69"/>
      <c r="K121" s="68">
        <v>123.67</v>
      </c>
      <c r="L121" s="68">
        <v>19.07</v>
      </c>
      <c r="M121" s="68">
        <v>904.74</v>
      </c>
      <c r="N121" s="13">
        <f t="shared" si="8"/>
        <v>1047.48</v>
      </c>
      <c r="O121" s="14">
        <f t="shared" si="9"/>
        <v>1050.8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1079</v>
      </c>
      <c r="D122" s="71"/>
      <c r="E122" s="71"/>
      <c r="F122" s="71">
        <v>8</v>
      </c>
      <c r="G122" s="71">
        <v>38</v>
      </c>
      <c r="H122" s="71"/>
      <c r="I122" s="17">
        <f t="shared" si="7"/>
        <v>1125</v>
      </c>
      <c r="J122" s="72"/>
      <c r="K122" s="71">
        <v>15429</v>
      </c>
      <c r="L122" s="71">
        <v>1985</v>
      </c>
      <c r="M122" s="71">
        <v>95726</v>
      </c>
      <c r="N122" s="19">
        <f t="shared" si="8"/>
        <v>113140</v>
      </c>
      <c r="O122" s="20">
        <f t="shared" si="9"/>
        <v>114265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8.5</v>
      </c>
      <c r="D123" s="80"/>
      <c r="E123" s="80"/>
      <c r="F123" s="80">
        <v>0</v>
      </c>
      <c r="G123" s="80">
        <v>0</v>
      </c>
      <c r="H123" s="80"/>
      <c r="I123" s="29">
        <f t="shared" si="7"/>
        <v>8.5</v>
      </c>
      <c r="J123" s="81"/>
      <c r="K123" s="80">
        <v>198</v>
      </c>
      <c r="L123" s="80">
        <v>0</v>
      </c>
      <c r="M123" s="80">
        <v>0</v>
      </c>
      <c r="N123" s="30">
        <f t="shared" si="8"/>
        <v>198</v>
      </c>
      <c r="O123" s="31">
        <f t="shared" si="9"/>
        <v>206.5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>
        <v>1.19</v>
      </c>
      <c r="D124" s="77"/>
      <c r="E124" s="77"/>
      <c r="F124" s="77"/>
      <c r="G124" s="77"/>
      <c r="H124" s="77"/>
      <c r="I124" s="26">
        <f t="shared" si="7"/>
        <v>1.19</v>
      </c>
      <c r="J124" s="78"/>
      <c r="K124" s="77">
        <v>32.39</v>
      </c>
      <c r="L124" s="77">
        <v>7.91</v>
      </c>
      <c r="M124" s="77">
        <v>466.33</v>
      </c>
      <c r="N124" s="27">
        <f t="shared" si="8"/>
        <v>506.63</v>
      </c>
      <c r="O124" s="28">
        <f t="shared" si="9"/>
        <v>507.82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>
        <v>488</v>
      </c>
      <c r="D125" s="71"/>
      <c r="E125" s="71"/>
      <c r="F125" s="71"/>
      <c r="G125" s="71"/>
      <c r="H125" s="71"/>
      <c r="I125" s="17">
        <f t="shared" si="7"/>
        <v>488</v>
      </c>
      <c r="J125" s="72"/>
      <c r="K125" s="71">
        <v>4889</v>
      </c>
      <c r="L125" s="71">
        <v>835</v>
      </c>
      <c r="M125" s="71">
        <v>47281</v>
      </c>
      <c r="N125" s="19">
        <f t="shared" si="8"/>
        <v>53005</v>
      </c>
      <c r="O125" s="20">
        <f t="shared" si="9"/>
        <v>53493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>
        <v>3.9</v>
      </c>
      <c r="D126" s="80"/>
      <c r="E126" s="80"/>
      <c r="F126" s="80"/>
      <c r="G126" s="80"/>
      <c r="H126" s="80"/>
      <c r="I126" s="29">
        <f t="shared" si="7"/>
        <v>3.9</v>
      </c>
      <c r="J126" s="81"/>
      <c r="K126" s="80">
        <v>56</v>
      </c>
      <c r="L126" s="80">
        <v>0</v>
      </c>
      <c r="M126" s="80">
        <v>0</v>
      </c>
      <c r="N126" s="30">
        <f t="shared" si="8"/>
        <v>56</v>
      </c>
      <c r="O126" s="31">
        <f t="shared" si="9"/>
        <v>59.9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>
        <v>76.84</v>
      </c>
      <c r="D127" s="77"/>
      <c r="E127" s="77"/>
      <c r="F127" s="77">
        <v>5.9</v>
      </c>
      <c r="G127" s="77"/>
      <c r="H127" s="77">
        <v>155.97</v>
      </c>
      <c r="I127" s="26">
        <f t="shared" si="7"/>
        <v>238.71</v>
      </c>
      <c r="J127" s="78"/>
      <c r="K127" s="77">
        <v>976.08</v>
      </c>
      <c r="L127" s="77">
        <v>26.93</v>
      </c>
      <c r="M127" s="77">
        <v>1602.49</v>
      </c>
      <c r="N127" s="27">
        <f t="shared" si="8"/>
        <v>2605.5</v>
      </c>
      <c r="O127" s="28">
        <f t="shared" si="9"/>
        <v>2844.21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>
        <v>32761</v>
      </c>
      <c r="D128" s="71"/>
      <c r="E128" s="71"/>
      <c r="F128" s="71">
        <v>1276</v>
      </c>
      <c r="G128" s="71"/>
      <c r="H128" s="71">
        <v>33378</v>
      </c>
      <c r="I128" s="17">
        <f t="shared" si="7"/>
        <v>67415</v>
      </c>
      <c r="J128" s="72"/>
      <c r="K128" s="71">
        <v>126920</v>
      </c>
      <c r="L128" s="71">
        <v>3262</v>
      </c>
      <c r="M128" s="71">
        <v>162155</v>
      </c>
      <c r="N128" s="19">
        <f t="shared" si="8"/>
        <v>292337</v>
      </c>
      <c r="O128" s="20">
        <f t="shared" si="9"/>
        <v>359752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>
        <v>0</v>
      </c>
      <c r="D129" s="80"/>
      <c r="E129" s="80"/>
      <c r="F129" s="80">
        <v>0.2</v>
      </c>
      <c r="G129" s="80"/>
      <c r="H129" s="80">
        <v>2.9</v>
      </c>
      <c r="I129" s="29">
        <f t="shared" si="7"/>
        <v>3.1</v>
      </c>
      <c r="J129" s="81"/>
      <c r="K129" s="80">
        <v>295.39999999999998</v>
      </c>
      <c r="L129" s="80">
        <v>0</v>
      </c>
      <c r="M129" s="80">
        <v>0</v>
      </c>
      <c r="N129" s="30">
        <f t="shared" si="8"/>
        <v>295.39999999999998</v>
      </c>
      <c r="O129" s="31">
        <f t="shared" si="9"/>
        <v>298.5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95.42</v>
      </c>
      <c r="D130" s="68"/>
      <c r="E130" s="68"/>
      <c r="F130" s="68">
        <v>14.1</v>
      </c>
      <c r="G130" s="68">
        <v>0.16</v>
      </c>
      <c r="H130" s="68">
        <v>156.62</v>
      </c>
      <c r="I130" s="11">
        <f t="shared" si="7"/>
        <v>266.3</v>
      </c>
      <c r="J130" s="69"/>
      <c r="K130" s="68">
        <v>1643.45</v>
      </c>
      <c r="L130" s="68">
        <v>123.46</v>
      </c>
      <c r="M130" s="68">
        <v>10689.74</v>
      </c>
      <c r="N130" s="13">
        <f>SUM(J130:M130)</f>
        <v>12456.65</v>
      </c>
      <c r="O130" s="14">
        <f t="shared" si="9"/>
        <v>12722.949999999999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37543</v>
      </c>
      <c r="D131" s="71"/>
      <c r="E131" s="71"/>
      <c r="F131" s="71">
        <v>3206</v>
      </c>
      <c r="G131" s="71">
        <v>38</v>
      </c>
      <c r="H131" s="71">
        <v>33471</v>
      </c>
      <c r="I131" s="17">
        <f t="shared" si="7"/>
        <v>74258</v>
      </c>
      <c r="J131" s="72"/>
      <c r="K131" s="71">
        <v>192839</v>
      </c>
      <c r="L131" s="71">
        <v>13266</v>
      </c>
      <c r="M131" s="71">
        <v>1025574</v>
      </c>
      <c r="N131" s="19">
        <f t="shared" si="8"/>
        <v>1231679</v>
      </c>
      <c r="O131" s="20">
        <f t="shared" si="9"/>
        <v>1305937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43.4</v>
      </c>
      <c r="D132" s="80"/>
      <c r="E132" s="80"/>
      <c r="F132" s="80">
        <v>17.7</v>
      </c>
      <c r="G132" s="80">
        <v>0</v>
      </c>
      <c r="H132" s="80">
        <v>4</v>
      </c>
      <c r="I132" s="29">
        <f t="shared" ref="I132:I138" si="10">SUM(C132:H132)</f>
        <v>65.099999999999994</v>
      </c>
      <c r="J132" s="81"/>
      <c r="K132" s="80">
        <v>1381.6</v>
      </c>
      <c r="L132" s="80">
        <v>94.3</v>
      </c>
      <c r="M132" s="80">
        <v>7940.3</v>
      </c>
      <c r="N132" s="30">
        <f t="shared" ref="N132:N138" si="11">SUM(J132:M132)</f>
        <v>9416.2000000000007</v>
      </c>
      <c r="O132" s="31">
        <f t="shared" ref="O132:O138" si="12">SUM(N132,I132)</f>
        <v>9481.3000000000011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95.42</v>
      </c>
      <c r="D133" s="77"/>
      <c r="E133" s="77"/>
      <c r="F133" s="77">
        <v>14.1</v>
      </c>
      <c r="G133" s="77">
        <v>0.16</v>
      </c>
      <c r="H133" s="77">
        <v>156.62</v>
      </c>
      <c r="I133" s="26">
        <f t="shared" si="10"/>
        <v>266.3</v>
      </c>
      <c r="J133" s="78"/>
      <c r="K133" s="77">
        <v>1399.34</v>
      </c>
      <c r="L133" s="77">
        <v>123.46</v>
      </c>
      <c r="M133" s="77">
        <v>10689.19</v>
      </c>
      <c r="N133" s="27">
        <f t="shared" si="11"/>
        <v>12211.99</v>
      </c>
      <c r="O133" s="28">
        <f t="shared" si="12"/>
        <v>12478.289999999999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37543</v>
      </c>
      <c r="D134" s="71"/>
      <c r="E134" s="71"/>
      <c r="F134" s="71">
        <v>3206</v>
      </c>
      <c r="G134" s="71">
        <v>38</v>
      </c>
      <c r="H134" s="71">
        <v>33471</v>
      </c>
      <c r="I134" s="17">
        <f t="shared" si="10"/>
        <v>74258</v>
      </c>
      <c r="J134" s="72"/>
      <c r="K134" s="71">
        <v>176225</v>
      </c>
      <c r="L134" s="71">
        <v>13266</v>
      </c>
      <c r="M134" s="71">
        <v>1025560</v>
      </c>
      <c r="N134" s="19">
        <f t="shared" si="11"/>
        <v>1215051</v>
      </c>
      <c r="O134" s="20">
        <f t="shared" si="12"/>
        <v>1289309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43.4</v>
      </c>
      <c r="D135" s="89"/>
      <c r="E135" s="89"/>
      <c r="F135" s="89">
        <v>17.7</v>
      </c>
      <c r="G135" s="89">
        <v>0</v>
      </c>
      <c r="H135" s="89">
        <v>4</v>
      </c>
      <c r="I135" s="47">
        <f t="shared" si="10"/>
        <v>65.099999999999994</v>
      </c>
      <c r="J135" s="90"/>
      <c r="K135" s="89">
        <v>985.6</v>
      </c>
      <c r="L135" s="89">
        <v>94.3</v>
      </c>
      <c r="M135" s="89">
        <v>7939</v>
      </c>
      <c r="N135" s="49">
        <f t="shared" si="11"/>
        <v>9018.9</v>
      </c>
      <c r="O135" s="44">
        <f t="shared" si="12"/>
        <v>9084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95.42</v>
      </c>
      <c r="D136" s="57">
        <f t="shared" si="13"/>
        <v>0</v>
      </c>
      <c r="E136" s="57">
        <f t="shared" si="13"/>
        <v>0</v>
      </c>
      <c r="F136" s="57">
        <f t="shared" si="13"/>
        <v>14.1</v>
      </c>
      <c r="G136" s="57">
        <f t="shared" si="13"/>
        <v>0.16</v>
      </c>
      <c r="H136" s="57">
        <f t="shared" si="13"/>
        <v>156.62</v>
      </c>
      <c r="I136" s="58">
        <f t="shared" si="10"/>
        <v>266.3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1668</v>
      </c>
      <c r="L136" s="57">
        <f t="shared" si="14"/>
        <v>123.46000000000001</v>
      </c>
      <c r="M136" s="57">
        <f t="shared" si="14"/>
        <v>10698.539999999999</v>
      </c>
      <c r="N136" s="60">
        <f t="shared" si="11"/>
        <v>12490</v>
      </c>
      <c r="O136" s="61">
        <f t="shared" si="12"/>
        <v>12756.3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37543</v>
      </c>
      <c r="D137" s="36">
        <f t="shared" si="13"/>
        <v>0</v>
      </c>
      <c r="E137" s="36">
        <f t="shared" si="13"/>
        <v>0</v>
      </c>
      <c r="F137" s="36">
        <f t="shared" si="13"/>
        <v>3206</v>
      </c>
      <c r="G137" s="36">
        <f t="shared" si="13"/>
        <v>38</v>
      </c>
      <c r="H137" s="36">
        <f t="shared" si="13"/>
        <v>33471</v>
      </c>
      <c r="I137" s="17">
        <f t="shared" si="10"/>
        <v>74258</v>
      </c>
      <c r="J137" s="18">
        <f t="shared" si="14"/>
        <v>0</v>
      </c>
      <c r="K137" s="16">
        <f t="shared" si="14"/>
        <v>193885</v>
      </c>
      <c r="L137" s="16">
        <f t="shared" si="14"/>
        <v>13266</v>
      </c>
      <c r="M137" s="16">
        <f t="shared" si="14"/>
        <v>1025617</v>
      </c>
      <c r="N137" s="19">
        <f t="shared" si="11"/>
        <v>1232768</v>
      </c>
      <c r="O137" s="20">
        <f t="shared" si="12"/>
        <v>1307026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43.4</v>
      </c>
      <c r="D138" s="41">
        <f t="shared" si="13"/>
        <v>0</v>
      </c>
      <c r="E138" s="41">
        <f t="shared" si="13"/>
        <v>0</v>
      </c>
      <c r="F138" s="41">
        <f t="shared" si="13"/>
        <v>17.7</v>
      </c>
      <c r="G138" s="41">
        <f t="shared" si="13"/>
        <v>0</v>
      </c>
      <c r="H138" s="41">
        <f t="shared" si="13"/>
        <v>4</v>
      </c>
      <c r="I138" s="47">
        <f t="shared" si="10"/>
        <v>65.099999999999994</v>
      </c>
      <c r="J138" s="48">
        <f t="shared" si="14"/>
        <v>0</v>
      </c>
      <c r="K138" s="46">
        <f t="shared" si="14"/>
        <v>1423.4</v>
      </c>
      <c r="L138" s="46">
        <f t="shared" si="14"/>
        <v>94.299999999999983</v>
      </c>
      <c r="M138" s="46">
        <f t="shared" si="14"/>
        <v>7945.6</v>
      </c>
      <c r="N138" s="49">
        <f t="shared" si="11"/>
        <v>9463.3000000000011</v>
      </c>
      <c r="O138" s="44">
        <f t="shared" si="12"/>
        <v>9528.4000000000015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1.38</v>
      </c>
      <c r="N5" s="13">
        <f t="shared" ref="N5:N58" si="1">SUM(J5:M5)</f>
        <v>1.38</v>
      </c>
      <c r="O5" s="14">
        <f>SUM(N5,I5)</f>
        <v>1.38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0.25</v>
      </c>
      <c r="N8" s="27">
        <f t="shared" si="1"/>
        <v>0.25</v>
      </c>
      <c r="O8" s="28">
        <f t="shared" si="2"/>
        <v>0.25</v>
      </c>
      <c r="P8" s="21" t="s">
        <v>25</v>
      </c>
      <c r="Q8" s="134" t="s">
        <v>156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</v>
      </c>
      <c r="N9" s="19">
        <f t="shared" si="1"/>
        <v>1</v>
      </c>
      <c r="O9" s="20">
        <f t="shared" si="2"/>
        <v>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0.1</v>
      </c>
      <c r="N10" s="30">
        <f t="shared" si="1"/>
        <v>0.1</v>
      </c>
      <c r="O10" s="31">
        <f t="shared" si="2"/>
        <v>0.1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2.62</v>
      </c>
      <c r="N11" s="27">
        <f t="shared" si="1"/>
        <v>2.62</v>
      </c>
      <c r="O11" s="28">
        <f t="shared" si="2"/>
        <v>2.62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50</v>
      </c>
      <c r="N12" s="19">
        <f t="shared" si="1"/>
        <v>50</v>
      </c>
      <c r="O12" s="20">
        <f t="shared" si="2"/>
        <v>50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4.8</v>
      </c>
      <c r="N13" s="30">
        <f t="shared" si="1"/>
        <v>4.8</v>
      </c>
      <c r="O13" s="31">
        <f t="shared" si="2"/>
        <v>4.8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0.27</v>
      </c>
      <c r="M14" s="77">
        <v>5.33</v>
      </c>
      <c r="N14" s="27">
        <f t="shared" si="1"/>
        <v>5.6</v>
      </c>
      <c r="O14" s="28">
        <f t="shared" si="2"/>
        <v>5.6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8</v>
      </c>
      <c r="M15" s="71">
        <v>169</v>
      </c>
      <c r="N15" s="19">
        <f t="shared" si="1"/>
        <v>177</v>
      </c>
      <c r="O15" s="20">
        <f t="shared" si="2"/>
        <v>177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0.5</v>
      </c>
      <c r="M16" s="80">
        <v>11.4</v>
      </c>
      <c r="N16" s="30">
        <f t="shared" si="1"/>
        <v>11.9</v>
      </c>
      <c r="O16" s="31">
        <f t="shared" si="2"/>
        <v>11.9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0.66</v>
      </c>
      <c r="G17" s="77"/>
      <c r="H17" s="77">
        <v>0.11</v>
      </c>
      <c r="I17" s="26">
        <f t="shared" si="0"/>
        <v>0.77</v>
      </c>
      <c r="J17" s="78"/>
      <c r="K17" s="77"/>
      <c r="L17" s="77"/>
      <c r="M17" s="77">
        <v>4.51</v>
      </c>
      <c r="N17" s="27">
        <f t="shared" si="1"/>
        <v>4.51</v>
      </c>
      <c r="O17" s="28">
        <f t="shared" si="2"/>
        <v>5.2799999999999994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58</v>
      </c>
      <c r="G18" s="71"/>
      <c r="H18" s="71">
        <v>5</v>
      </c>
      <c r="I18" s="17">
        <f t="shared" si="0"/>
        <v>63</v>
      </c>
      <c r="J18" s="72"/>
      <c r="K18" s="71"/>
      <c r="L18" s="71"/>
      <c r="M18" s="71">
        <v>153</v>
      </c>
      <c r="N18" s="19">
        <f t="shared" si="1"/>
        <v>153</v>
      </c>
      <c r="O18" s="20">
        <f t="shared" si="2"/>
        <v>216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2.9</v>
      </c>
      <c r="G19" s="80"/>
      <c r="H19" s="80">
        <v>0.3</v>
      </c>
      <c r="I19" s="29">
        <f t="shared" si="0"/>
        <v>3.1999999999999997</v>
      </c>
      <c r="J19" s="81"/>
      <c r="K19" s="80"/>
      <c r="L19" s="80"/>
      <c r="M19" s="80">
        <v>8.1</v>
      </c>
      <c r="N19" s="30">
        <f t="shared" si="1"/>
        <v>8.1</v>
      </c>
      <c r="O19" s="31">
        <f t="shared" si="2"/>
        <v>11.299999999999999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17.07</v>
      </c>
      <c r="N20" s="27">
        <f t="shared" si="1"/>
        <v>17.07</v>
      </c>
      <c r="O20" s="28">
        <f t="shared" si="2"/>
        <v>17.07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748</v>
      </c>
      <c r="N21" s="19">
        <f t="shared" si="1"/>
        <v>748</v>
      </c>
      <c r="O21" s="20">
        <f t="shared" si="2"/>
        <v>748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30.4</v>
      </c>
      <c r="N22" s="30">
        <f t="shared" si="1"/>
        <v>30.4</v>
      </c>
      <c r="O22" s="31">
        <f t="shared" si="2"/>
        <v>30.4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0.52</v>
      </c>
      <c r="G23" s="77"/>
      <c r="H23" s="77"/>
      <c r="I23" s="26">
        <f t="shared" si="0"/>
        <v>0.52</v>
      </c>
      <c r="J23" s="78"/>
      <c r="K23" s="77"/>
      <c r="L23" s="77"/>
      <c r="M23" s="77">
        <v>40.86</v>
      </c>
      <c r="N23" s="27">
        <f t="shared" si="1"/>
        <v>40.86</v>
      </c>
      <c r="O23" s="28">
        <f t="shared" si="2"/>
        <v>41.38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87</v>
      </c>
      <c r="G24" s="71"/>
      <c r="H24" s="71"/>
      <c r="I24" s="17">
        <f t="shared" si="0"/>
        <v>87</v>
      </c>
      <c r="J24" s="72"/>
      <c r="K24" s="71"/>
      <c r="L24" s="71"/>
      <c r="M24" s="71">
        <v>2187</v>
      </c>
      <c r="N24" s="19">
        <f t="shared" si="1"/>
        <v>2187</v>
      </c>
      <c r="O24" s="20">
        <f t="shared" si="2"/>
        <v>2274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2.1</v>
      </c>
      <c r="G25" s="80"/>
      <c r="H25" s="80"/>
      <c r="I25" s="29">
        <f t="shared" si="0"/>
        <v>2.1</v>
      </c>
      <c r="J25" s="81"/>
      <c r="K25" s="80"/>
      <c r="L25" s="80"/>
      <c r="M25" s="80">
        <v>67.3</v>
      </c>
      <c r="N25" s="30">
        <f t="shared" si="1"/>
        <v>67.3</v>
      </c>
      <c r="O25" s="31">
        <f t="shared" si="2"/>
        <v>69.399999999999991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2.1800000000000002</v>
      </c>
      <c r="G26" s="77"/>
      <c r="H26" s="77"/>
      <c r="I26" s="26">
        <f t="shared" si="0"/>
        <v>2.1800000000000002</v>
      </c>
      <c r="J26" s="78"/>
      <c r="K26" s="77"/>
      <c r="L26" s="77"/>
      <c r="M26" s="77">
        <v>28.52</v>
      </c>
      <c r="N26" s="27">
        <f t="shared" si="1"/>
        <v>28.52</v>
      </c>
      <c r="O26" s="28">
        <f t="shared" si="2"/>
        <v>30.7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340</v>
      </c>
      <c r="G27" s="71"/>
      <c r="H27" s="71"/>
      <c r="I27" s="17">
        <f t="shared" si="0"/>
        <v>340</v>
      </c>
      <c r="J27" s="72"/>
      <c r="K27" s="71"/>
      <c r="L27" s="71"/>
      <c r="M27" s="71">
        <v>1699</v>
      </c>
      <c r="N27" s="19">
        <f t="shared" si="1"/>
        <v>1699</v>
      </c>
      <c r="O27" s="20">
        <f t="shared" si="2"/>
        <v>2039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8.1</v>
      </c>
      <c r="G28" s="80"/>
      <c r="H28" s="80"/>
      <c r="I28" s="29">
        <f t="shared" si="0"/>
        <v>8.1</v>
      </c>
      <c r="J28" s="81"/>
      <c r="K28" s="80"/>
      <c r="L28" s="80"/>
      <c r="M28" s="80">
        <v>50.7</v>
      </c>
      <c r="N28" s="30">
        <f t="shared" si="1"/>
        <v>50.7</v>
      </c>
      <c r="O28" s="31">
        <f t="shared" si="2"/>
        <v>58.800000000000004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3.49</v>
      </c>
      <c r="G29" s="77"/>
      <c r="H29" s="77"/>
      <c r="I29" s="26">
        <f t="shared" si="0"/>
        <v>3.49</v>
      </c>
      <c r="J29" s="78"/>
      <c r="K29" s="77"/>
      <c r="L29" s="77">
        <v>1.08</v>
      </c>
      <c r="M29" s="77">
        <v>29.13</v>
      </c>
      <c r="N29" s="27">
        <f t="shared" si="1"/>
        <v>30.21</v>
      </c>
      <c r="O29" s="28">
        <f t="shared" si="2"/>
        <v>33.700000000000003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623</v>
      </c>
      <c r="G30" s="71"/>
      <c r="H30" s="71"/>
      <c r="I30" s="17">
        <f t="shared" si="0"/>
        <v>623</v>
      </c>
      <c r="J30" s="72"/>
      <c r="K30" s="71"/>
      <c r="L30" s="71">
        <v>92</v>
      </c>
      <c r="M30" s="71">
        <v>2122</v>
      </c>
      <c r="N30" s="19">
        <f t="shared" si="1"/>
        <v>2214</v>
      </c>
      <c r="O30" s="20">
        <f t="shared" si="2"/>
        <v>2837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9.6</v>
      </c>
      <c r="G31" s="80"/>
      <c r="H31" s="80"/>
      <c r="I31" s="29">
        <f t="shared" si="0"/>
        <v>9.6</v>
      </c>
      <c r="J31" s="81"/>
      <c r="K31" s="80"/>
      <c r="L31" s="80">
        <v>2.5</v>
      </c>
      <c r="M31" s="80">
        <v>58.6</v>
      </c>
      <c r="N31" s="30">
        <f t="shared" si="1"/>
        <v>61.1</v>
      </c>
      <c r="O31" s="31">
        <f t="shared" si="2"/>
        <v>70.7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1.52</v>
      </c>
      <c r="G32" s="77"/>
      <c r="H32" s="77"/>
      <c r="I32" s="26">
        <f t="shared" si="0"/>
        <v>1.52</v>
      </c>
      <c r="J32" s="78"/>
      <c r="K32" s="77"/>
      <c r="L32" s="77">
        <v>1.79</v>
      </c>
      <c r="M32" s="77">
        <v>57.23</v>
      </c>
      <c r="N32" s="27">
        <f t="shared" si="1"/>
        <v>59.019999999999996</v>
      </c>
      <c r="O32" s="28">
        <f t="shared" si="2"/>
        <v>60.54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295</v>
      </c>
      <c r="G33" s="71"/>
      <c r="H33" s="71"/>
      <c r="I33" s="17">
        <f t="shared" si="0"/>
        <v>295</v>
      </c>
      <c r="J33" s="72"/>
      <c r="K33" s="71"/>
      <c r="L33" s="71">
        <v>142</v>
      </c>
      <c r="M33" s="71">
        <v>4414</v>
      </c>
      <c r="N33" s="19">
        <f t="shared" si="1"/>
        <v>4556</v>
      </c>
      <c r="O33" s="20">
        <f t="shared" si="2"/>
        <v>4851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3.9</v>
      </c>
      <c r="G34" s="80"/>
      <c r="H34" s="80"/>
      <c r="I34" s="29">
        <f t="shared" si="0"/>
        <v>3.9</v>
      </c>
      <c r="J34" s="81"/>
      <c r="K34" s="80"/>
      <c r="L34" s="80">
        <v>3.2</v>
      </c>
      <c r="M34" s="80">
        <v>113.1</v>
      </c>
      <c r="N34" s="30">
        <f t="shared" si="1"/>
        <v>116.3</v>
      </c>
      <c r="O34" s="31">
        <f t="shared" si="2"/>
        <v>120.2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>
        <v>0.28999999999999998</v>
      </c>
      <c r="F35" s="77">
        <v>14.04</v>
      </c>
      <c r="G35" s="77"/>
      <c r="H35" s="77"/>
      <c r="I35" s="26">
        <f t="shared" si="0"/>
        <v>14.329999999999998</v>
      </c>
      <c r="J35" s="78"/>
      <c r="K35" s="77"/>
      <c r="L35" s="77">
        <v>0.65</v>
      </c>
      <c r="M35" s="77">
        <v>108.92</v>
      </c>
      <c r="N35" s="27">
        <f t="shared" si="1"/>
        <v>109.57000000000001</v>
      </c>
      <c r="O35" s="28">
        <f t="shared" si="2"/>
        <v>123.9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>
        <v>74</v>
      </c>
      <c r="F36" s="71">
        <v>2916</v>
      </c>
      <c r="G36" s="71"/>
      <c r="H36" s="71"/>
      <c r="I36" s="17">
        <f t="shared" si="0"/>
        <v>2990</v>
      </c>
      <c r="J36" s="72"/>
      <c r="K36" s="71"/>
      <c r="L36" s="71">
        <v>69</v>
      </c>
      <c r="M36" s="71">
        <v>9478</v>
      </c>
      <c r="N36" s="19">
        <f t="shared" si="1"/>
        <v>9547</v>
      </c>
      <c r="O36" s="20">
        <f t="shared" si="2"/>
        <v>12537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>
        <v>1.2</v>
      </c>
      <c r="F37" s="80">
        <v>33.200000000000003</v>
      </c>
      <c r="G37" s="80"/>
      <c r="H37" s="80"/>
      <c r="I37" s="29">
        <f t="shared" ref="I37:I50" si="3">SUM(C37:H37)</f>
        <v>34.400000000000006</v>
      </c>
      <c r="J37" s="81"/>
      <c r="K37" s="80"/>
      <c r="L37" s="80">
        <v>1.3</v>
      </c>
      <c r="M37" s="80">
        <v>180.5</v>
      </c>
      <c r="N37" s="30">
        <f t="shared" si="1"/>
        <v>181.8</v>
      </c>
      <c r="O37" s="31">
        <f t="shared" si="2"/>
        <v>216.20000000000002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>
        <v>0.1</v>
      </c>
      <c r="F38" s="77">
        <v>46.1</v>
      </c>
      <c r="G38" s="77"/>
      <c r="H38" s="77">
        <v>0.88</v>
      </c>
      <c r="I38" s="26">
        <f t="shared" si="3"/>
        <v>47.080000000000005</v>
      </c>
      <c r="J38" s="78"/>
      <c r="K38" s="77"/>
      <c r="L38" s="77">
        <v>3.85</v>
      </c>
      <c r="M38" s="77">
        <v>187.48</v>
      </c>
      <c r="N38" s="27">
        <f t="shared" si="1"/>
        <v>191.32999999999998</v>
      </c>
      <c r="O38" s="28">
        <f t="shared" si="2"/>
        <v>238.41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>
        <v>28</v>
      </c>
      <c r="F39" s="71">
        <v>10310</v>
      </c>
      <c r="G39" s="71"/>
      <c r="H39" s="71">
        <v>121</v>
      </c>
      <c r="I39" s="17">
        <f t="shared" si="3"/>
        <v>10459</v>
      </c>
      <c r="J39" s="72"/>
      <c r="K39" s="71"/>
      <c r="L39" s="71">
        <v>368</v>
      </c>
      <c r="M39" s="71">
        <v>17779</v>
      </c>
      <c r="N39" s="19">
        <f t="shared" si="1"/>
        <v>18147</v>
      </c>
      <c r="O39" s="20">
        <f t="shared" si="2"/>
        <v>28606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>
        <v>0.4</v>
      </c>
      <c r="F40" s="80">
        <v>95.4</v>
      </c>
      <c r="G40" s="80"/>
      <c r="H40" s="80">
        <v>2.4</v>
      </c>
      <c r="I40" s="29">
        <f t="shared" si="3"/>
        <v>98.200000000000017</v>
      </c>
      <c r="J40" s="81"/>
      <c r="K40" s="80"/>
      <c r="L40" s="80">
        <v>6.9</v>
      </c>
      <c r="M40" s="80">
        <v>332.4</v>
      </c>
      <c r="N40" s="30">
        <f t="shared" si="1"/>
        <v>339.29999999999995</v>
      </c>
      <c r="O40" s="31">
        <f t="shared" si="2"/>
        <v>437.5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>
        <v>0.56000000000000005</v>
      </c>
      <c r="E41" s="77">
        <v>0.28999999999999998</v>
      </c>
      <c r="F41" s="77">
        <v>87.37</v>
      </c>
      <c r="G41" s="77"/>
      <c r="H41" s="77"/>
      <c r="I41" s="26">
        <f t="shared" si="3"/>
        <v>88.22</v>
      </c>
      <c r="J41" s="78"/>
      <c r="K41" s="77"/>
      <c r="L41" s="77">
        <v>10.94</v>
      </c>
      <c r="M41" s="77">
        <v>385.87</v>
      </c>
      <c r="N41" s="27">
        <f t="shared" si="1"/>
        <v>396.81</v>
      </c>
      <c r="O41" s="28">
        <f t="shared" si="2"/>
        <v>485.03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>
        <v>128</v>
      </c>
      <c r="E42" s="71">
        <v>74</v>
      </c>
      <c r="F42" s="71">
        <v>19750</v>
      </c>
      <c r="G42" s="71"/>
      <c r="H42" s="71"/>
      <c r="I42" s="17">
        <f t="shared" si="3"/>
        <v>19952</v>
      </c>
      <c r="J42" s="72"/>
      <c r="K42" s="71"/>
      <c r="L42" s="71">
        <v>1148</v>
      </c>
      <c r="M42" s="71">
        <v>38959</v>
      </c>
      <c r="N42" s="19">
        <f t="shared" si="1"/>
        <v>40107</v>
      </c>
      <c r="O42" s="20">
        <f t="shared" si="2"/>
        <v>60059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>
        <v>1.9</v>
      </c>
      <c r="E43" s="80">
        <v>1.1000000000000001</v>
      </c>
      <c r="F43" s="80">
        <v>181.7</v>
      </c>
      <c r="G43" s="80"/>
      <c r="H43" s="80"/>
      <c r="I43" s="29">
        <f t="shared" si="3"/>
        <v>184.7</v>
      </c>
      <c r="J43" s="81"/>
      <c r="K43" s="80"/>
      <c r="L43" s="80">
        <v>17.899999999999999</v>
      </c>
      <c r="M43" s="80">
        <v>638.9</v>
      </c>
      <c r="N43" s="30">
        <f t="shared" si="1"/>
        <v>656.8</v>
      </c>
      <c r="O43" s="31">
        <f t="shared" si="2"/>
        <v>841.5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0.1</v>
      </c>
      <c r="E44" s="77">
        <v>0.34</v>
      </c>
      <c r="F44" s="77">
        <v>100.07</v>
      </c>
      <c r="G44" s="77"/>
      <c r="H44" s="77">
        <v>0.08</v>
      </c>
      <c r="I44" s="26">
        <f t="shared" si="3"/>
        <v>100.58999999999999</v>
      </c>
      <c r="J44" s="78"/>
      <c r="K44" s="77"/>
      <c r="L44" s="77">
        <v>20.68</v>
      </c>
      <c r="M44" s="77">
        <v>483.32</v>
      </c>
      <c r="N44" s="27">
        <f t="shared" si="1"/>
        <v>504</v>
      </c>
      <c r="O44" s="28">
        <f t="shared" si="2"/>
        <v>604.59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29</v>
      </c>
      <c r="E45" s="71">
        <v>93</v>
      </c>
      <c r="F45" s="71">
        <v>22667</v>
      </c>
      <c r="G45" s="71"/>
      <c r="H45" s="71">
        <v>12</v>
      </c>
      <c r="I45" s="17">
        <f t="shared" si="3"/>
        <v>22801</v>
      </c>
      <c r="J45" s="72"/>
      <c r="K45" s="71"/>
      <c r="L45" s="71">
        <v>2259</v>
      </c>
      <c r="M45" s="71">
        <v>52519</v>
      </c>
      <c r="N45" s="19">
        <f t="shared" si="1"/>
        <v>54778</v>
      </c>
      <c r="O45" s="20">
        <f t="shared" si="2"/>
        <v>77579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0.3</v>
      </c>
      <c r="E46" s="80">
        <v>1.2</v>
      </c>
      <c r="F46" s="80">
        <v>194.1</v>
      </c>
      <c r="G46" s="80"/>
      <c r="H46" s="80">
        <v>0.2</v>
      </c>
      <c r="I46" s="29">
        <f t="shared" si="3"/>
        <v>195.79999999999998</v>
      </c>
      <c r="J46" s="81"/>
      <c r="K46" s="80"/>
      <c r="L46" s="80">
        <v>26.4</v>
      </c>
      <c r="M46" s="80">
        <v>645</v>
      </c>
      <c r="N46" s="30">
        <f t="shared" si="1"/>
        <v>671.4</v>
      </c>
      <c r="O46" s="31">
        <f t="shared" si="2"/>
        <v>867.19999999999993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7.0000000000000007E-2</v>
      </c>
      <c r="D47" s="77">
        <v>8.42</v>
      </c>
      <c r="E47" s="77">
        <v>10.91</v>
      </c>
      <c r="F47" s="77">
        <v>308.64999999999998</v>
      </c>
      <c r="G47" s="77">
        <v>0.04</v>
      </c>
      <c r="H47" s="77">
        <v>30.25</v>
      </c>
      <c r="I47" s="26">
        <f t="shared" si="3"/>
        <v>358.34</v>
      </c>
      <c r="J47" s="78"/>
      <c r="K47" s="77"/>
      <c r="L47" s="77">
        <v>50.7</v>
      </c>
      <c r="M47" s="77">
        <v>1227.02</v>
      </c>
      <c r="N47" s="27">
        <f t="shared" si="1"/>
        <v>1277.72</v>
      </c>
      <c r="O47" s="28">
        <f t="shared" si="2"/>
        <v>1636.06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21</v>
      </c>
      <c r="D48" s="71">
        <v>2298</v>
      </c>
      <c r="E48" s="71">
        <v>3122</v>
      </c>
      <c r="F48" s="71">
        <v>78754</v>
      </c>
      <c r="G48" s="71">
        <v>13</v>
      </c>
      <c r="H48" s="71">
        <v>6653</v>
      </c>
      <c r="I48" s="17">
        <f t="shared" si="3"/>
        <v>90861</v>
      </c>
      <c r="J48" s="72"/>
      <c r="K48" s="71"/>
      <c r="L48" s="71">
        <v>5958</v>
      </c>
      <c r="M48" s="71">
        <v>143388</v>
      </c>
      <c r="N48" s="19">
        <f t="shared" si="1"/>
        <v>149346</v>
      </c>
      <c r="O48" s="20">
        <f t="shared" si="2"/>
        <v>240207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</v>
      </c>
      <c r="D49" s="80">
        <v>4.5</v>
      </c>
      <c r="E49" s="80">
        <v>5.4</v>
      </c>
      <c r="F49" s="80">
        <v>411.3</v>
      </c>
      <c r="G49" s="80">
        <v>0</v>
      </c>
      <c r="H49" s="80">
        <v>63.5</v>
      </c>
      <c r="I49" s="29">
        <f t="shared" si="3"/>
        <v>484.7</v>
      </c>
      <c r="J49" s="81"/>
      <c r="K49" s="80"/>
      <c r="L49" s="80">
        <v>41</v>
      </c>
      <c r="M49" s="80">
        <v>917.4</v>
      </c>
      <c r="N49" s="30">
        <f t="shared" si="1"/>
        <v>958.4</v>
      </c>
      <c r="O49" s="31">
        <f t="shared" si="2"/>
        <v>1443.1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7.0000000000000007E-2</v>
      </c>
      <c r="D50" s="68">
        <v>9.08</v>
      </c>
      <c r="E50" s="68">
        <v>11.93</v>
      </c>
      <c r="F50" s="68">
        <v>563.94000000000005</v>
      </c>
      <c r="G50" s="68">
        <v>0.04</v>
      </c>
      <c r="H50" s="68">
        <v>31.21</v>
      </c>
      <c r="I50" s="11">
        <f t="shared" si="3"/>
        <v>616.2700000000001</v>
      </c>
      <c r="J50" s="69"/>
      <c r="K50" s="68"/>
      <c r="L50" s="68">
        <v>89.96</v>
      </c>
      <c r="M50" s="68">
        <v>2577.88</v>
      </c>
      <c r="N50" s="13">
        <f t="shared" si="1"/>
        <v>2667.84</v>
      </c>
      <c r="O50" s="14">
        <f t="shared" si="2"/>
        <v>3284.11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21</v>
      </c>
      <c r="D51" s="71">
        <v>2455</v>
      </c>
      <c r="E51" s="71">
        <v>3391</v>
      </c>
      <c r="F51" s="71">
        <v>135742</v>
      </c>
      <c r="G51" s="71">
        <v>13</v>
      </c>
      <c r="H51" s="71">
        <v>6786</v>
      </c>
      <c r="I51" s="17">
        <f t="shared" ref="I51:I58" si="4">SUM(C51:H51)</f>
        <v>148408</v>
      </c>
      <c r="J51" s="72"/>
      <c r="K51" s="71"/>
      <c r="L51" s="71">
        <v>10044</v>
      </c>
      <c r="M51" s="71">
        <v>273665</v>
      </c>
      <c r="N51" s="19">
        <f t="shared" si="1"/>
        <v>283709</v>
      </c>
      <c r="O51" s="20">
        <f>SUM(N51,I51)</f>
        <v>432117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</v>
      </c>
      <c r="D52" s="80">
        <v>6.7</v>
      </c>
      <c r="E52" s="80">
        <v>9.3000000000000007</v>
      </c>
      <c r="F52" s="80">
        <v>939.4</v>
      </c>
      <c r="G52" s="80">
        <v>0</v>
      </c>
      <c r="H52" s="80">
        <v>66.099999999999994</v>
      </c>
      <c r="I52" s="29">
        <f t="shared" si="4"/>
        <v>1021.5</v>
      </c>
      <c r="J52" s="81"/>
      <c r="K52" s="80"/>
      <c r="L52" s="80">
        <v>99.7</v>
      </c>
      <c r="M52" s="80">
        <v>3058.6</v>
      </c>
      <c r="N52" s="30">
        <f t="shared" si="1"/>
        <v>3158.2999999999997</v>
      </c>
      <c r="O52" s="31">
        <f t="shared" si="2"/>
        <v>4179.7999999999993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7.0000000000000007E-2</v>
      </c>
      <c r="D53" s="77">
        <v>9.08</v>
      </c>
      <c r="E53" s="77">
        <v>11.93</v>
      </c>
      <c r="F53" s="77">
        <v>561.24</v>
      </c>
      <c r="G53" s="77">
        <v>0.04</v>
      </c>
      <c r="H53" s="77">
        <v>31.18</v>
      </c>
      <c r="I53" s="26">
        <f t="shared" si="4"/>
        <v>613.54</v>
      </c>
      <c r="J53" s="78"/>
      <c r="K53" s="77"/>
      <c r="L53" s="77">
        <v>89.69</v>
      </c>
      <c r="M53" s="77">
        <v>2571.4</v>
      </c>
      <c r="N53" s="27">
        <f t="shared" si="1"/>
        <v>2661.09</v>
      </c>
      <c r="O53" s="28">
        <f t="shared" si="2"/>
        <v>3274.63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21</v>
      </c>
      <c r="D54" s="71">
        <v>2455</v>
      </c>
      <c r="E54" s="71">
        <v>3391</v>
      </c>
      <c r="F54" s="71">
        <v>135315</v>
      </c>
      <c r="G54" s="71">
        <v>13</v>
      </c>
      <c r="H54" s="71">
        <v>6781</v>
      </c>
      <c r="I54" s="17">
        <f t="shared" si="4"/>
        <v>147976</v>
      </c>
      <c r="J54" s="72"/>
      <c r="K54" s="71"/>
      <c r="L54" s="71">
        <v>10036</v>
      </c>
      <c r="M54" s="71">
        <v>273495</v>
      </c>
      <c r="N54" s="19">
        <f t="shared" si="1"/>
        <v>283531</v>
      </c>
      <c r="O54" s="20">
        <f t="shared" si="2"/>
        <v>431507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</v>
      </c>
      <c r="D55" s="74">
        <v>6.7</v>
      </c>
      <c r="E55" s="74">
        <v>9.3000000000000007</v>
      </c>
      <c r="F55" s="74">
        <v>929.2</v>
      </c>
      <c r="G55" s="74">
        <v>0</v>
      </c>
      <c r="H55" s="74">
        <v>66</v>
      </c>
      <c r="I55" s="23">
        <f t="shared" si="4"/>
        <v>1011.2</v>
      </c>
      <c r="J55" s="75"/>
      <c r="K55" s="74"/>
      <c r="L55" s="74">
        <v>99.2</v>
      </c>
      <c r="M55" s="74">
        <v>3045.8</v>
      </c>
      <c r="N55" s="23">
        <f t="shared" si="1"/>
        <v>3145</v>
      </c>
      <c r="O55" s="25">
        <f t="shared" si="2"/>
        <v>4156.2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7.0000000000000007E-2</v>
      </c>
      <c r="D56" s="10">
        <f t="shared" si="5"/>
        <v>9.08</v>
      </c>
      <c r="E56" s="10">
        <f t="shared" si="5"/>
        <v>11.93</v>
      </c>
      <c r="F56" s="10">
        <f t="shared" si="5"/>
        <v>564.59999999999991</v>
      </c>
      <c r="G56" s="10">
        <f t="shared" si="5"/>
        <v>0.04</v>
      </c>
      <c r="H56" s="10">
        <f t="shared" si="5"/>
        <v>31.32</v>
      </c>
      <c r="I56" s="34">
        <f>SUM(C56:H56)</f>
        <v>617.04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89.960000000000008</v>
      </c>
      <c r="M56" s="10">
        <f>SUM(M5,M8,M11,M14,M17,M20,M23,M26,M29,M32,M35,M38,M41,M44,M47)</f>
        <v>2579.5100000000002</v>
      </c>
      <c r="N56" s="12">
        <f t="shared" si="1"/>
        <v>2669.4700000000003</v>
      </c>
      <c r="O56" s="14">
        <f t="shared" si="2"/>
        <v>3286.51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21</v>
      </c>
      <c r="D57" s="36">
        <f t="shared" si="5"/>
        <v>2455</v>
      </c>
      <c r="E57" s="36">
        <f t="shared" si="5"/>
        <v>3391</v>
      </c>
      <c r="F57" s="36">
        <f t="shared" si="5"/>
        <v>135800</v>
      </c>
      <c r="G57" s="36">
        <f t="shared" si="5"/>
        <v>13</v>
      </c>
      <c r="H57" s="36">
        <f t="shared" si="5"/>
        <v>6791</v>
      </c>
      <c r="I57" s="37">
        <f t="shared" si="4"/>
        <v>148471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10044</v>
      </c>
      <c r="M57" s="36">
        <f t="shared" si="6"/>
        <v>273666</v>
      </c>
      <c r="N57" s="38">
        <f t="shared" si="1"/>
        <v>283710</v>
      </c>
      <c r="O57" s="20">
        <f t="shared" si="2"/>
        <v>432181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6.6999999999999993</v>
      </c>
      <c r="E58" s="41">
        <f t="shared" si="5"/>
        <v>9.3000000000000007</v>
      </c>
      <c r="F58" s="41">
        <f t="shared" si="5"/>
        <v>942.3</v>
      </c>
      <c r="G58" s="41">
        <f t="shared" si="5"/>
        <v>0</v>
      </c>
      <c r="H58" s="41">
        <f t="shared" si="5"/>
        <v>66.400000000000006</v>
      </c>
      <c r="I58" s="42">
        <f t="shared" si="4"/>
        <v>1024.7</v>
      </c>
      <c r="J58" s="40">
        <f t="shared" si="6"/>
        <v>0</v>
      </c>
      <c r="K58" s="41">
        <f t="shared" si="6"/>
        <v>0</v>
      </c>
      <c r="L58" s="41">
        <f t="shared" si="6"/>
        <v>99.699999999999989</v>
      </c>
      <c r="M58" s="41">
        <f t="shared" si="6"/>
        <v>3058.7000000000003</v>
      </c>
      <c r="N58" s="43">
        <f t="shared" si="1"/>
        <v>3158.4</v>
      </c>
      <c r="O58" s="44">
        <f t="shared" si="2"/>
        <v>4183.1000000000004</v>
      </c>
      <c r="P58" s="45">
        <f>SUM(O56,P53,P54,P57)</f>
        <v>3286.51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1.38</v>
      </c>
      <c r="N63" s="13">
        <f>SUM(J63:M63)</f>
        <v>1.38</v>
      </c>
      <c r="O63" s="14">
        <f>SUM(N63,I63)</f>
        <v>1.38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155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0.25</v>
      </c>
      <c r="N66" s="27">
        <f t="shared" si="8"/>
        <v>0.25</v>
      </c>
      <c r="O66" s="28">
        <f t="shared" si="9"/>
        <v>0.25</v>
      </c>
      <c r="P66" s="21" t="s">
        <v>25</v>
      </c>
      <c r="Q66" s="134" t="s">
        <v>156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</v>
      </c>
      <c r="N67" s="19">
        <f t="shared" si="8"/>
        <v>1</v>
      </c>
      <c r="O67" s="20">
        <f t="shared" si="9"/>
        <v>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0.1</v>
      </c>
      <c r="N68" s="30">
        <f t="shared" si="8"/>
        <v>0.1</v>
      </c>
      <c r="O68" s="31">
        <f t="shared" si="9"/>
        <v>0.1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2.62</v>
      </c>
      <c r="N69" s="27">
        <f t="shared" si="8"/>
        <v>2.62</v>
      </c>
      <c r="O69" s="28">
        <f t="shared" si="9"/>
        <v>2.62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50</v>
      </c>
      <c r="N70" s="19">
        <f t="shared" si="8"/>
        <v>50</v>
      </c>
      <c r="O70" s="20">
        <f t="shared" si="9"/>
        <v>50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4.8</v>
      </c>
      <c r="N71" s="30">
        <f t="shared" si="8"/>
        <v>4.8</v>
      </c>
      <c r="O71" s="31">
        <f t="shared" si="9"/>
        <v>4.8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0.27</v>
      </c>
      <c r="M72" s="77">
        <v>5.33</v>
      </c>
      <c r="N72" s="27">
        <f t="shared" si="8"/>
        <v>5.6</v>
      </c>
      <c r="O72" s="28">
        <f t="shared" si="9"/>
        <v>5.6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8</v>
      </c>
      <c r="M73" s="71">
        <v>169</v>
      </c>
      <c r="N73" s="19">
        <f t="shared" si="8"/>
        <v>177</v>
      </c>
      <c r="O73" s="20">
        <f t="shared" si="9"/>
        <v>177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0.5</v>
      </c>
      <c r="M74" s="80">
        <v>11.4</v>
      </c>
      <c r="N74" s="30">
        <f t="shared" si="8"/>
        <v>11.9</v>
      </c>
      <c r="O74" s="31">
        <f t="shared" si="9"/>
        <v>11.9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0.66</v>
      </c>
      <c r="G75" s="77"/>
      <c r="H75" s="77">
        <v>0.11</v>
      </c>
      <c r="I75" s="26">
        <f t="shared" si="7"/>
        <v>0.77</v>
      </c>
      <c r="J75" s="78"/>
      <c r="K75" s="77"/>
      <c r="L75" s="77"/>
      <c r="M75" s="77">
        <v>4.51</v>
      </c>
      <c r="N75" s="27">
        <f t="shared" si="8"/>
        <v>4.51</v>
      </c>
      <c r="O75" s="28">
        <f t="shared" si="9"/>
        <v>5.2799999999999994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58</v>
      </c>
      <c r="G76" s="71"/>
      <c r="H76" s="71">
        <v>5</v>
      </c>
      <c r="I76" s="17">
        <f t="shared" si="7"/>
        <v>63</v>
      </c>
      <c r="J76" s="72"/>
      <c r="K76" s="71"/>
      <c r="L76" s="71"/>
      <c r="M76" s="71">
        <v>153</v>
      </c>
      <c r="N76" s="19">
        <f t="shared" si="8"/>
        <v>153</v>
      </c>
      <c r="O76" s="20">
        <f t="shared" si="9"/>
        <v>216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2.9</v>
      </c>
      <c r="G77" s="80"/>
      <c r="H77" s="80">
        <v>0.3</v>
      </c>
      <c r="I77" s="29">
        <f t="shared" si="7"/>
        <v>3.1999999999999997</v>
      </c>
      <c r="J77" s="81"/>
      <c r="K77" s="80"/>
      <c r="L77" s="80"/>
      <c r="M77" s="80">
        <v>8.1</v>
      </c>
      <c r="N77" s="30">
        <f t="shared" si="8"/>
        <v>8.1</v>
      </c>
      <c r="O77" s="31">
        <f t="shared" si="9"/>
        <v>11.299999999999999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17.07</v>
      </c>
      <c r="N78" s="27">
        <f t="shared" si="8"/>
        <v>17.07</v>
      </c>
      <c r="O78" s="28">
        <f t="shared" si="9"/>
        <v>17.07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748</v>
      </c>
      <c r="N79" s="19">
        <f t="shared" si="8"/>
        <v>748</v>
      </c>
      <c r="O79" s="20">
        <f t="shared" si="9"/>
        <v>748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30.4</v>
      </c>
      <c r="N80" s="30">
        <f t="shared" si="8"/>
        <v>30.4</v>
      </c>
      <c r="O80" s="31">
        <f t="shared" si="9"/>
        <v>30.4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0.52</v>
      </c>
      <c r="G81" s="77"/>
      <c r="H81" s="77"/>
      <c r="I81" s="26">
        <f t="shared" si="7"/>
        <v>0.52</v>
      </c>
      <c r="J81" s="78"/>
      <c r="K81" s="77"/>
      <c r="L81" s="77"/>
      <c r="M81" s="77">
        <v>40.86</v>
      </c>
      <c r="N81" s="27">
        <f t="shared" si="8"/>
        <v>40.86</v>
      </c>
      <c r="O81" s="28">
        <f t="shared" si="9"/>
        <v>41.38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87</v>
      </c>
      <c r="G82" s="71"/>
      <c r="H82" s="71"/>
      <c r="I82" s="17">
        <f t="shared" si="7"/>
        <v>87</v>
      </c>
      <c r="J82" s="72"/>
      <c r="K82" s="71"/>
      <c r="L82" s="71"/>
      <c r="M82" s="71">
        <v>2187</v>
      </c>
      <c r="N82" s="19">
        <f t="shared" si="8"/>
        <v>2187</v>
      </c>
      <c r="O82" s="20">
        <f t="shared" si="9"/>
        <v>2274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2.1</v>
      </c>
      <c r="G83" s="80"/>
      <c r="H83" s="80"/>
      <c r="I83" s="29">
        <f t="shared" si="7"/>
        <v>2.1</v>
      </c>
      <c r="J83" s="81"/>
      <c r="K83" s="80"/>
      <c r="L83" s="80"/>
      <c r="M83" s="80">
        <v>67.3</v>
      </c>
      <c r="N83" s="30">
        <f t="shared" si="8"/>
        <v>67.3</v>
      </c>
      <c r="O83" s="31">
        <f t="shared" si="9"/>
        <v>69.399999999999991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2.1800000000000002</v>
      </c>
      <c r="G84" s="77"/>
      <c r="H84" s="77"/>
      <c r="I84" s="26">
        <f t="shared" si="7"/>
        <v>2.1800000000000002</v>
      </c>
      <c r="J84" s="78"/>
      <c r="K84" s="77"/>
      <c r="L84" s="77"/>
      <c r="M84" s="77">
        <v>28.52</v>
      </c>
      <c r="N84" s="27">
        <f t="shared" si="8"/>
        <v>28.52</v>
      </c>
      <c r="O84" s="28">
        <f t="shared" si="9"/>
        <v>30.7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340</v>
      </c>
      <c r="G85" s="71"/>
      <c r="H85" s="71"/>
      <c r="I85" s="17">
        <f t="shared" si="7"/>
        <v>340</v>
      </c>
      <c r="J85" s="72"/>
      <c r="K85" s="71"/>
      <c r="L85" s="71"/>
      <c r="M85" s="71">
        <v>1699</v>
      </c>
      <c r="N85" s="19">
        <f t="shared" si="8"/>
        <v>1699</v>
      </c>
      <c r="O85" s="20">
        <f t="shared" si="9"/>
        <v>2039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8.1</v>
      </c>
      <c r="G86" s="80"/>
      <c r="H86" s="80"/>
      <c r="I86" s="29">
        <f t="shared" si="7"/>
        <v>8.1</v>
      </c>
      <c r="J86" s="81"/>
      <c r="K86" s="80"/>
      <c r="L86" s="80"/>
      <c r="M86" s="80">
        <v>50.7</v>
      </c>
      <c r="N86" s="30">
        <f t="shared" si="8"/>
        <v>50.7</v>
      </c>
      <c r="O86" s="31">
        <f t="shared" si="9"/>
        <v>58.800000000000004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3.49</v>
      </c>
      <c r="G87" s="77"/>
      <c r="H87" s="77"/>
      <c r="I87" s="26">
        <f t="shared" si="7"/>
        <v>3.49</v>
      </c>
      <c r="J87" s="78"/>
      <c r="K87" s="77"/>
      <c r="L87" s="77">
        <v>1.08</v>
      </c>
      <c r="M87" s="77">
        <v>29.13</v>
      </c>
      <c r="N87" s="27">
        <f t="shared" si="8"/>
        <v>30.21</v>
      </c>
      <c r="O87" s="28">
        <f t="shared" si="9"/>
        <v>33.700000000000003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623</v>
      </c>
      <c r="G88" s="71"/>
      <c r="H88" s="71"/>
      <c r="I88" s="17">
        <f t="shared" si="7"/>
        <v>623</v>
      </c>
      <c r="J88" s="72"/>
      <c r="K88" s="71"/>
      <c r="L88" s="71">
        <v>92</v>
      </c>
      <c r="M88" s="71">
        <v>2122</v>
      </c>
      <c r="N88" s="19">
        <f t="shared" si="8"/>
        <v>2214</v>
      </c>
      <c r="O88" s="20">
        <f t="shared" si="9"/>
        <v>2837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9.6</v>
      </c>
      <c r="G89" s="80"/>
      <c r="H89" s="80"/>
      <c r="I89" s="29">
        <f t="shared" si="7"/>
        <v>9.6</v>
      </c>
      <c r="J89" s="81"/>
      <c r="K89" s="80"/>
      <c r="L89" s="80">
        <v>2.5</v>
      </c>
      <c r="M89" s="80">
        <v>58.6</v>
      </c>
      <c r="N89" s="30">
        <f t="shared" si="8"/>
        <v>61.1</v>
      </c>
      <c r="O89" s="31">
        <f t="shared" si="9"/>
        <v>70.7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1.52</v>
      </c>
      <c r="G90" s="77"/>
      <c r="H90" s="77"/>
      <c r="I90" s="26">
        <f t="shared" si="7"/>
        <v>1.52</v>
      </c>
      <c r="J90" s="78"/>
      <c r="K90" s="77"/>
      <c r="L90" s="77">
        <v>1.79</v>
      </c>
      <c r="M90" s="77">
        <v>57.23</v>
      </c>
      <c r="N90" s="27">
        <f t="shared" si="8"/>
        <v>59.019999999999996</v>
      </c>
      <c r="O90" s="28">
        <f t="shared" si="9"/>
        <v>60.54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295</v>
      </c>
      <c r="G91" s="71"/>
      <c r="H91" s="71"/>
      <c r="I91" s="17">
        <f t="shared" si="7"/>
        <v>295</v>
      </c>
      <c r="J91" s="72"/>
      <c r="K91" s="71"/>
      <c r="L91" s="71">
        <v>142</v>
      </c>
      <c r="M91" s="71">
        <v>4414</v>
      </c>
      <c r="N91" s="19">
        <f t="shared" si="8"/>
        <v>4556</v>
      </c>
      <c r="O91" s="20">
        <f t="shared" si="9"/>
        <v>4851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3.9</v>
      </c>
      <c r="G92" s="80"/>
      <c r="H92" s="80"/>
      <c r="I92" s="29">
        <f t="shared" si="7"/>
        <v>3.9</v>
      </c>
      <c r="J92" s="81"/>
      <c r="K92" s="80"/>
      <c r="L92" s="80">
        <v>3.2</v>
      </c>
      <c r="M92" s="80">
        <v>113.1</v>
      </c>
      <c r="N92" s="30">
        <f t="shared" si="8"/>
        <v>116.3</v>
      </c>
      <c r="O92" s="31">
        <f t="shared" si="9"/>
        <v>120.2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>
        <v>0.28999999999999998</v>
      </c>
      <c r="F93" s="77">
        <v>14.04</v>
      </c>
      <c r="G93" s="77"/>
      <c r="H93" s="77"/>
      <c r="I93" s="26">
        <f t="shared" si="7"/>
        <v>14.329999999999998</v>
      </c>
      <c r="J93" s="78"/>
      <c r="K93" s="77"/>
      <c r="L93" s="77">
        <v>0.65</v>
      </c>
      <c r="M93" s="77">
        <v>108.92</v>
      </c>
      <c r="N93" s="27">
        <f t="shared" si="8"/>
        <v>109.57000000000001</v>
      </c>
      <c r="O93" s="28">
        <f t="shared" si="9"/>
        <v>123.9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>
        <v>74</v>
      </c>
      <c r="F94" s="71">
        <v>2916</v>
      </c>
      <c r="G94" s="71"/>
      <c r="H94" s="71"/>
      <c r="I94" s="17">
        <f t="shared" si="7"/>
        <v>2990</v>
      </c>
      <c r="J94" s="72"/>
      <c r="K94" s="71"/>
      <c r="L94" s="71">
        <v>69</v>
      </c>
      <c r="M94" s="71">
        <v>9478</v>
      </c>
      <c r="N94" s="19">
        <f t="shared" si="8"/>
        <v>9547</v>
      </c>
      <c r="O94" s="20">
        <f t="shared" si="9"/>
        <v>12537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>
        <v>1.2</v>
      </c>
      <c r="F95" s="80">
        <v>33.200000000000003</v>
      </c>
      <c r="G95" s="80"/>
      <c r="H95" s="80"/>
      <c r="I95" s="29">
        <f t="shared" si="7"/>
        <v>34.400000000000006</v>
      </c>
      <c r="J95" s="81"/>
      <c r="K95" s="80"/>
      <c r="L95" s="80">
        <v>1.3</v>
      </c>
      <c r="M95" s="80">
        <v>180.5</v>
      </c>
      <c r="N95" s="30">
        <f t="shared" si="8"/>
        <v>181.8</v>
      </c>
      <c r="O95" s="31">
        <f t="shared" si="9"/>
        <v>216.20000000000002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>
        <v>0.1</v>
      </c>
      <c r="F96" s="77">
        <v>46.1</v>
      </c>
      <c r="G96" s="77"/>
      <c r="H96" s="77">
        <v>0.88</v>
      </c>
      <c r="I96" s="26">
        <f t="shared" si="7"/>
        <v>47.080000000000005</v>
      </c>
      <c r="J96" s="78"/>
      <c r="K96" s="77"/>
      <c r="L96" s="77">
        <v>3.85</v>
      </c>
      <c r="M96" s="77">
        <v>187.48</v>
      </c>
      <c r="N96" s="27">
        <f t="shared" si="8"/>
        <v>191.32999999999998</v>
      </c>
      <c r="O96" s="28">
        <f t="shared" si="9"/>
        <v>238.41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>
        <v>28</v>
      </c>
      <c r="F97" s="71">
        <v>10310</v>
      </c>
      <c r="G97" s="71"/>
      <c r="H97" s="71">
        <v>121</v>
      </c>
      <c r="I97" s="17">
        <f t="shared" si="7"/>
        <v>10459</v>
      </c>
      <c r="J97" s="72"/>
      <c r="K97" s="71"/>
      <c r="L97" s="71">
        <v>368</v>
      </c>
      <c r="M97" s="71">
        <v>17779</v>
      </c>
      <c r="N97" s="19">
        <f t="shared" si="8"/>
        <v>18147</v>
      </c>
      <c r="O97" s="20">
        <f t="shared" si="9"/>
        <v>28606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>
        <v>0.4</v>
      </c>
      <c r="F98" s="80">
        <v>95.4</v>
      </c>
      <c r="G98" s="80"/>
      <c r="H98" s="80">
        <v>2.4</v>
      </c>
      <c r="I98" s="29">
        <f t="shared" si="7"/>
        <v>98.200000000000017</v>
      </c>
      <c r="J98" s="81"/>
      <c r="K98" s="80"/>
      <c r="L98" s="80">
        <v>6.9</v>
      </c>
      <c r="M98" s="80">
        <v>332.4</v>
      </c>
      <c r="N98" s="30">
        <f t="shared" si="8"/>
        <v>339.29999999999995</v>
      </c>
      <c r="O98" s="31">
        <f t="shared" si="9"/>
        <v>437.5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>
        <v>0.56000000000000005</v>
      </c>
      <c r="E99" s="77">
        <v>0.28999999999999998</v>
      </c>
      <c r="F99" s="77">
        <v>87.37</v>
      </c>
      <c r="G99" s="77"/>
      <c r="H99" s="77"/>
      <c r="I99" s="26">
        <f t="shared" si="7"/>
        <v>88.22</v>
      </c>
      <c r="J99" s="78"/>
      <c r="K99" s="77"/>
      <c r="L99" s="77">
        <v>10.94</v>
      </c>
      <c r="M99" s="77">
        <v>385.87</v>
      </c>
      <c r="N99" s="27">
        <f t="shared" si="8"/>
        <v>396.81</v>
      </c>
      <c r="O99" s="28">
        <f t="shared" si="9"/>
        <v>485.03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>
        <v>128</v>
      </c>
      <c r="E100" s="71">
        <v>74</v>
      </c>
      <c r="F100" s="71">
        <v>19750</v>
      </c>
      <c r="G100" s="71"/>
      <c r="H100" s="71"/>
      <c r="I100" s="17">
        <f t="shared" si="7"/>
        <v>19952</v>
      </c>
      <c r="J100" s="72"/>
      <c r="K100" s="71"/>
      <c r="L100" s="71">
        <v>1148</v>
      </c>
      <c r="M100" s="71">
        <v>38959</v>
      </c>
      <c r="N100" s="19">
        <f t="shared" si="8"/>
        <v>40107</v>
      </c>
      <c r="O100" s="20">
        <f t="shared" si="9"/>
        <v>60059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>
        <v>1.9</v>
      </c>
      <c r="E101" s="80">
        <v>1.1000000000000001</v>
      </c>
      <c r="F101" s="80">
        <v>181.7</v>
      </c>
      <c r="G101" s="80"/>
      <c r="H101" s="80"/>
      <c r="I101" s="29">
        <f t="shared" si="7"/>
        <v>184.7</v>
      </c>
      <c r="J101" s="81"/>
      <c r="K101" s="80"/>
      <c r="L101" s="80">
        <v>17.899999999999999</v>
      </c>
      <c r="M101" s="80">
        <v>638.9</v>
      </c>
      <c r="N101" s="30">
        <f t="shared" si="8"/>
        <v>656.8</v>
      </c>
      <c r="O101" s="31">
        <f t="shared" si="9"/>
        <v>841.5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0.1</v>
      </c>
      <c r="E102" s="77">
        <v>0.34</v>
      </c>
      <c r="F102" s="77">
        <v>100.07</v>
      </c>
      <c r="G102" s="77"/>
      <c r="H102" s="77">
        <v>0.08</v>
      </c>
      <c r="I102" s="26">
        <f t="shared" si="7"/>
        <v>100.58999999999999</v>
      </c>
      <c r="J102" s="78"/>
      <c r="K102" s="77"/>
      <c r="L102" s="77">
        <v>20.68</v>
      </c>
      <c r="M102" s="77">
        <v>483.32</v>
      </c>
      <c r="N102" s="27">
        <f t="shared" si="8"/>
        <v>504</v>
      </c>
      <c r="O102" s="28">
        <f t="shared" si="9"/>
        <v>604.59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29</v>
      </c>
      <c r="E103" s="71">
        <v>93</v>
      </c>
      <c r="F103" s="71">
        <v>22667</v>
      </c>
      <c r="G103" s="71"/>
      <c r="H103" s="71">
        <v>12</v>
      </c>
      <c r="I103" s="17">
        <f t="shared" si="7"/>
        <v>22801</v>
      </c>
      <c r="J103" s="72"/>
      <c r="K103" s="71"/>
      <c r="L103" s="71">
        <v>2259</v>
      </c>
      <c r="M103" s="71">
        <v>52519</v>
      </c>
      <c r="N103" s="19">
        <f t="shared" si="8"/>
        <v>54778</v>
      </c>
      <c r="O103" s="20">
        <f t="shared" si="9"/>
        <v>77579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0.3</v>
      </c>
      <c r="E104" s="80">
        <v>1.2</v>
      </c>
      <c r="F104" s="80">
        <v>194.1</v>
      </c>
      <c r="G104" s="80"/>
      <c r="H104" s="80">
        <v>0.2</v>
      </c>
      <c r="I104" s="29">
        <f t="shared" si="7"/>
        <v>195.79999999999998</v>
      </c>
      <c r="J104" s="81"/>
      <c r="K104" s="80"/>
      <c r="L104" s="80">
        <v>26.4</v>
      </c>
      <c r="M104" s="80">
        <v>645</v>
      </c>
      <c r="N104" s="30">
        <f t="shared" si="8"/>
        <v>671.4</v>
      </c>
      <c r="O104" s="31">
        <f t="shared" si="9"/>
        <v>867.19999999999993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>
        <v>0.97</v>
      </c>
      <c r="E105" s="77">
        <v>0.88</v>
      </c>
      <c r="F105" s="77">
        <v>84</v>
      </c>
      <c r="G105" s="77"/>
      <c r="H105" s="77">
        <v>1.79</v>
      </c>
      <c r="I105" s="26">
        <f t="shared" si="7"/>
        <v>87.64</v>
      </c>
      <c r="J105" s="78"/>
      <c r="K105" s="77"/>
      <c r="L105" s="77">
        <v>16.11</v>
      </c>
      <c r="M105" s="77">
        <v>415.89</v>
      </c>
      <c r="N105" s="27">
        <f t="shared" si="8"/>
        <v>432</v>
      </c>
      <c r="O105" s="28">
        <f t="shared" si="9"/>
        <v>519.64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>
        <v>282</v>
      </c>
      <c r="E106" s="71">
        <v>219</v>
      </c>
      <c r="F106" s="71">
        <v>20172</v>
      </c>
      <c r="G106" s="71"/>
      <c r="H106" s="71">
        <v>324</v>
      </c>
      <c r="I106" s="17">
        <f t="shared" si="7"/>
        <v>20997</v>
      </c>
      <c r="J106" s="72"/>
      <c r="K106" s="71"/>
      <c r="L106" s="71">
        <v>1886</v>
      </c>
      <c r="M106" s="71">
        <v>47155</v>
      </c>
      <c r="N106" s="19">
        <f t="shared" si="8"/>
        <v>49041</v>
      </c>
      <c r="O106" s="20">
        <f t="shared" si="9"/>
        <v>70038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>
        <v>3.1</v>
      </c>
      <c r="E107" s="80">
        <v>2.2000000000000002</v>
      </c>
      <c r="F107" s="80">
        <v>140.4</v>
      </c>
      <c r="G107" s="80"/>
      <c r="H107" s="80">
        <v>4.9000000000000004</v>
      </c>
      <c r="I107" s="29">
        <f t="shared" si="7"/>
        <v>150.60000000000002</v>
      </c>
      <c r="J107" s="81"/>
      <c r="K107" s="80"/>
      <c r="L107" s="80">
        <v>19.2</v>
      </c>
      <c r="M107" s="80">
        <v>467.8</v>
      </c>
      <c r="N107" s="30">
        <f t="shared" si="8"/>
        <v>487</v>
      </c>
      <c r="O107" s="31">
        <f t="shared" si="9"/>
        <v>637.6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0.78</v>
      </c>
      <c r="E108" s="77">
        <v>1.59</v>
      </c>
      <c r="F108" s="77">
        <v>75.7</v>
      </c>
      <c r="G108" s="77"/>
      <c r="H108" s="77">
        <v>2.2999999999999998</v>
      </c>
      <c r="I108" s="26">
        <f t="shared" si="7"/>
        <v>80.37</v>
      </c>
      <c r="J108" s="78"/>
      <c r="K108" s="77"/>
      <c r="L108" s="77">
        <v>20.82</v>
      </c>
      <c r="M108" s="77">
        <v>426.4</v>
      </c>
      <c r="N108" s="27">
        <f t="shared" si="8"/>
        <v>447.21999999999997</v>
      </c>
      <c r="O108" s="28">
        <f t="shared" si="9"/>
        <v>527.58999999999992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207</v>
      </c>
      <c r="E109" s="71">
        <v>443</v>
      </c>
      <c r="F109" s="71">
        <v>19123</v>
      </c>
      <c r="G109" s="71"/>
      <c r="H109" s="71">
        <v>496</v>
      </c>
      <c r="I109" s="17">
        <f t="shared" si="7"/>
        <v>20269</v>
      </c>
      <c r="J109" s="72"/>
      <c r="K109" s="71"/>
      <c r="L109" s="71">
        <v>2419</v>
      </c>
      <c r="M109" s="71">
        <v>50975</v>
      </c>
      <c r="N109" s="19">
        <f t="shared" si="8"/>
        <v>53394</v>
      </c>
      <c r="O109" s="20">
        <f t="shared" si="9"/>
        <v>73663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1.4</v>
      </c>
      <c r="E110" s="80">
        <v>3.2</v>
      </c>
      <c r="F110" s="80">
        <v>113.4</v>
      </c>
      <c r="G110" s="80"/>
      <c r="H110" s="80">
        <v>6.4</v>
      </c>
      <c r="I110" s="29">
        <f t="shared" si="7"/>
        <v>124.4</v>
      </c>
      <c r="J110" s="81"/>
      <c r="K110" s="80"/>
      <c r="L110" s="80">
        <v>21.8</v>
      </c>
      <c r="M110" s="80">
        <v>449.6</v>
      </c>
      <c r="N110" s="30">
        <f t="shared" si="8"/>
        <v>471.40000000000003</v>
      </c>
      <c r="O110" s="31">
        <f t="shared" si="9"/>
        <v>595.80000000000007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7.0000000000000007E-2</v>
      </c>
      <c r="D111" s="77">
        <v>0.12</v>
      </c>
      <c r="E111" s="77">
        <v>1.98</v>
      </c>
      <c r="F111" s="77">
        <v>34.71</v>
      </c>
      <c r="G111" s="77"/>
      <c r="H111" s="77">
        <v>1.71</v>
      </c>
      <c r="I111" s="26">
        <f t="shared" si="7"/>
        <v>38.590000000000003</v>
      </c>
      <c r="J111" s="78"/>
      <c r="K111" s="77"/>
      <c r="L111" s="77">
        <v>10.52</v>
      </c>
      <c r="M111" s="77">
        <v>134.29</v>
      </c>
      <c r="N111" s="27">
        <f t="shared" si="8"/>
        <v>144.81</v>
      </c>
      <c r="O111" s="28">
        <f t="shared" si="9"/>
        <v>183.4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21</v>
      </c>
      <c r="D112" s="71">
        <v>32</v>
      </c>
      <c r="E112" s="71">
        <v>624</v>
      </c>
      <c r="F112" s="71">
        <v>9080</v>
      </c>
      <c r="G112" s="71"/>
      <c r="H112" s="71">
        <v>334</v>
      </c>
      <c r="I112" s="17">
        <f t="shared" si="7"/>
        <v>10091</v>
      </c>
      <c r="J112" s="72"/>
      <c r="K112" s="71"/>
      <c r="L112" s="71">
        <v>1268</v>
      </c>
      <c r="M112" s="71">
        <v>16545</v>
      </c>
      <c r="N112" s="19">
        <f t="shared" si="8"/>
        <v>17813</v>
      </c>
      <c r="O112" s="20">
        <f t="shared" si="9"/>
        <v>27904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>
        <v>0</v>
      </c>
      <c r="E113" s="80">
        <v>0</v>
      </c>
      <c r="F113" s="80">
        <v>46.2</v>
      </c>
      <c r="G113" s="80"/>
      <c r="H113" s="80">
        <v>3.5</v>
      </c>
      <c r="I113" s="29">
        <f t="shared" si="7"/>
        <v>49.7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49.7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>
        <v>1.1000000000000001</v>
      </c>
      <c r="E114" s="77">
        <v>0.52</v>
      </c>
      <c r="F114" s="77">
        <v>45.53</v>
      </c>
      <c r="G114" s="77">
        <v>0.04</v>
      </c>
      <c r="H114" s="77">
        <v>5.49</v>
      </c>
      <c r="I114" s="26">
        <f t="shared" si="7"/>
        <v>52.68</v>
      </c>
      <c r="J114" s="78"/>
      <c r="K114" s="77"/>
      <c r="L114" s="77">
        <v>1.02</v>
      </c>
      <c r="M114" s="77">
        <v>114.71</v>
      </c>
      <c r="N114" s="27">
        <f t="shared" si="8"/>
        <v>115.72999999999999</v>
      </c>
      <c r="O114" s="28">
        <f t="shared" si="9"/>
        <v>168.41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>
        <v>326</v>
      </c>
      <c r="E115" s="71">
        <v>155</v>
      </c>
      <c r="F115" s="71">
        <v>11665</v>
      </c>
      <c r="G115" s="71">
        <v>13</v>
      </c>
      <c r="H115" s="71">
        <v>1302</v>
      </c>
      <c r="I115" s="17">
        <f t="shared" si="7"/>
        <v>13461</v>
      </c>
      <c r="J115" s="72"/>
      <c r="K115" s="71"/>
      <c r="L115" s="71">
        <v>136</v>
      </c>
      <c r="M115" s="71">
        <v>13568</v>
      </c>
      <c r="N115" s="19">
        <f t="shared" si="8"/>
        <v>13704</v>
      </c>
      <c r="O115" s="20">
        <f t="shared" si="9"/>
        <v>27165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>
        <v>0</v>
      </c>
      <c r="E116" s="89">
        <v>0</v>
      </c>
      <c r="F116" s="89">
        <v>46.2</v>
      </c>
      <c r="G116" s="89">
        <v>0</v>
      </c>
      <c r="H116" s="89">
        <v>14.4</v>
      </c>
      <c r="I116" s="47">
        <f t="shared" si="7"/>
        <v>60.6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60.6</v>
      </c>
      <c r="P116" s="45">
        <f>SUM(O136,P111,P112,P115)</f>
        <v>3286.51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>
        <v>0.91</v>
      </c>
      <c r="E121" s="68">
        <v>1.07</v>
      </c>
      <c r="F121" s="68">
        <v>15.47</v>
      </c>
      <c r="G121" s="68"/>
      <c r="H121" s="68">
        <v>1.03</v>
      </c>
      <c r="I121" s="11">
        <f t="shared" si="7"/>
        <v>18.48</v>
      </c>
      <c r="J121" s="69"/>
      <c r="K121" s="68"/>
      <c r="L121" s="68">
        <v>1.83</v>
      </c>
      <c r="M121" s="68">
        <v>65.709999999999994</v>
      </c>
      <c r="N121" s="13">
        <f t="shared" si="8"/>
        <v>67.539999999999992</v>
      </c>
      <c r="O121" s="14">
        <f t="shared" si="9"/>
        <v>86.02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>
        <v>243</v>
      </c>
      <c r="E122" s="71">
        <v>337</v>
      </c>
      <c r="F122" s="71">
        <v>4158</v>
      </c>
      <c r="G122" s="71"/>
      <c r="H122" s="71">
        <v>211</v>
      </c>
      <c r="I122" s="17">
        <f t="shared" si="7"/>
        <v>4949</v>
      </c>
      <c r="J122" s="72"/>
      <c r="K122" s="71"/>
      <c r="L122" s="71">
        <v>196</v>
      </c>
      <c r="M122" s="71">
        <v>7297</v>
      </c>
      <c r="N122" s="19">
        <f t="shared" si="8"/>
        <v>7493</v>
      </c>
      <c r="O122" s="20">
        <f t="shared" si="9"/>
        <v>12442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>
        <v>0</v>
      </c>
      <c r="E123" s="80">
        <v>0</v>
      </c>
      <c r="F123" s="80">
        <v>16.600000000000001</v>
      </c>
      <c r="G123" s="80"/>
      <c r="H123" s="80">
        <v>1.9</v>
      </c>
      <c r="I123" s="29">
        <f t="shared" si="7"/>
        <v>18.5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18.5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3.83</v>
      </c>
      <c r="E124" s="77">
        <v>2.29</v>
      </c>
      <c r="F124" s="77">
        <v>27</v>
      </c>
      <c r="G124" s="77"/>
      <c r="H124" s="77">
        <v>5.46</v>
      </c>
      <c r="I124" s="26">
        <f t="shared" si="7"/>
        <v>38.58</v>
      </c>
      <c r="J124" s="78"/>
      <c r="K124" s="77"/>
      <c r="L124" s="77">
        <v>0.4</v>
      </c>
      <c r="M124" s="77">
        <v>21.47</v>
      </c>
      <c r="N124" s="27">
        <f t="shared" si="8"/>
        <v>21.869999999999997</v>
      </c>
      <c r="O124" s="28">
        <f t="shared" si="9"/>
        <v>60.449999999999996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1019</v>
      </c>
      <c r="E125" s="71">
        <v>648</v>
      </c>
      <c r="F125" s="71">
        <v>7283</v>
      </c>
      <c r="G125" s="71"/>
      <c r="H125" s="71">
        <v>1132</v>
      </c>
      <c r="I125" s="17">
        <f t="shared" si="7"/>
        <v>10082</v>
      </c>
      <c r="J125" s="72"/>
      <c r="K125" s="71"/>
      <c r="L125" s="71">
        <v>53</v>
      </c>
      <c r="M125" s="71">
        <v>2531</v>
      </c>
      <c r="N125" s="19">
        <f t="shared" si="8"/>
        <v>2584</v>
      </c>
      <c r="O125" s="20">
        <f t="shared" si="9"/>
        <v>12666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>
        <v>0</v>
      </c>
      <c r="F126" s="80">
        <v>29.2</v>
      </c>
      <c r="G126" s="80"/>
      <c r="H126" s="80">
        <v>10.3</v>
      </c>
      <c r="I126" s="29">
        <f t="shared" si="7"/>
        <v>39.5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39.5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0.71</v>
      </c>
      <c r="E127" s="77">
        <v>2.58</v>
      </c>
      <c r="F127" s="77">
        <v>26.24</v>
      </c>
      <c r="G127" s="77"/>
      <c r="H127" s="77">
        <v>12.47</v>
      </c>
      <c r="I127" s="26">
        <f t="shared" si="7"/>
        <v>42</v>
      </c>
      <c r="J127" s="78"/>
      <c r="K127" s="77"/>
      <c r="L127" s="77"/>
      <c r="M127" s="77">
        <v>48.55</v>
      </c>
      <c r="N127" s="27">
        <f t="shared" si="8"/>
        <v>48.55</v>
      </c>
      <c r="O127" s="28">
        <f t="shared" si="9"/>
        <v>90.55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189</v>
      </c>
      <c r="E128" s="71">
        <v>696</v>
      </c>
      <c r="F128" s="71">
        <v>7273</v>
      </c>
      <c r="G128" s="71"/>
      <c r="H128" s="71">
        <v>2854</v>
      </c>
      <c r="I128" s="17">
        <f t="shared" si="7"/>
        <v>11012</v>
      </c>
      <c r="J128" s="72"/>
      <c r="K128" s="71"/>
      <c r="L128" s="71"/>
      <c r="M128" s="71">
        <v>5317</v>
      </c>
      <c r="N128" s="19">
        <f t="shared" si="8"/>
        <v>5317</v>
      </c>
      <c r="O128" s="20">
        <f t="shared" si="9"/>
        <v>16329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>
        <v>19.3</v>
      </c>
      <c r="G129" s="80"/>
      <c r="H129" s="80">
        <v>22.1</v>
      </c>
      <c r="I129" s="29">
        <f t="shared" si="7"/>
        <v>41.400000000000006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41.400000000000006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7.0000000000000007E-2</v>
      </c>
      <c r="D130" s="68">
        <v>9.08</v>
      </c>
      <c r="E130" s="68">
        <v>11.93</v>
      </c>
      <c r="F130" s="68">
        <v>563.94000000000005</v>
      </c>
      <c r="G130" s="68">
        <v>0.04</v>
      </c>
      <c r="H130" s="68">
        <v>31.21</v>
      </c>
      <c r="I130" s="11">
        <f t="shared" si="7"/>
        <v>616.2700000000001</v>
      </c>
      <c r="J130" s="69"/>
      <c r="K130" s="68"/>
      <c r="L130" s="68">
        <v>89.96</v>
      </c>
      <c r="M130" s="68">
        <v>2577.88</v>
      </c>
      <c r="N130" s="13">
        <f>SUM(J130:M130)</f>
        <v>2667.84</v>
      </c>
      <c r="O130" s="14">
        <f t="shared" si="9"/>
        <v>3284.11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21</v>
      </c>
      <c r="D131" s="71">
        <v>2455</v>
      </c>
      <c r="E131" s="71">
        <v>3391</v>
      </c>
      <c r="F131" s="71">
        <v>135742</v>
      </c>
      <c r="G131" s="71">
        <v>13</v>
      </c>
      <c r="H131" s="71">
        <v>6786</v>
      </c>
      <c r="I131" s="17">
        <f t="shared" si="7"/>
        <v>148408</v>
      </c>
      <c r="J131" s="72"/>
      <c r="K131" s="71"/>
      <c r="L131" s="71">
        <v>10044</v>
      </c>
      <c r="M131" s="71">
        <v>273665</v>
      </c>
      <c r="N131" s="19">
        <f t="shared" si="8"/>
        <v>283709</v>
      </c>
      <c r="O131" s="20">
        <f t="shared" si="9"/>
        <v>432117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</v>
      </c>
      <c r="D132" s="80">
        <v>6.7</v>
      </c>
      <c r="E132" s="80">
        <v>9.3000000000000007</v>
      </c>
      <c r="F132" s="80">
        <v>939.4</v>
      </c>
      <c r="G132" s="80">
        <v>0</v>
      </c>
      <c r="H132" s="80">
        <v>66.099999999999994</v>
      </c>
      <c r="I132" s="29">
        <f t="shared" ref="I132:I138" si="10">SUM(C132:H132)</f>
        <v>1021.5</v>
      </c>
      <c r="J132" s="81"/>
      <c r="K132" s="80"/>
      <c r="L132" s="80">
        <v>99.7</v>
      </c>
      <c r="M132" s="80">
        <v>3058.6</v>
      </c>
      <c r="N132" s="30">
        <f t="shared" ref="N132:N138" si="11">SUM(J132:M132)</f>
        <v>3158.2999999999997</v>
      </c>
      <c r="O132" s="31">
        <f t="shared" ref="O132:O138" si="12">SUM(N132,I132)</f>
        <v>4179.7999999999993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7.0000000000000007E-2</v>
      </c>
      <c r="D133" s="77">
        <v>9.08</v>
      </c>
      <c r="E133" s="77">
        <v>11.93</v>
      </c>
      <c r="F133" s="77">
        <v>561.24</v>
      </c>
      <c r="G133" s="77">
        <v>0.04</v>
      </c>
      <c r="H133" s="77">
        <v>31.18</v>
      </c>
      <c r="I133" s="26">
        <f t="shared" si="10"/>
        <v>613.54</v>
      </c>
      <c r="J133" s="78"/>
      <c r="K133" s="77"/>
      <c r="L133" s="77">
        <v>89.69</v>
      </c>
      <c r="M133" s="77">
        <v>2571.4</v>
      </c>
      <c r="N133" s="27">
        <f t="shared" si="11"/>
        <v>2661.09</v>
      </c>
      <c r="O133" s="28">
        <f t="shared" si="12"/>
        <v>3274.63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21</v>
      </c>
      <c r="D134" s="71">
        <v>2455</v>
      </c>
      <c r="E134" s="71">
        <v>3391</v>
      </c>
      <c r="F134" s="71">
        <v>135315</v>
      </c>
      <c r="G134" s="71">
        <v>13</v>
      </c>
      <c r="H134" s="71">
        <v>6781</v>
      </c>
      <c r="I134" s="17">
        <f t="shared" si="10"/>
        <v>147976</v>
      </c>
      <c r="J134" s="72"/>
      <c r="K134" s="71"/>
      <c r="L134" s="71">
        <v>10036</v>
      </c>
      <c r="M134" s="71">
        <v>273495</v>
      </c>
      <c r="N134" s="19">
        <f t="shared" si="11"/>
        <v>283531</v>
      </c>
      <c r="O134" s="20">
        <f t="shared" si="12"/>
        <v>431507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</v>
      </c>
      <c r="D135" s="89">
        <v>6.7</v>
      </c>
      <c r="E135" s="89">
        <v>9.3000000000000007</v>
      </c>
      <c r="F135" s="89">
        <v>929.2</v>
      </c>
      <c r="G135" s="89">
        <v>0</v>
      </c>
      <c r="H135" s="89">
        <v>66</v>
      </c>
      <c r="I135" s="47">
        <f t="shared" si="10"/>
        <v>1011.2</v>
      </c>
      <c r="J135" s="90"/>
      <c r="K135" s="89"/>
      <c r="L135" s="89">
        <v>99.2</v>
      </c>
      <c r="M135" s="89">
        <v>3045.8</v>
      </c>
      <c r="N135" s="49">
        <f t="shared" si="11"/>
        <v>3145</v>
      </c>
      <c r="O135" s="44">
        <f t="shared" si="12"/>
        <v>4156.2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7.0000000000000007E-2</v>
      </c>
      <c r="D136" s="57">
        <f t="shared" si="13"/>
        <v>9.0800000000000018</v>
      </c>
      <c r="E136" s="57">
        <f t="shared" si="13"/>
        <v>11.930000000000001</v>
      </c>
      <c r="F136" s="57">
        <f t="shared" si="13"/>
        <v>564.6</v>
      </c>
      <c r="G136" s="57">
        <f t="shared" si="13"/>
        <v>0.04</v>
      </c>
      <c r="H136" s="57">
        <f t="shared" si="13"/>
        <v>31.32</v>
      </c>
      <c r="I136" s="58">
        <f t="shared" si="10"/>
        <v>617.04000000000008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89.96</v>
      </c>
      <c r="M136" s="57">
        <f t="shared" si="14"/>
        <v>2579.5100000000002</v>
      </c>
      <c r="N136" s="60">
        <f t="shared" si="11"/>
        <v>2669.4700000000003</v>
      </c>
      <c r="O136" s="61">
        <f t="shared" si="12"/>
        <v>3286.51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21</v>
      </c>
      <c r="D137" s="36">
        <f t="shared" si="13"/>
        <v>2455</v>
      </c>
      <c r="E137" s="36">
        <f t="shared" si="13"/>
        <v>3391</v>
      </c>
      <c r="F137" s="36">
        <f t="shared" si="13"/>
        <v>135800</v>
      </c>
      <c r="G137" s="36">
        <f t="shared" si="13"/>
        <v>13</v>
      </c>
      <c r="H137" s="36">
        <f t="shared" si="13"/>
        <v>6791</v>
      </c>
      <c r="I137" s="17">
        <f t="shared" si="10"/>
        <v>148471</v>
      </c>
      <c r="J137" s="18">
        <f t="shared" si="14"/>
        <v>0</v>
      </c>
      <c r="K137" s="16">
        <f t="shared" si="14"/>
        <v>0</v>
      </c>
      <c r="L137" s="16">
        <f t="shared" si="14"/>
        <v>10044</v>
      </c>
      <c r="M137" s="16">
        <f t="shared" si="14"/>
        <v>273666</v>
      </c>
      <c r="N137" s="19">
        <f t="shared" si="11"/>
        <v>283710</v>
      </c>
      <c r="O137" s="20">
        <f t="shared" si="12"/>
        <v>432181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6.6999999999999993</v>
      </c>
      <c r="E138" s="41">
        <f t="shared" si="13"/>
        <v>9.3000000000000007</v>
      </c>
      <c r="F138" s="41">
        <f t="shared" si="13"/>
        <v>942.30000000000007</v>
      </c>
      <c r="G138" s="41">
        <f t="shared" si="13"/>
        <v>0</v>
      </c>
      <c r="H138" s="41">
        <f t="shared" si="13"/>
        <v>66.400000000000006</v>
      </c>
      <c r="I138" s="47">
        <f t="shared" si="10"/>
        <v>1024.7</v>
      </c>
      <c r="J138" s="48">
        <f t="shared" si="14"/>
        <v>0</v>
      </c>
      <c r="K138" s="46">
        <f t="shared" si="14"/>
        <v>0</v>
      </c>
      <c r="L138" s="46">
        <f t="shared" si="14"/>
        <v>99.699999999999989</v>
      </c>
      <c r="M138" s="46">
        <f t="shared" si="14"/>
        <v>3058.7000000000003</v>
      </c>
      <c r="N138" s="49">
        <f t="shared" si="11"/>
        <v>3158.4</v>
      </c>
      <c r="O138" s="44">
        <f t="shared" si="12"/>
        <v>4183.1000000000004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66</v>
      </c>
      <c r="D3" s="104" t="s">
        <v>8</v>
      </c>
      <c r="E3" s="104" t="s">
        <v>9</v>
      </c>
      <c r="F3" s="104" t="s">
        <v>10</v>
      </c>
      <c r="G3" s="104" t="s">
        <v>80</v>
      </c>
      <c r="H3" s="104" t="s">
        <v>12</v>
      </c>
      <c r="I3" s="100" t="s">
        <v>13</v>
      </c>
      <c r="J3" s="102" t="s">
        <v>64</v>
      </c>
      <c r="K3" s="104" t="s">
        <v>65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0.42</v>
      </c>
      <c r="N5" s="13">
        <f t="shared" ref="N5:N58" si="1">SUM(J5:M5)</f>
        <v>0.42</v>
      </c>
      <c r="O5" s="14">
        <f>SUM(N5,I5)</f>
        <v>0.42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0.74</v>
      </c>
      <c r="N8" s="27">
        <f t="shared" si="1"/>
        <v>0.74</v>
      </c>
      <c r="O8" s="28">
        <f t="shared" si="2"/>
        <v>0.74</v>
      </c>
      <c r="P8" s="21" t="s">
        <v>25</v>
      </c>
      <c r="Q8" s="134" t="s">
        <v>157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8</v>
      </c>
      <c r="N9" s="19">
        <f t="shared" si="1"/>
        <v>8</v>
      </c>
      <c r="O9" s="20">
        <f t="shared" si="2"/>
        <v>8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</v>
      </c>
      <c r="N10" s="30">
        <f t="shared" si="1"/>
        <v>1</v>
      </c>
      <c r="O10" s="31">
        <f t="shared" si="2"/>
        <v>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0.56999999999999995</v>
      </c>
      <c r="N11" s="27">
        <f t="shared" si="1"/>
        <v>0.56999999999999995</v>
      </c>
      <c r="O11" s="28">
        <f t="shared" si="2"/>
        <v>0.56999999999999995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11</v>
      </c>
      <c r="N12" s="19">
        <f t="shared" si="1"/>
        <v>11</v>
      </c>
      <c r="O12" s="20">
        <f t="shared" si="2"/>
        <v>11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</v>
      </c>
      <c r="N13" s="30">
        <f t="shared" si="1"/>
        <v>1</v>
      </c>
      <c r="O13" s="31">
        <f t="shared" si="2"/>
        <v>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0.38</v>
      </c>
      <c r="N14" s="27">
        <f t="shared" si="1"/>
        <v>0.38</v>
      </c>
      <c r="O14" s="28">
        <f t="shared" si="2"/>
        <v>0.38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12</v>
      </c>
      <c r="N15" s="19">
        <f t="shared" si="1"/>
        <v>12</v>
      </c>
      <c r="O15" s="20">
        <f t="shared" si="2"/>
        <v>12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0.9</v>
      </c>
      <c r="N16" s="30">
        <f t="shared" si="1"/>
        <v>0.9</v>
      </c>
      <c r="O16" s="31">
        <f t="shared" si="2"/>
        <v>0.9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4.66</v>
      </c>
      <c r="N17" s="27">
        <f t="shared" si="1"/>
        <v>4.66</v>
      </c>
      <c r="O17" s="28">
        <f t="shared" si="2"/>
        <v>4.66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127</v>
      </c>
      <c r="N18" s="19">
        <f t="shared" si="1"/>
        <v>127</v>
      </c>
      <c r="O18" s="20">
        <f t="shared" si="2"/>
        <v>127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7</v>
      </c>
      <c r="N19" s="30">
        <f t="shared" si="1"/>
        <v>7</v>
      </c>
      <c r="O19" s="31">
        <f t="shared" si="2"/>
        <v>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0.75</v>
      </c>
      <c r="E20" s="77"/>
      <c r="F20" s="77"/>
      <c r="G20" s="77"/>
      <c r="H20" s="77"/>
      <c r="I20" s="26">
        <f t="shared" si="0"/>
        <v>0.75</v>
      </c>
      <c r="J20" s="78"/>
      <c r="K20" s="77"/>
      <c r="L20" s="77"/>
      <c r="M20" s="77">
        <v>1.05</v>
      </c>
      <c r="N20" s="27">
        <f t="shared" si="1"/>
        <v>1.05</v>
      </c>
      <c r="O20" s="28">
        <f t="shared" si="2"/>
        <v>1.8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104</v>
      </c>
      <c r="E21" s="71"/>
      <c r="F21" s="71"/>
      <c r="G21" s="71"/>
      <c r="H21" s="71"/>
      <c r="I21" s="17">
        <f t="shared" si="0"/>
        <v>104</v>
      </c>
      <c r="J21" s="72"/>
      <c r="K21" s="71"/>
      <c r="L21" s="71"/>
      <c r="M21" s="71">
        <v>38</v>
      </c>
      <c r="N21" s="19">
        <f t="shared" si="1"/>
        <v>38</v>
      </c>
      <c r="O21" s="20">
        <f t="shared" si="2"/>
        <v>142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4.4000000000000004</v>
      </c>
      <c r="E22" s="80"/>
      <c r="F22" s="80"/>
      <c r="G22" s="80"/>
      <c r="H22" s="80"/>
      <c r="I22" s="29">
        <f t="shared" si="0"/>
        <v>4.4000000000000004</v>
      </c>
      <c r="J22" s="81"/>
      <c r="K22" s="80"/>
      <c r="L22" s="80"/>
      <c r="M22" s="80">
        <v>1.5</v>
      </c>
      <c r="N22" s="30">
        <f t="shared" si="1"/>
        <v>1.5</v>
      </c>
      <c r="O22" s="31">
        <f t="shared" si="2"/>
        <v>5.9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>
        <v>0.65</v>
      </c>
      <c r="M23" s="77">
        <v>15.07</v>
      </c>
      <c r="N23" s="27">
        <f t="shared" si="1"/>
        <v>15.72</v>
      </c>
      <c r="O23" s="28">
        <f t="shared" si="2"/>
        <v>15.72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>
        <v>42</v>
      </c>
      <c r="M24" s="71">
        <v>840</v>
      </c>
      <c r="N24" s="19">
        <f t="shared" si="1"/>
        <v>882</v>
      </c>
      <c r="O24" s="20">
        <f t="shared" si="2"/>
        <v>882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>
        <v>1.3</v>
      </c>
      <c r="M25" s="80">
        <v>26.2</v>
      </c>
      <c r="N25" s="30">
        <f t="shared" si="1"/>
        <v>27.5</v>
      </c>
      <c r="O25" s="31">
        <f t="shared" si="2"/>
        <v>27.5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0.86</v>
      </c>
      <c r="G26" s="77"/>
      <c r="H26" s="77"/>
      <c r="I26" s="26">
        <f t="shared" si="0"/>
        <v>0.86</v>
      </c>
      <c r="J26" s="78"/>
      <c r="K26" s="77"/>
      <c r="L26" s="77">
        <v>1.34</v>
      </c>
      <c r="M26" s="77">
        <v>21.14</v>
      </c>
      <c r="N26" s="27">
        <f t="shared" si="1"/>
        <v>22.48</v>
      </c>
      <c r="O26" s="28">
        <f t="shared" si="2"/>
        <v>23.34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129</v>
      </c>
      <c r="G27" s="71"/>
      <c r="H27" s="71"/>
      <c r="I27" s="17">
        <f t="shared" si="0"/>
        <v>129</v>
      </c>
      <c r="J27" s="72"/>
      <c r="K27" s="71"/>
      <c r="L27" s="71">
        <v>94</v>
      </c>
      <c r="M27" s="71">
        <v>1317</v>
      </c>
      <c r="N27" s="19">
        <f t="shared" si="1"/>
        <v>1411</v>
      </c>
      <c r="O27" s="20">
        <f t="shared" si="2"/>
        <v>1540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3.1</v>
      </c>
      <c r="G28" s="80"/>
      <c r="H28" s="80"/>
      <c r="I28" s="29">
        <f t="shared" si="0"/>
        <v>3.1</v>
      </c>
      <c r="J28" s="81"/>
      <c r="K28" s="80"/>
      <c r="L28" s="80">
        <v>2.8</v>
      </c>
      <c r="M28" s="80">
        <v>40.200000000000003</v>
      </c>
      <c r="N28" s="30">
        <f t="shared" si="1"/>
        <v>43</v>
      </c>
      <c r="O28" s="31">
        <f t="shared" si="2"/>
        <v>46.1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0.04</v>
      </c>
      <c r="E29" s="77"/>
      <c r="F29" s="77">
        <v>0.28999999999999998</v>
      </c>
      <c r="G29" s="77"/>
      <c r="H29" s="77"/>
      <c r="I29" s="26">
        <f t="shared" si="0"/>
        <v>0.32999999999999996</v>
      </c>
      <c r="J29" s="78"/>
      <c r="K29" s="77"/>
      <c r="L29" s="77">
        <v>0.7</v>
      </c>
      <c r="M29" s="77">
        <v>37.619999999999997</v>
      </c>
      <c r="N29" s="27">
        <f t="shared" si="1"/>
        <v>38.32</v>
      </c>
      <c r="O29" s="28">
        <f t="shared" si="2"/>
        <v>38.65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8</v>
      </c>
      <c r="E30" s="71"/>
      <c r="F30" s="71">
        <v>46</v>
      </c>
      <c r="G30" s="71"/>
      <c r="H30" s="71"/>
      <c r="I30" s="17">
        <f t="shared" si="0"/>
        <v>54</v>
      </c>
      <c r="J30" s="72"/>
      <c r="K30" s="71"/>
      <c r="L30" s="71">
        <v>58</v>
      </c>
      <c r="M30" s="71">
        <v>2826</v>
      </c>
      <c r="N30" s="19">
        <f t="shared" si="1"/>
        <v>2884</v>
      </c>
      <c r="O30" s="20">
        <f t="shared" si="2"/>
        <v>2938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0.2</v>
      </c>
      <c r="E31" s="80"/>
      <c r="F31" s="80">
        <v>0.7</v>
      </c>
      <c r="G31" s="80"/>
      <c r="H31" s="80"/>
      <c r="I31" s="29">
        <f t="shared" si="0"/>
        <v>0.89999999999999991</v>
      </c>
      <c r="J31" s="81"/>
      <c r="K31" s="80"/>
      <c r="L31" s="80">
        <v>1.5</v>
      </c>
      <c r="M31" s="80">
        <v>78.2</v>
      </c>
      <c r="N31" s="30">
        <f t="shared" si="1"/>
        <v>79.7</v>
      </c>
      <c r="O31" s="31">
        <f t="shared" si="2"/>
        <v>80.600000000000009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0.52</v>
      </c>
      <c r="G32" s="77"/>
      <c r="H32" s="77"/>
      <c r="I32" s="26">
        <f t="shared" si="0"/>
        <v>0.52</v>
      </c>
      <c r="J32" s="78"/>
      <c r="K32" s="77"/>
      <c r="L32" s="77"/>
      <c r="M32" s="77">
        <v>52.85</v>
      </c>
      <c r="N32" s="27">
        <f t="shared" si="1"/>
        <v>52.85</v>
      </c>
      <c r="O32" s="28">
        <f t="shared" si="2"/>
        <v>53.370000000000005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96</v>
      </c>
      <c r="G33" s="71"/>
      <c r="H33" s="71"/>
      <c r="I33" s="17">
        <f t="shared" si="0"/>
        <v>96</v>
      </c>
      <c r="J33" s="72"/>
      <c r="K33" s="71"/>
      <c r="L33" s="71"/>
      <c r="M33" s="71">
        <v>4230</v>
      </c>
      <c r="N33" s="19">
        <f t="shared" si="1"/>
        <v>4230</v>
      </c>
      <c r="O33" s="20">
        <f t="shared" si="2"/>
        <v>4326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1.3</v>
      </c>
      <c r="G34" s="80"/>
      <c r="H34" s="80"/>
      <c r="I34" s="29">
        <f t="shared" si="0"/>
        <v>1.3</v>
      </c>
      <c r="J34" s="81"/>
      <c r="K34" s="80"/>
      <c r="L34" s="80"/>
      <c r="M34" s="80">
        <v>107.3</v>
      </c>
      <c r="N34" s="30">
        <f t="shared" si="1"/>
        <v>107.3</v>
      </c>
      <c r="O34" s="31">
        <f t="shared" si="2"/>
        <v>108.6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>
        <v>0.09</v>
      </c>
      <c r="F35" s="77">
        <v>5.78</v>
      </c>
      <c r="G35" s="77"/>
      <c r="H35" s="77">
        <v>0.82</v>
      </c>
      <c r="I35" s="26">
        <f t="shared" si="0"/>
        <v>6.69</v>
      </c>
      <c r="J35" s="78"/>
      <c r="K35" s="77"/>
      <c r="L35" s="77">
        <v>4.68</v>
      </c>
      <c r="M35" s="77">
        <v>82.79</v>
      </c>
      <c r="N35" s="27">
        <f t="shared" si="1"/>
        <v>87.47</v>
      </c>
      <c r="O35" s="28">
        <f t="shared" si="2"/>
        <v>94.16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>
        <v>18</v>
      </c>
      <c r="F36" s="71">
        <v>1147</v>
      </c>
      <c r="G36" s="71"/>
      <c r="H36" s="71">
        <v>129</v>
      </c>
      <c r="I36" s="17">
        <f t="shared" si="0"/>
        <v>1294</v>
      </c>
      <c r="J36" s="72"/>
      <c r="K36" s="71"/>
      <c r="L36" s="71">
        <v>464</v>
      </c>
      <c r="M36" s="71">
        <v>8047</v>
      </c>
      <c r="N36" s="19">
        <f t="shared" si="1"/>
        <v>8511</v>
      </c>
      <c r="O36" s="20">
        <f t="shared" si="2"/>
        <v>9805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>
        <v>0.3</v>
      </c>
      <c r="F37" s="80">
        <v>13.1</v>
      </c>
      <c r="G37" s="80"/>
      <c r="H37" s="80">
        <v>2.6</v>
      </c>
      <c r="I37" s="29">
        <f t="shared" ref="I37:I50" si="3">SUM(C37:H37)</f>
        <v>16</v>
      </c>
      <c r="J37" s="81"/>
      <c r="K37" s="80"/>
      <c r="L37" s="80">
        <v>9</v>
      </c>
      <c r="M37" s="80">
        <v>157.80000000000001</v>
      </c>
      <c r="N37" s="30">
        <f t="shared" si="1"/>
        <v>166.8</v>
      </c>
      <c r="O37" s="31">
        <f t="shared" si="2"/>
        <v>182.8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>
        <v>0.37</v>
      </c>
      <c r="E38" s="77"/>
      <c r="F38" s="77">
        <v>22.51</v>
      </c>
      <c r="G38" s="77"/>
      <c r="H38" s="77"/>
      <c r="I38" s="26">
        <f t="shared" si="3"/>
        <v>22.880000000000003</v>
      </c>
      <c r="J38" s="78"/>
      <c r="K38" s="77"/>
      <c r="L38" s="77">
        <v>9.41</v>
      </c>
      <c r="M38" s="77">
        <v>194.49</v>
      </c>
      <c r="N38" s="27">
        <f t="shared" si="1"/>
        <v>203.9</v>
      </c>
      <c r="O38" s="28">
        <f t="shared" si="2"/>
        <v>226.78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>
        <v>99</v>
      </c>
      <c r="E39" s="71"/>
      <c r="F39" s="71">
        <v>4810</v>
      </c>
      <c r="G39" s="71"/>
      <c r="H39" s="71"/>
      <c r="I39" s="17">
        <f t="shared" si="3"/>
        <v>4909</v>
      </c>
      <c r="J39" s="72"/>
      <c r="K39" s="71"/>
      <c r="L39" s="71">
        <v>958</v>
      </c>
      <c r="M39" s="71">
        <v>20151</v>
      </c>
      <c r="N39" s="19">
        <f t="shared" si="1"/>
        <v>21109</v>
      </c>
      <c r="O39" s="20">
        <f t="shared" si="2"/>
        <v>26018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>
        <v>1.4</v>
      </c>
      <c r="E40" s="80"/>
      <c r="F40" s="80">
        <v>45.1</v>
      </c>
      <c r="G40" s="80"/>
      <c r="H40" s="80"/>
      <c r="I40" s="29">
        <f t="shared" si="3"/>
        <v>46.5</v>
      </c>
      <c r="J40" s="81"/>
      <c r="K40" s="80"/>
      <c r="L40" s="80">
        <v>16.100000000000001</v>
      </c>
      <c r="M40" s="80">
        <v>390.7</v>
      </c>
      <c r="N40" s="30">
        <f t="shared" si="1"/>
        <v>406.8</v>
      </c>
      <c r="O40" s="31">
        <f t="shared" si="2"/>
        <v>453.3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0.85</v>
      </c>
      <c r="D41" s="77">
        <v>0.85</v>
      </c>
      <c r="E41" s="77"/>
      <c r="F41" s="77">
        <v>28.62</v>
      </c>
      <c r="G41" s="77"/>
      <c r="H41" s="77">
        <v>0.26</v>
      </c>
      <c r="I41" s="26">
        <f t="shared" si="3"/>
        <v>30.580000000000002</v>
      </c>
      <c r="J41" s="78"/>
      <c r="K41" s="77"/>
      <c r="L41" s="77">
        <v>10.98</v>
      </c>
      <c r="M41" s="77">
        <v>228.82</v>
      </c>
      <c r="N41" s="27">
        <f t="shared" si="1"/>
        <v>239.79999999999998</v>
      </c>
      <c r="O41" s="28">
        <f t="shared" si="2"/>
        <v>270.38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317</v>
      </c>
      <c r="D42" s="71">
        <v>245</v>
      </c>
      <c r="E42" s="71"/>
      <c r="F42" s="71">
        <v>6439</v>
      </c>
      <c r="G42" s="71"/>
      <c r="H42" s="71">
        <v>45</v>
      </c>
      <c r="I42" s="17">
        <f t="shared" si="3"/>
        <v>7046</v>
      </c>
      <c r="J42" s="72"/>
      <c r="K42" s="71"/>
      <c r="L42" s="71">
        <v>1215</v>
      </c>
      <c r="M42" s="71">
        <v>25356</v>
      </c>
      <c r="N42" s="19">
        <f t="shared" si="1"/>
        <v>26571</v>
      </c>
      <c r="O42" s="20">
        <f t="shared" si="2"/>
        <v>33617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3.1</v>
      </c>
      <c r="D43" s="80">
        <v>2.9</v>
      </c>
      <c r="E43" s="80"/>
      <c r="F43" s="80">
        <v>59.8</v>
      </c>
      <c r="G43" s="80"/>
      <c r="H43" s="80">
        <v>0.9</v>
      </c>
      <c r="I43" s="29">
        <f t="shared" si="3"/>
        <v>66.7</v>
      </c>
      <c r="J43" s="81"/>
      <c r="K43" s="80"/>
      <c r="L43" s="80">
        <v>18.3</v>
      </c>
      <c r="M43" s="80">
        <v>404.7</v>
      </c>
      <c r="N43" s="30">
        <f t="shared" si="1"/>
        <v>423</v>
      </c>
      <c r="O43" s="31">
        <f t="shared" si="2"/>
        <v>489.7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0.06</v>
      </c>
      <c r="D44" s="77">
        <v>0.56999999999999995</v>
      </c>
      <c r="E44" s="77">
        <v>0.1</v>
      </c>
      <c r="F44" s="77">
        <v>87.99</v>
      </c>
      <c r="G44" s="77"/>
      <c r="H44" s="77">
        <v>11.66</v>
      </c>
      <c r="I44" s="26">
        <f t="shared" si="3"/>
        <v>100.38</v>
      </c>
      <c r="J44" s="78"/>
      <c r="K44" s="77"/>
      <c r="L44" s="77">
        <v>28.9</v>
      </c>
      <c r="M44" s="77">
        <v>417.79</v>
      </c>
      <c r="N44" s="27">
        <f t="shared" si="1"/>
        <v>446.69</v>
      </c>
      <c r="O44" s="28">
        <f t="shared" si="2"/>
        <v>547.06999999999994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22</v>
      </c>
      <c r="D45" s="71">
        <v>140</v>
      </c>
      <c r="E45" s="71">
        <v>24</v>
      </c>
      <c r="F45" s="71">
        <v>20490</v>
      </c>
      <c r="G45" s="71"/>
      <c r="H45" s="71">
        <v>2137</v>
      </c>
      <c r="I45" s="17">
        <f t="shared" si="3"/>
        <v>22813</v>
      </c>
      <c r="J45" s="72"/>
      <c r="K45" s="71"/>
      <c r="L45" s="71">
        <v>3291</v>
      </c>
      <c r="M45" s="71">
        <v>47664</v>
      </c>
      <c r="N45" s="19">
        <f t="shared" si="1"/>
        <v>50955</v>
      </c>
      <c r="O45" s="20">
        <f t="shared" si="2"/>
        <v>73768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0.2</v>
      </c>
      <c r="D46" s="80">
        <v>1.8</v>
      </c>
      <c r="E46" s="80">
        <v>0.3</v>
      </c>
      <c r="F46" s="80">
        <v>169</v>
      </c>
      <c r="G46" s="80"/>
      <c r="H46" s="80">
        <v>34.299999999999997</v>
      </c>
      <c r="I46" s="29">
        <f t="shared" si="3"/>
        <v>205.60000000000002</v>
      </c>
      <c r="J46" s="81"/>
      <c r="K46" s="80"/>
      <c r="L46" s="80">
        <v>37.200000000000003</v>
      </c>
      <c r="M46" s="80">
        <v>545</v>
      </c>
      <c r="N46" s="30">
        <f t="shared" si="1"/>
        <v>582.20000000000005</v>
      </c>
      <c r="O46" s="31">
        <f t="shared" si="2"/>
        <v>787.80000000000007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0.03</v>
      </c>
      <c r="D47" s="77">
        <v>4.0999999999999996</v>
      </c>
      <c r="E47" s="77">
        <v>0.25</v>
      </c>
      <c r="F47" s="77">
        <v>197.51</v>
      </c>
      <c r="G47" s="77"/>
      <c r="H47" s="77">
        <v>26.88</v>
      </c>
      <c r="I47" s="26">
        <f t="shared" si="3"/>
        <v>228.76999999999998</v>
      </c>
      <c r="J47" s="78"/>
      <c r="K47" s="77"/>
      <c r="L47" s="77">
        <v>41.93</v>
      </c>
      <c r="M47" s="77">
        <v>1198.05</v>
      </c>
      <c r="N47" s="27">
        <f t="shared" si="1"/>
        <v>1239.98</v>
      </c>
      <c r="O47" s="28">
        <f t="shared" si="2"/>
        <v>1468.75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11</v>
      </c>
      <c r="D48" s="71">
        <v>1249</v>
      </c>
      <c r="E48" s="71">
        <v>66</v>
      </c>
      <c r="F48" s="71">
        <v>50635</v>
      </c>
      <c r="G48" s="71"/>
      <c r="H48" s="71">
        <v>5944</v>
      </c>
      <c r="I48" s="17">
        <f t="shared" si="3"/>
        <v>57905</v>
      </c>
      <c r="J48" s="72"/>
      <c r="K48" s="71"/>
      <c r="L48" s="71">
        <v>4979</v>
      </c>
      <c r="M48" s="71">
        <v>144489</v>
      </c>
      <c r="N48" s="19">
        <f t="shared" si="1"/>
        <v>149468</v>
      </c>
      <c r="O48" s="20">
        <f t="shared" si="2"/>
        <v>207373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0.1</v>
      </c>
      <c r="D49" s="80">
        <v>1.3</v>
      </c>
      <c r="E49" s="80">
        <v>0.3</v>
      </c>
      <c r="F49" s="80">
        <v>254</v>
      </c>
      <c r="G49" s="80"/>
      <c r="H49" s="80">
        <v>57.1</v>
      </c>
      <c r="I49" s="29">
        <f t="shared" si="3"/>
        <v>312.8</v>
      </c>
      <c r="J49" s="81"/>
      <c r="K49" s="80"/>
      <c r="L49" s="80">
        <v>33.5</v>
      </c>
      <c r="M49" s="80">
        <v>671.8</v>
      </c>
      <c r="N49" s="30">
        <f t="shared" si="1"/>
        <v>705.3</v>
      </c>
      <c r="O49" s="31">
        <f t="shared" si="2"/>
        <v>1018.0999999999999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0.94</v>
      </c>
      <c r="D50" s="68">
        <v>5.93</v>
      </c>
      <c r="E50" s="68">
        <v>0.44</v>
      </c>
      <c r="F50" s="68">
        <v>344.08</v>
      </c>
      <c r="G50" s="68"/>
      <c r="H50" s="68">
        <v>39.619999999999997</v>
      </c>
      <c r="I50" s="11">
        <f t="shared" si="3"/>
        <v>391.01</v>
      </c>
      <c r="J50" s="69"/>
      <c r="K50" s="68"/>
      <c r="L50" s="68">
        <v>98.59</v>
      </c>
      <c r="M50" s="68">
        <v>2255.2800000000002</v>
      </c>
      <c r="N50" s="13">
        <f t="shared" si="1"/>
        <v>2353.8700000000003</v>
      </c>
      <c r="O50" s="14">
        <f t="shared" si="2"/>
        <v>2744.88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350</v>
      </c>
      <c r="D51" s="71">
        <v>1741</v>
      </c>
      <c r="E51" s="71">
        <v>108</v>
      </c>
      <c r="F51" s="71">
        <v>83792</v>
      </c>
      <c r="G51" s="71"/>
      <c r="H51" s="71">
        <v>8255</v>
      </c>
      <c r="I51" s="17">
        <f t="shared" ref="I51:I58" si="4">SUM(C51:H51)</f>
        <v>94246</v>
      </c>
      <c r="J51" s="72"/>
      <c r="K51" s="71"/>
      <c r="L51" s="71">
        <v>11101</v>
      </c>
      <c r="M51" s="71">
        <v>255108</v>
      </c>
      <c r="N51" s="19">
        <f t="shared" si="1"/>
        <v>266209</v>
      </c>
      <c r="O51" s="20">
        <f>SUM(N51,I51)</f>
        <v>360455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3.4</v>
      </c>
      <c r="D52" s="80">
        <v>7.6</v>
      </c>
      <c r="E52" s="80">
        <v>0.9</v>
      </c>
      <c r="F52" s="80">
        <v>546.1</v>
      </c>
      <c r="G52" s="80"/>
      <c r="H52" s="80">
        <v>94.9</v>
      </c>
      <c r="I52" s="29">
        <f t="shared" si="4"/>
        <v>652.9</v>
      </c>
      <c r="J52" s="81"/>
      <c r="K52" s="80"/>
      <c r="L52" s="80">
        <v>119.7</v>
      </c>
      <c r="M52" s="80">
        <v>2432.3000000000002</v>
      </c>
      <c r="N52" s="30">
        <f t="shared" si="1"/>
        <v>2552</v>
      </c>
      <c r="O52" s="31">
        <f t="shared" si="2"/>
        <v>3204.9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0.94</v>
      </c>
      <c r="D53" s="77">
        <v>5.89</v>
      </c>
      <c r="E53" s="77">
        <v>0.44</v>
      </c>
      <c r="F53" s="77">
        <v>343.22</v>
      </c>
      <c r="G53" s="77"/>
      <c r="H53" s="77">
        <v>38.799999999999997</v>
      </c>
      <c r="I53" s="26">
        <f t="shared" si="4"/>
        <v>389.29</v>
      </c>
      <c r="J53" s="78"/>
      <c r="K53" s="77"/>
      <c r="L53" s="77">
        <v>98.59</v>
      </c>
      <c r="M53" s="77">
        <v>2254.33</v>
      </c>
      <c r="N53" s="27">
        <f t="shared" si="1"/>
        <v>2352.92</v>
      </c>
      <c r="O53" s="28">
        <f t="shared" si="2"/>
        <v>2742.21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350</v>
      </c>
      <c r="D54" s="71">
        <v>1733</v>
      </c>
      <c r="E54" s="71">
        <v>108</v>
      </c>
      <c r="F54" s="71">
        <v>83663</v>
      </c>
      <c r="G54" s="71"/>
      <c r="H54" s="71">
        <v>8126</v>
      </c>
      <c r="I54" s="17">
        <f t="shared" si="4"/>
        <v>93980</v>
      </c>
      <c r="J54" s="72"/>
      <c r="K54" s="71"/>
      <c r="L54" s="71">
        <v>11101</v>
      </c>
      <c r="M54" s="71">
        <v>255085</v>
      </c>
      <c r="N54" s="19">
        <f t="shared" si="1"/>
        <v>266186</v>
      </c>
      <c r="O54" s="20">
        <f t="shared" si="2"/>
        <v>360166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3.4</v>
      </c>
      <c r="D55" s="74">
        <v>7.4</v>
      </c>
      <c r="E55" s="74">
        <v>0.9</v>
      </c>
      <c r="F55" s="74">
        <v>543</v>
      </c>
      <c r="G55" s="74"/>
      <c r="H55" s="74">
        <v>92.3</v>
      </c>
      <c r="I55" s="23">
        <f t="shared" si="4"/>
        <v>647</v>
      </c>
      <c r="J55" s="75"/>
      <c r="K55" s="74"/>
      <c r="L55" s="74">
        <v>119.7</v>
      </c>
      <c r="M55" s="74">
        <v>2430.4</v>
      </c>
      <c r="N55" s="23">
        <f t="shared" si="1"/>
        <v>2550.1</v>
      </c>
      <c r="O55" s="25">
        <f t="shared" si="2"/>
        <v>3197.1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0.94</v>
      </c>
      <c r="D56" s="10">
        <f t="shared" si="5"/>
        <v>6.68</v>
      </c>
      <c r="E56" s="10">
        <f t="shared" si="5"/>
        <v>0.44</v>
      </c>
      <c r="F56" s="10">
        <f t="shared" si="5"/>
        <v>344.08</v>
      </c>
      <c r="G56" s="10">
        <f t="shared" si="5"/>
        <v>0</v>
      </c>
      <c r="H56" s="10">
        <f t="shared" si="5"/>
        <v>39.619999999999997</v>
      </c>
      <c r="I56" s="34">
        <f>SUM(C56:H56)</f>
        <v>391.76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98.59</v>
      </c>
      <c r="M56" s="10">
        <f>SUM(M5,M8,M11,M14,M17,M20,M23,M26,M29,M32,M35,M38,M41,M44,M47)</f>
        <v>2256.44</v>
      </c>
      <c r="N56" s="12">
        <f t="shared" si="1"/>
        <v>2355.0300000000002</v>
      </c>
      <c r="O56" s="14">
        <f t="shared" si="2"/>
        <v>2746.79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350</v>
      </c>
      <c r="D57" s="36">
        <f t="shared" si="5"/>
        <v>1845</v>
      </c>
      <c r="E57" s="36">
        <f t="shared" si="5"/>
        <v>108</v>
      </c>
      <c r="F57" s="36">
        <f t="shared" si="5"/>
        <v>83792</v>
      </c>
      <c r="G57" s="36">
        <f t="shared" si="5"/>
        <v>0</v>
      </c>
      <c r="H57" s="36">
        <f t="shared" si="5"/>
        <v>8255</v>
      </c>
      <c r="I57" s="37">
        <f t="shared" si="4"/>
        <v>94350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11101</v>
      </c>
      <c r="M57" s="36">
        <f t="shared" si="6"/>
        <v>255116</v>
      </c>
      <c r="N57" s="38">
        <f t="shared" si="1"/>
        <v>266217</v>
      </c>
      <c r="O57" s="20">
        <f t="shared" si="2"/>
        <v>360567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3.4000000000000004</v>
      </c>
      <c r="D58" s="41">
        <f t="shared" si="5"/>
        <v>12.000000000000002</v>
      </c>
      <c r="E58" s="41">
        <f t="shared" si="5"/>
        <v>0.89999999999999991</v>
      </c>
      <c r="F58" s="41">
        <f t="shared" si="5"/>
        <v>546.1</v>
      </c>
      <c r="G58" s="41">
        <f t="shared" si="5"/>
        <v>0</v>
      </c>
      <c r="H58" s="41">
        <f t="shared" si="5"/>
        <v>94.9</v>
      </c>
      <c r="I58" s="42">
        <f t="shared" si="4"/>
        <v>657.3</v>
      </c>
      <c r="J58" s="40">
        <f t="shared" si="6"/>
        <v>0</v>
      </c>
      <c r="K58" s="41">
        <f t="shared" si="6"/>
        <v>0</v>
      </c>
      <c r="L58" s="41">
        <f t="shared" si="6"/>
        <v>119.7</v>
      </c>
      <c r="M58" s="41">
        <f t="shared" si="6"/>
        <v>2433.3000000000002</v>
      </c>
      <c r="N58" s="43">
        <f t="shared" si="1"/>
        <v>2553</v>
      </c>
      <c r="O58" s="44">
        <f t="shared" si="2"/>
        <v>3210.3</v>
      </c>
      <c r="P58" s="45">
        <f>SUM(O56,P53,P54,P57)</f>
        <v>2746.79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76</v>
      </c>
      <c r="E61" s="104" t="s">
        <v>56</v>
      </c>
      <c r="F61" s="104" t="s">
        <v>48</v>
      </c>
      <c r="G61" s="104" t="s">
        <v>11</v>
      </c>
      <c r="H61" s="104" t="s">
        <v>12</v>
      </c>
      <c r="I61" s="100" t="s">
        <v>13</v>
      </c>
      <c r="J61" s="102" t="s">
        <v>50</v>
      </c>
      <c r="K61" s="104" t="s">
        <v>86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0.42</v>
      </c>
      <c r="N63" s="13">
        <f>SUM(J63:M63)</f>
        <v>0.42</v>
      </c>
      <c r="O63" s="14">
        <f>SUM(N63,I63)</f>
        <v>0.42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155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0.74</v>
      </c>
      <c r="N66" s="27">
        <f t="shared" si="8"/>
        <v>0.74</v>
      </c>
      <c r="O66" s="28">
        <f t="shared" si="9"/>
        <v>0.74</v>
      </c>
      <c r="P66" s="21" t="s">
        <v>25</v>
      </c>
      <c r="Q66" s="134" t="s">
        <v>157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8</v>
      </c>
      <c r="N67" s="19">
        <f t="shared" si="8"/>
        <v>8</v>
      </c>
      <c r="O67" s="20">
        <f t="shared" si="9"/>
        <v>8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</v>
      </c>
      <c r="N68" s="30">
        <f t="shared" si="8"/>
        <v>1</v>
      </c>
      <c r="O68" s="31">
        <f t="shared" si="9"/>
        <v>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0.56999999999999995</v>
      </c>
      <c r="N69" s="27">
        <f t="shared" si="8"/>
        <v>0.56999999999999995</v>
      </c>
      <c r="O69" s="28">
        <f t="shared" si="9"/>
        <v>0.56999999999999995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11</v>
      </c>
      <c r="N70" s="19">
        <f t="shared" si="8"/>
        <v>11</v>
      </c>
      <c r="O70" s="20">
        <f t="shared" si="9"/>
        <v>11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</v>
      </c>
      <c r="N71" s="30">
        <f t="shared" si="8"/>
        <v>1</v>
      </c>
      <c r="O71" s="31">
        <f t="shared" si="9"/>
        <v>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0.38</v>
      </c>
      <c r="N72" s="27">
        <f t="shared" si="8"/>
        <v>0.38</v>
      </c>
      <c r="O72" s="28">
        <f t="shared" si="9"/>
        <v>0.38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12</v>
      </c>
      <c r="N73" s="19">
        <f t="shared" si="8"/>
        <v>12</v>
      </c>
      <c r="O73" s="20">
        <f t="shared" si="9"/>
        <v>12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0.9</v>
      </c>
      <c r="N74" s="30">
        <f t="shared" si="8"/>
        <v>0.9</v>
      </c>
      <c r="O74" s="31">
        <f t="shared" si="9"/>
        <v>0.9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4.66</v>
      </c>
      <c r="N75" s="27">
        <f t="shared" si="8"/>
        <v>4.66</v>
      </c>
      <c r="O75" s="28">
        <f t="shared" si="9"/>
        <v>4.66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127</v>
      </c>
      <c r="N76" s="19">
        <f t="shared" si="8"/>
        <v>127</v>
      </c>
      <c r="O76" s="20">
        <f t="shared" si="9"/>
        <v>127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7</v>
      </c>
      <c r="N77" s="30">
        <f t="shared" si="8"/>
        <v>7</v>
      </c>
      <c r="O77" s="31">
        <f t="shared" si="9"/>
        <v>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0.75</v>
      </c>
      <c r="E78" s="77"/>
      <c r="F78" s="77"/>
      <c r="G78" s="77"/>
      <c r="H78" s="77"/>
      <c r="I78" s="26">
        <f t="shared" si="7"/>
        <v>0.75</v>
      </c>
      <c r="J78" s="78"/>
      <c r="K78" s="77"/>
      <c r="L78" s="77"/>
      <c r="M78" s="77">
        <v>1.05</v>
      </c>
      <c r="N78" s="27">
        <f t="shared" si="8"/>
        <v>1.05</v>
      </c>
      <c r="O78" s="28">
        <f t="shared" si="9"/>
        <v>1.8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104</v>
      </c>
      <c r="E79" s="71"/>
      <c r="F79" s="71"/>
      <c r="G79" s="71"/>
      <c r="H79" s="71"/>
      <c r="I79" s="17">
        <f t="shared" si="7"/>
        <v>104</v>
      </c>
      <c r="J79" s="72"/>
      <c r="K79" s="71"/>
      <c r="L79" s="71"/>
      <c r="M79" s="71">
        <v>38</v>
      </c>
      <c r="N79" s="19">
        <f t="shared" si="8"/>
        <v>38</v>
      </c>
      <c r="O79" s="20">
        <f t="shared" si="9"/>
        <v>142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4.4000000000000004</v>
      </c>
      <c r="E80" s="80"/>
      <c r="F80" s="80"/>
      <c r="G80" s="80"/>
      <c r="H80" s="80"/>
      <c r="I80" s="29">
        <f t="shared" si="7"/>
        <v>4.4000000000000004</v>
      </c>
      <c r="J80" s="81"/>
      <c r="K80" s="80"/>
      <c r="L80" s="80"/>
      <c r="M80" s="80">
        <v>1.5</v>
      </c>
      <c r="N80" s="30">
        <f t="shared" si="8"/>
        <v>1.5</v>
      </c>
      <c r="O80" s="31">
        <f t="shared" si="9"/>
        <v>5.9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>
        <v>0.65</v>
      </c>
      <c r="M81" s="77">
        <v>15.07</v>
      </c>
      <c r="N81" s="27">
        <f t="shared" si="8"/>
        <v>15.72</v>
      </c>
      <c r="O81" s="28">
        <f t="shared" si="9"/>
        <v>15.72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>
        <v>42</v>
      </c>
      <c r="M82" s="71">
        <v>840</v>
      </c>
      <c r="N82" s="19">
        <f t="shared" si="8"/>
        <v>882</v>
      </c>
      <c r="O82" s="20">
        <f t="shared" si="9"/>
        <v>882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>
        <v>1.3</v>
      </c>
      <c r="M83" s="80">
        <v>26.2</v>
      </c>
      <c r="N83" s="30">
        <f t="shared" si="8"/>
        <v>27.5</v>
      </c>
      <c r="O83" s="31">
        <f t="shared" si="9"/>
        <v>27.5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0.86</v>
      </c>
      <c r="G84" s="77"/>
      <c r="H84" s="77"/>
      <c r="I84" s="26">
        <f t="shared" si="7"/>
        <v>0.86</v>
      </c>
      <c r="J84" s="78"/>
      <c r="K84" s="77"/>
      <c r="L84" s="77">
        <v>1.34</v>
      </c>
      <c r="M84" s="77">
        <v>21.14</v>
      </c>
      <c r="N84" s="27">
        <f t="shared" si="8"/>
        <v>22.48</v>
      </c>
      <c r="O84" s="28">
        <f t="shared" si="9"/>
        <v>23.34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129</v>
      </c>
      <c r="G85" s="71"/>
      <c r="H85" s="71"/>
      <c r="I85" s="17">
        <f t="shared" si="7"/>
        <v>129</v>
      </c>
      <c r="J85" s="72"/>
      <c r="K85" s="71"/>
      <c r="L85" s="71">
        <v>94</v>
      </c>
      <c r="M85" s="71">
        <v>1317</v>
      </c>
      <c r="N85" s="19">
        <f t="shared" si="8"/>
        <v>1411</v>
      </c>
      <c r="O85" s="20">
        <f t="shared" si="9"/>
        <v>1540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3.1</v>
      </c>
      <c r="G86" s="80"/>
      <c r="H86" s="80"/>
      <c r="I86" s="29">
        <f t="shared" si="7"/>
        <v>3.1</v>
      </c>
      <c r="J86" s="81"/>
      <c r="K86" s="80"/>
      <c r="L86" s="80">
        <v>2.8</v>
      </c>
      <c r="M86" s="80">
        <v>40.200000000000003</v>
      </c>
      <c r="N86" s="30">
        <f t="shared" si="8"/>
        <v>43</v>
      </c>
      <c r="O86" s="31">
        <f t="shared" si="9"/>
        <v>46.1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0.04</v>
      </c>
      <c r="E87" s="77"/>
      <c r="F87" s="77">
        <v>0.28999999999999998</v>
      </c>
      <c r="G87" s="77"/>
      <c r="H87" s="77"/>
      <c r="I87" s="26">
        <f t="shared" si="7"/>
        <v>0.32999999999999996</v>
      </c>
      <c r="J87" s="78"/>
      <c r="K87" s="77"/>
      <c r="L87" s="77">
        <v>0.7</v>
      </c>
      <c r="M87" s="77">
        <v>37.619999999999997</v>
      </c>
      <c r="N87" s="27">
        <f t="shared" si="8"/>
        <v>38.32</v>
      </c>
      <c r="O87" s="28">
        <f t="shared" si="9"/>
        <v>38.65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8</v>
      </c>
      <c r="E88" s="71"/>
      <c r="F88" s="71">
        <v>46</v>
      </c>
      <c r="G88" s="71"/>
      <c r="H88" s="71"/>
      <c r="I88" s="17">
        <f t="shared" si="7"/>
        <v>54</v>
      </c>
      <c r="J88" s="72"/>
      <c r="K88" s="71"/>
      <c r="L88" s="71">
        <v>58</v>
      </c>
      <c r="M88" s="71">
        <v>2826</v>
      </c>
      <c r="N88" s="19">
        <f t="shared" si="8"/>
        <v>2884</v>
      </c>
      <c r="O88" s="20">
        <f t="shared" si="9"/>
        <v>2938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0.2</v>
      </c>
      <c r="E89" s="80"/>
      <c r="F89" s="80">
        <v>0.7</v>
      </c>
      <c r="G89" s="80"/>
      <c r="H89" s="80"/>
      <c r="I89" s="29">
        <f t="shared" si="7"/>
        <v>0.89999999999999991</v>
      </c>
      <c r="J89" s="81"/>
      <c r="K89" s="80"/>
      <c r="L89" s="80">
        <v>1.5</v>
      </c>
      <c r="M89" s="80">
        <v>78.2</v>
      </c>
      <c r="N89" s="30">
        <f t="shared" si="8"/>
        <v>79.7</v>
      </c>
      <c r="O89" s="31">
        <f t="shared" si="9"/>
        <v>80.600000000000009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0.52</v>
      </c>
      <c r="G90" s="77"/>
      <c r="H90" s="77"/>
      <c r="I90" s="26">
        <f t="shared" si="7"/>
        <v>0.52</v>
      </c>
      <c r="J90" s="78"/>
      <c r="K90" s="77"/>
      <c r="L90" s="77"/>
      <c r="M90" s="77">
        <v>52.85</v>
      </c>
      <c r="N90" s="27">
        <f t="shared" si="8"/>
        <v>52.85</v>
      </c>
      <c r="O90" s="28">
        <f t="shared" si="9"/>
        <v>53.370000000000005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96</v>
      </c>
      <c r="G91" s="71"/>
      <c r="H91" s="71"/>
      <c r="I91" s="17">
        <f t="shared" si="7"/>
        <v>96</v>
      </c>
      <c r="J91" s="72"/>
      <c r="K91" s="71"/>
      <c r="L91" s="71"/>
      <c r="M91" s="71">
        <v>4230</v>
      </c>
      <c r="N91" s="19">
        <f t="shared" si="8"/>
        <v>4230</v>
      </c>
      <c r="O91" s="20">
        <f t="shared" si="9"/>
        <v>4326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1.3</v>
      </c>
      <c r="G92" s="80"/>
      <c r="H92" s="80"/>
      <c r="I92" s="29">
        <f t="shared" si="7"/>
        <v>1.3</v>
      </c>
      <c r="J92" s="81"/>
      <c r="K92" s="80"/>
      <c r="L92" s="80"/>
      <c r="M92" s="80">
        <v>107.3</v>
      </c>
      <c r="N92" s="30">
        <f t="shared" si="8"/>
        <v>107.3</v>
      </c>
      <c r="O92" s="31">
        <f t="shared" si="9"/>
        <v>108.6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>
        <v>0.09</v>
      </c>
      <c r="F93" s="77">
        <v>5.78</v>
      </c>
      <c r="G93" s="77"/>
      <c r="H93" s="77">
        <v>0.82</v>
      </c>
      <c r="I93" s="26">
        <f t="shared" si="7"/>
        <v>6.69</v>
      </c>
      <c r="J93" s="78"/>
      <c r="K93" s="77"/>
      <c r="L93" s="77">
        <v>4.68</v>
      </c>
      <c r="M93" s="77">
        <v>82.79</v>
      </c>
      <c r="N93" s="27">
        <f t="shared" si="8"/>
        <v>87.47</v>
      </c>
      <c r="O93" s="28">
        <f t="shared" si="9"/>
        <v>94.16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>
        <v>18</v>
      </c>
      <c r="F94" s="71">
        <v>1147</v>
      </c>
      <c r="G94" s="71"/>
      <c r="H94" s="71">
        <v>129</v>
      </c>
      <c r="I94" s="17">
        <f t="shared" si="7"/>
        <v>1294</v>
      </c>
      <c r="J94" s="72"/>
      <c r="K94" s="71"/>
      <c r="L94" s="71">
        <v>464</v>
      </c>
      <c r="M94" s="71">
        <v>8047</v>
      </c>
      <c r="N94" s="19">
        <f t="shared" si="8"/>
        <v>8511</v>
      </c>
      <c r="O94" s="20">
        <f t="shared" si="9"/>
        <v>9805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>
        <v>0.3</v>
      </c>
      <c r="F95" s="80">
        <v>13.1</v>
      </c>
      <c r="G95" s="80"/>
      <c r="H95" s="80">
        <v>2.6</v>
      </c>
      <c r="I95" s="29">
        <f t="shared" si="7"/>
        <v>16</v>
      </c>
      <c r="J95" s="81"/>
      <c r="K95" s="80"/>
      <c r="L95" s="80">
        <v>9</v>
      </c>
      <c r="M95" s="80">
        <v>157.80000000000001</v>
      </c>
      <c r="N95" s="30">
        <f t="shared" si="8"/>
        <v>166.8</v>
      </c>
      <c r="O95" s="31">
        <f t="shared" si="9"/>
        <v>182.8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>
        <v>0.37</v>
      </c>
      <c r="E96" s="77"/>
      <c r="F96" s="77">
        <v>22.51</v>
      </c>
      <c r="G96" s="77"/>
      <c r="H96" s="77"/>
      <c r="I96" s="26">
        <f t="shared" si="7"/>
        <v>22.880000000000003</v>
      </c>
      <c r="J96" s="78"/>
      <c r="K96" s="77"/>
      <c r="L96" s="77">
        <v>9.41</v>
      </c>
      <c r="M96" s="77">
        <v>194.49</v>
      </c>
      <c r="N96" s="27">
        <f t="shared" si="8"/>
        <v>203.9</v>
      </c>
      <c r="O96" s="28">
        <f t="shared" si="9"/>
        <v>226.78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>
        <v>99</v>
      </c>
      <c r="E97" s="71"/>
      <c r="F97" s="71">
        <v>4810</v>
      </c>
      <c r="G97" s="71"/>
      <c r="H97" s="71"/>
      <c r="I97" s="17">
        <f t="shared" si="7"/>
        <v>4909</v>
      </c>
      <c r="J97" s="72"/>
      <c r="K97" s="71"/>
      <c r="L97" s="71">
        <v>958</v>
      </c>
      <c r="M97" s="71">
        <v>20151</v>
      </c>
      <c r="N97" s="19">
        <f t="shared" si="8"/>
        <v>21109</v>
      </c>
      <c r="O97" s="20">
        <f t="shared" si="9"/>
        <v>26018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>
        <v>1.4</v>
      </c>
      <c r="E98" s="80"/>
      <c r="F98" s="80">
        <v>45.1</v>
      </c>
      <c r="G98" s="80"/>
      <c r="H98" s="80"/>
      <c r="I98" s="29">
        <f t="shared" si="7"/>
        <v>46.5</v>
      </c>
      <c r="J98" s="81"/>
      <c r="K98" s="80"/>
      <c r="L98" s="80">
        <v>16.100000000000001</v>
      </c>
      <c r="M98" s="80">
        <v>390.7</v>
      </c>
      <c r="N98" s="30">
        <f t="shared" si="8"/>
        <v>406.8</v>
      </c>
      <c r="O98" s="31">
        <f t="shared" si="9"/>
        <v>453.3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0.85</v>
      </c>
      <c r="D99" s="77">
        <v>0.85</v>
      </c>
      <c r="E99" s="77"/>
      <c r="F99" s="77">
        <v>28.62</v>
      </c>
      <c r="G99" s="77"/>
      <c r="H99" s="77">
        <v>0.26</v>
      </c>
      <c r="I99" s="26">
        <f t="shared" si="7"/>
        <v>30.580000000000002</v>
      </c>
      <c r="J99" s="78"/>
      <c r="K99" s="77"/>
      <c r="L99" s="77">
        <v>10.98</v>
      </c>
      <c r="M99" s="77">
        <v>228.82</v>
      </c>
      <c r="N99" s="27">
        <f t="shared" si="8"/>
        <v>239.79999999999998</v>
      </c>
      <c r="O99" s="28">
        <f t="shared" si="9"/>
        <v>270.38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317</v>
      </c>
      <c r="D100" s="71">
        <v>245</v>
      </c>
      <c r="E100" s="71"/>
      <c r="F100" s="71">
        <v>6439</v>
      </c>
      <c r="G100" s="71"/>
      <c r="H100" s="71">
        <v>45</v>
      </c>
      <c r="I100" s="17">
        <f t="shared" si="7"/>
        <v>7046</v>
      </c>
      <c r="J100" s="72"/>
      <c r="K100" s="71"/>
      <c r="L100" s="71">
        <v>1215</v>
      </c>
      <c r="M100" s="71">
        <v>25356</v>
      </c>
      <c r="N100" s="19">
        <f t="shared" si="8"/>
        <v>26571</v>
      </c>
      <c r="O100" s="20">
        <f t="shared" si="9"/>
        <v>33617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3.1</v>
      </c>
      <c r="D101" s="80">
        <v>2.9</v>
      </c>
      <c r="E101" s="80"/>
      <c r="F101" s="80">
        <v>59.8</v>
      </c>
      <c r="G101" s="80"/>
      <c r="H101" s="80">
        <v>0.9</v>
      </c>
      <c r="I101" s="29">
        <f t="shared" si="7"/>
        <v>66.7</v>
      </c>
      <c r="J101" s="81"/>
      <c r="K101" s="80"/>
      <c r="L101" s="80">
        <v>18.3</v>
      </c>
      <c r="M101" s="80">
        <v>404.7</v>
      </c>
      <c r="N101" s="30">
        <f t="shared" si="8"/>
        <v>423</v>
      </c>
      <c r="O101" s="31">
        <f t="shared" si="9"/>
        <v>489.7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0.06</v>
      </c>
      <c r="D102" s="77">
        <v>0.56999999999999995</v>
      </c>
      <c r="E102" s="77">
        <v>0.1</v>
      </c>
      <c r="F102" s="77">
        <v>87.99</v>
      </c>
      <c r="G102" s="77"/>
      <c r="H102" s="77">
        <v>11.66</v>
      </c>
      <c r="I102" s="26">
        <f t="shared" si="7"/>
        <v>100.38</v>
      </c>
      <c r="J102" s="78"/>
      <c r="K102" s="77"/>
      <c r="L102" s="77">
        <v>28.9</v>
      </c>
      <c r="M102" s="77">
        <v>417.79</v>
      </c>
      <c r="N102" s="27">
        <f t="shared" si="8"/>
        <v>446.69</v>
      </c>
      <c r="O102" s="28">
        <f t="shared" si="9"/>
        <v>547.06999999999994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22</v>
      </c>
      <c r="D103" s="71">
        <v>140</v>
      </c>
      <c r="E103" s="71">
        <v>24</v>
      </c>
      <c r="F103" s="71">
        <v>20490</v>
      </c>
      <c r="G103" s="71"/>
      <c r="H103" s="71">
        <v>2137</v>
      </c>
      <c r="I103" s="17">
        <f t="shared" si="7"/>
        <v>22813</v>
      </c>
      <c r="J103" s="72"/>
      <c r="K103" s="71"/>
      <c r="L103" s="71">
        <v>3291</v>
      </c>
      <c r="M103" s="71">
        <v>47664</v>
      </c>
      <c r="N103" s="19">
        <f t="shared" si="8"/>
        <v>50955</v>
      </c>
      <c r="O103" s="20">
        <f t="shared" si="9"/>
        <v>73768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0.2</v>
      </c>
      <c r="D104" s="80">
        <v>1.8</v>
      </c>
      <c r="E104" s="80">
        <v>0.3</v>
      </c>
      <c r="F104" s="80">
        <v>169</v>
      </c>
      <c r="G104" s="80"/>
      <c r="H104" s="80">
        <v>34.299999999999997</v>
      </c>
      <c r="I104" s="29">
        <f t="shared" si="7"/>
        <v>205.60000000000002</v>
      </c>
      <c r="J104" s="81"/>
      <c r="K104" s="80"/>
      <c r="L104" s="80">
        <v>37.200000000000003</v>
      </c>
      <c r="M104" s="80">
        <v>545</v>
      </c>
      <c r="N104" s="30">
        <f t="shared" si="8"/>
        <v>582.20000000000005</v>
      </c>
      <c r="O104" s="31">
        <f t="shared" si="9"/>
        <v>787.80000000000007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0.03</v>
      </c>
      <c r="D105" s="77">
        <v>0.28000000000000003</v>
      </c>
      <c r="E105" s="77">
        <v>0.12</v>
      </c>
      <c r="F105" s="77">
        <v>55.7</v>
      </c>
      <c r="G105" s="77"/>
      <c r="H105" s="77">
        <v>5.71</v>
      </c>
      <c r="I105" s="26">
        <f t="shared" si="7"/>
        <v>61.84</v>
      </c>
      <c r="J105" s="78"/>
      <c r="K105" s="77"/>
      <c r="L105" s="77">
        <v>19.12</v>
      </c>
      <c r="M105" s="77">
        <v>340.94</v>
      </c>
      <c r="N105" s="27">
        <f t="shared" si="8"/>
        <v>360.06</v>
      </c>
      <c r="O105" s="28">
        <f t="shared" si="9"/>
        <v>421.9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11</v>
      </c>
      <c r="D106" s="71">
        <v>72</v>
      </c>
      <c r="E106" s="71">
        <v>31</v>
      </c>
      <c r="F106" s="71">
        <v>13710</v>
      </c>
      <c r="G106" s="71"/>
      <c r="H106" s="71">
        <v>1076</v>
      </c>
      <c r="I106" s="17">
        <f t="shared" si="7"/>
        <v>14900</v>
      </c>
      <c r="J106" s="72"/>
      <c r="K106" s="71"/>
      <c r="L106" s="71">
        <v>2340</v>
      </c>
      <c r="M106" s="71">
        <v>40427</v>
      </c>
      <c r="N106" s="19">
        <f t="shared" si="8"/>
        <v>42767</v>
      </c>
      <c r="O106" s="20">
        <f t="shared" si="9"/>
        <v>57667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0.1</v>
      </c>
      <c r="D107" s="80">
        <v>0.8</v>
      </c>
      <c r="E107" s="80">
        <v>0.3</v>
      </c>
      <c r="F107" s="80">
        <v>92.4</v>
      </c>
      <c r="G107" s="80"/>
      <c r="H107" s="80">
        <v>16.399999999999999</v>
      </c>
      <c r="I107" s="29">
        <f t="shared" si="7"/>
        <v>110</v>
      </c>
      <c r="J107" s="81"/>
      <c r="K107" s="80"/>
      <c r="L107" s="80">
        <v>22</v>
      </c>
      <c r="M107" s="80">
        <v>384.9</v>
      </c>
      <c r="N107" s="30">
        <f t="shared" si="8"/>
        <v>406.9</v>
      </c>
      <c r="O107" s="31">
        <f t="shared" si="9"/>
        <v>516.9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0.16</v>
      </c>
      <c r="E108" s="77"/>
      <c r="F108" s="77">
        <v>41.19</v>
      </c>
      <c r="G108" s="77"/>
      <c r="H108" s="77">
        <v>5.32</v>
      </c>
      <c r="I108" s="26">
        <f t="shared" si="7"/>
        <v>46.669999999999995</v>
      </c>
      <c r="J108" s="78"/>
      <c r="K108" s="77"/>
      <c r="L108" s="77">
        <v>12.28</v>
      </c>
      <c r="M108" s="77">
        <v>333.75</v>
      </c>
      <c r="N108" s="27">
        <f t="shared" si="8"/>
        <v>346.03</v>
      </c>
      <c r="O108" s="28">
        <f t="shared" si="9"/>
        <v>392.7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59</v>
      </c>
      <c r="E109" s="71"/>
      <c r="F109" s="71">
        <v>10337</v>
      </c>
      <c r="G109" s="71"/>
      <c r="H109" s="71">
        <v>1059</v>
      </c>
      <c r="I109" s="17">
        <f t="shared" si="7"/>
        <v>11455</v>
      </c>
      <c r="J109" s="72"/>
      <c r="K109" s="71"/>
      <c r="L109" s="71">
        <v>1503</v>
      </c>
      <c r="M109" s="71">
        <v>41383</v>
      </c>
      <c r="N109" s="19">
        <f t="shared" si="8"/>
        <v>42886</v>
      </c>
      <c r="O109" s="20">
        <f t="shared" si="9"/>
        <v>54341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0.5</v>
      </c>
      <c r="E110" s="80"/>
      <c r="F110" s="80">
        <v>59.7</v>
      </c>
      <c r="G110" s="80"/>
      <c r="H110" s="80">
        <v>12.9</v>
      </c>
      <c r="I110" s="29">
        <f t="shared" si="7"/>
        <v>73.100000000000009</v>
      </c>
      <c r="J110" s="81"/>
      <c r="K110" s="80"/>
      <c r="L110" s="80">
        <v>11.5</v>
      </c>
      <c r="M110" s="80">
        <v>286.89999999999998</v>
      </c>
      <c r="N110" s="30">
        <f t="shared" si="8"/>
        <v>298.39999999999998</v>
      </c>
      <c r="O110" s="31">
        <f t="shared" si="9"/>
        <v>371.5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>
        <v>0.38</v>
      </c>
      <c r="E111" s="77"/>
      <c r="F111" s="77">
        <v>29.44</v>
      </c>
      <c r="G111" s="77"/>
      <c r="H111" s="77">
        <v>0.94</v>
      </c>
      <c r="I111" s="26">
        <f t="shared" si="7"/>
        <v>30.76</v>
      </c>
      <c r="J111" s="78"/>
      <c r="K111" s="77"/>
      <c r="L111" s="77">
        <v>0.4</v>
      </c>
      <c r="M111" s="77">
        <v>149.69</v>
      </c>
      <c r="N111" s="27">
        <f t="shared" si="8"/>
        <v>150.09</v>
      </c>
      <c r="O111" s="28">
        <f t="shared" si="9"/>
        <v>180.85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>
        <v>101</v>
      </c>
      <c r="E112" s="71"/>
      <c r="F112" s="71">
        <v>7404</v>
      </c>
      <c r="G112" s="71"/>
      <c r="H112" s="71">
        <v>192</v>
      </c>
      <c r="I112" s="17">
        <f t="shared" si="7"/>
        <v>7697</v>
      </c>
      <c r="J112" s="72"/>
      <c r="K112" s="71"/>
      <c r="L112" s="71">
        <v>53</v>
      </c>
      <c r="M112" s="71">
        <v>18826</v>
      </c>
      <c r="N112" s="19">
        <f t="shared" si="8"/>
        <v>18879</v>
      </c>
      <c r="O112" s="20">
        <f t="shared" si="9"/>
        <v>26576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>
        <v>0</v>
      </c>
      <c r="E113" s="80"/>
      <c r="F113" s="80">
        <v>38.1</v>
      </c>
      <c r="G113" s="80"/>
      <c r="H113" s="80">
        <v>2.2000000000000002</v>
      </c>
      <c r="I113" s="29">
        <f t="shared" si="7"/>
        <v>40.300000000000004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40.300000000000004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>
        <v>0.31</v>
      </c>
      <c r="E114" s="77">
        <v>0.09</v>
      </c>
      <c r="F114" s="77">
        <v>16.27</v>
      </c>
      <c r="G114" s="77"/>
      <c r="H114" s="77">
        <v>1.45</v>
      </c>
      <c r="I114" s="26">
        <f t="shared" si="7"/>
        <v>18.119999999999997</v>
      </c>
      <c r="J114" s="78"/>
      <c r="K114" s="77"/>
      <c r="L114" s="77">
        <v>0.48</v>
      </c>
      <c r="M114" s="77">
        <v>97.92</v>
      </c>
      <c r="N114" s="27">
        <f t="shared" si="8"/>
        <v>98.4</v>
      </c>
      <c r="O114" s="28">
        <f t="shared" si="9"/>
        <v>116.52000000000001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>
        <v>82</v>
      </c>
      <c r="E115" s="71">
        <v>24</v>
      </c>
      <c r="F115" s="71">
        <v>4335</v>
      </c>
      <c r="G115" s="71"/>
      <c r="H115" s="71">
        <v>327</v>
      </c>
      <c r="I115" s="17">
        <f t="shared" si="7"/>
        <v>4768</v>
      </c>
      <c r="J115" s="72"/>
      <c r="K115" s="71"/>
      <c r="L115" s="71">
        <v>51</v>
      </c>
      <c r="M115" s="71">
        <v>12099</v>
      </c>
      <c r="N115" s="19">
        <f t="shared" si="8"/>
        <v>12150</v>
      </c>
      <c r="O115" s="20">
        <f t="shared" si="9"/>
        <v>16918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>
        <v>0</v>
      </c>
      <c r="E116" s="89">
        <v>0</v>
      </c>
      <c r="F116" s="89">
        <v>16.8</v>
      </c>
      <c r="G116" s="89"/>
      <c r="H116" s="89">
        <v>3.5</v>
      </c>
      <c r="I116" s="47">
        <f t="shared" si="7"/>
        <v>20.3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20.3</v>
      </c>
      <c r="P116" s="45">
        <f>SUM(O136,P111,P112,P115)</f>
        <v>2746.79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43</v>
      </c>
      <c r="F119" s="104" t="s">
        <v>48</v>
      </c>
      <c r="G119" s="104" t="s">
        <v>80</v>
      </c>
      <c r="H119" s="104" t="s">
        <v>12</v>
      </c>
      <c r="I119" s="100" t="s">
        <v>13</v>
      </c>
      <c r="J119" s="102" t="s">
        <v>69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>
        <v>1.89</v>
      </c>
      <c r="E121" s="68"/>
      <c r="F121" s="68">
        <v>13.17</v>
      </c>
      <c r="G121" s="68"/>
      <c r="H121" s="68">
        <v>2.44</v>
      </c>
      <c r="I121" s="11">
        <f t="shared" si="7"/>
        <v>17.5</v>
      </c>
      <c r="J121" s="69"/>
      <c r="K121" s="68"/>
      <c r="L121" s="68"/>
      <c r="M121" s="68">
        <v>99.46</v>
      </c>
      <c r="N121" s="13">
        <f t="shared" si="8"/>
        <v>99.46</v>
      </c>
      <c r="O121" s="14">
        <f t="shared" si="9"/>
        <v>116.96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>
        <v>596</v>
      </c>
      <c r="E122" s="71"/>
      <c r="F122" s="71">
        <v>3544</v>
      </c>
      <c r="G122" s="71"/>
      <c r="H122" s="71">
        <v>562</v>
      </c>
      <c r="I122" s="17">
        <f t="shared" si="7"/>
        <v>4702</v>
      </c>
      <c r="J122" s="72"/>
      <c r="K122" s="71"/>
      <c r="L122" s="71"/>
      <c r="M122" s="71">
        <v>11612</v>
      </c>
      <c r="N122" s="19">
        <f t="shared" si="8"/>
        <v>11612</v>
      </c>
      <c r="O122" s="20">
        <f t="shared" si="9"/>
        <v>16314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>
        <v>0</v>
      </c>
      <c r="E123" s="80"/>
      <c r="F123" s="80">
        <v>14.2</v>
      </c>
      <c r="G123" s="80"/>
      <c r="H123" s="80">
        <v>5.0999999999999996</v>
      </c>
      <c r="I123" s="29">
        <f t="shared" si="7"/>
        <v>19.299999999999997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19.299999999999997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0.55000000000000004</v>
      </c>
      <c r="E124" s="77"/>
      <c r="F124" s="77">
        <v>7.85</v>
      </c>
      <c r="G124" s="77"/>
      <c r="H124" s="77">
        <v>0.54</v>
      </c>
      <c r="I124" s="26">
        <f t="shared" si="7"/>
        <v>8.9400000000000013</v>
      </c>
      <c r="J124" s="78"/>
      <c r="K124" s="77"/>
      <c r="L124" s="77">
        <v>9.65</v>
      </c>
      <c r="M124" s="77">
        <v>87.68</v>
      </c>
      <c r="N124" s="27">
        <f t="shared" si="8"/>
        <v>97.330000000000013</v>
      </c>
      <c r="O124" s="28">
        <f t="shared" si="9"/>
        <v>106.27000000000001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173</v>
      </c>
      <c r="E125" s="71"/>
      <c r="F125" s="71">
        <v>2077</v>
      </c>
      <c r="G125" s="71"/>
      <c r="H125" s="71">
        <v>121</v>
      </c>
      <c r="I125" s="17">
        <f t="shared" si="7"/>
        <v>2371</v>
      </c>
      <c r="J125" s="72"/>
      <c r="K125" s="71"/>
      <c r="L125" s="71">
        <v>1032</v>
      </c>
      <c r="M125" s="71">
        <v>9833</v>
      </c>
      <c r="N125" s="19">
        <f t="shared" si="8"/>
        <v>10865</v>
      </c>
      <c r="O125" s="20">
        <f t="shared" si="9"/>
        <v>13236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/>
      <c r="F126" s="80">
        <v>8.1</v>
      </c>
      <c r="G126" s="80"/>
      <c r="H126" s="80">
        <v>1</v>
      </c>
      <c r="I126" s="29">
        <f t="shared" si="7"/>
        <v>9.1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9.1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0.53</v>
      </c>
      <c r="E127" s="77">
        <v>0.04</v>
      </c>
      <c r="F127" s="77">
        <v>33.89</v>
      </c>
      <c r="G127" s="77"/>
      <c r="H127" s="77">
        <v>10.48</v>
      </c>
      <c r="I127" s="26">
        <f t="shared" si="7"/>
        <v>44.94</v>
      </c>
      <c r="J127" s="78"/>
      <c r="K127" s="77"/>
      <c r="L127" s="77"/>
      <c r="M127" s="77">
        <v>88.61</v>
      </c>
      <c r="N127" s="27">
        <f t="shared" si="8"/>
        <v>88.61</v>
      </c>
      <c r="O127" s="28">
        <f t="shared" si="9"/>
        <v>133.55000000000001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166</v>
      </c>
      <c r="E128" s="71">
        <v>11</v>
      </c>
      <c r="F128" s="71">
        <v>9228</v>
      </c>
      <c r="G128" s="71"/>
      <c r="H128" s="71">
        <v>2607</v>
      </c>
      <c r="I128" s="17">
        <f t="shared" si="7"/>
        <v>12012</v>
      </c>
      <c r="J128" s="72"/>
      <c r="K128" s="71"/>
      <c r="L128" s="71"/>
      <c r="M128" s="71">
        <v>10309</v>
      </c>
      <c r="N128" s="19">
        <f t="shared" si="8"/>
        <v>10309</v>
      </c>
      <c r="O128" s="20">
        <f t="shared" si="9"/>
        <v>22321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>
        <v>24.7</v>
      </c>
      <c r="G129" s="80"/>
      <c r="H129" s="80">
        <v>16</v>
      </c>
      <c r="I129" s="29">
        <f t="shared" si="7"/>
        <v>40.700000000000003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40.700000000000003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0.94</v>
      </c>
      <c r="D130" s="68">
        <v>5.93</v>
      </c>
      <c r="E130" s="68">
        <v>0.44</v>
      </c>
      <c r="F130" s="68">
        <v>344.08</v>
      </c>
      <c r="G130" s="68"/>
      <c r="H130" s="68">
        <v>39.619999999999997</v>
      </c>
      <c r="I130" s="11">
        <f t="shared" si="7"/>
        <v>391.01</v>
      </c>
      <c r="J130" s="69"/>
      <c r="K130" s="68"/>
      <c r="L130" s="68">
        <v>98.59</v>
      </c>
      <c r="M130" s="68">
        <v>2255.2800000000002</v>
      </c>
      <c r="N130" s="13">
        <f>SUM(J130:M130)</f>
        <v>2353.8700000000003</v>
      </c>
      <c r="O130" s="14">
        <f t="shared" si="9"/>
        <v>2744.88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350</v>
      </c>
      <c r="D131" s="71">
        <v>1741</v>
      </c>
      <c r="E131" s="71">
        <v>108</v>
      </c>
      <c r="F131" s="71">
        <v>83792</v>
      </c>
      <c r="G131" s="71"/>
      <c r="H131" s="71">
        <v>8255</v>
      </c>
      <c r="I131" s="17">
        <f t="shared" si="7"/>
        <v>94246</v>
      </c>
      <c r="J131" s="72"/>
      <c r="K131" s="71"/>
      <c r="L131" s="71">
        <v>11101</v>
      </c>
      <c r="M131" s="71">
        <v>255108</v>
      </c>
      <c r="N131" s="19">
        <f t="shared" si="8"/>
        <v>266209</v>
      </c>
      <c r="O131" s="20">
        <f t="shared" si="9"/>
        <v>360455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3.4</v>
      </c>
      <c r="D132" s="80">
        <v>7.6</v>
      </c>
      <c r="E132" s="80">
        <v>0.9</v>
      </c>
      <c r="F132" s="80">
        <v>546.1</v>
      </c>
      <c r="G132" s="80"/>
      <c r="H132" s="80">
        <v>94.9</v>
      </c>
      <c r="I132" s="29">
        <f t="shared" ref="I132:I138" si="10">SUM(C132:H132)</f>
        <v>652.9</v>
      </c>
      <c r="J132" s="81"/>
      <c r="K132" s="80"/>
      <c r="L132" s="80">
        <v>119.7</v>
      </c>
      <c r="M132" s="80">
        <v>2432.3000000000002</v>
      </c>
      <c r="N132" s="30">
        <f t="shared" ref="N132:N138" si="11">SUM(J132:M132)</f>
        <v>2552</v>
      </c>
      <c r="O132" s="31">
        <f t="shared" ref="O132:O138" si="12">SUM(N132,I132)</f>
        <v>3204.9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0.94</v>
      </c>
      <c r="D133" s="77">
        <v>5.89</v>
      </c>
      <c r="E133" s="77">
        <v>0.44</v>
      </c>
      <c r="F133" s="77">
        <v>343.22</v>
      </c>
      <c r="G133" s="77"/>
      <c r="H133" s="77">
        <v>38.799999999999997</v>
      </c>
      <c r="I133" s="26">
        <f t="shared" si="10"/>
        <v>389.29</v>
      </c>
      <c r="J133" s="78"/>
      <c r="K133" s="77"/>
      <c r="L133" s="77">
        <v>98.59</v>
      </c>
      <c r="M133" s="77">
        <v>2254.33</v>
      </c>
      <c r="N133" s="27">
        <f t="shared" si="11"/>
        <v>2352.92</v>
      </c>
      <c r="O133" s="28">
        <f t="shared" si="12"/>
        <v>2742.21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350</v>
      </c>
      <c r="D134" s="71">
        <v>1733</v>
      </c>
      <c r="E134" s="71">
        <v>108</v>
      </c>
      <c r="F134" s="71">
        <v>83663</v>
      </c>
      <c r="G134" s="71"/>
      <c r="H134" s="71">
        <v>8126</v>
      </c>
      <c r="I134" s="17">
        <f t="shared" si="10"/>
        <v>93980</v>
      </c>
      <c r="J134" s="72"/>
      <c r="K134" s="71"/>
      <c r="L134" s="71">
        <v>11101</v>
      </c>
      <c r="M134" s="71">
        <v>255085</v>
      </c>
      <c r="N134" s="19">
        <f t="shared" si="11"/>
        <v>266186</v>
      </c>
      <c r="O134" s="20">
        <f t="shared" si="12"/>
        <v>360166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3.4</v>
      </c>
      <c r="D135" s="89">
        <v>7.4</v>
      </c>
      <c r="E135" s="89">
        <v>0.9</v>
      </c>
      <c r="F135" s="89">
        <v>543</v>
      </c>
      <c r="G135" s="89"/>
      <c r="H135" s="89">
        <v>92.3</v>
      </c>
      <c r="I135" s="47">
        <f t="shared" si="10"/>
        <v>647</v>
      </c>
      <c r="J135" s="90"/>
      <c r="K135" s="89"/>
      <c r="L135" s="89">
        <v>119.7</v>
      </c>
      <c r="M135" s="89">
        <v>2430.4</v>
      </c>
      <c r="N135" s="49">
        <f t="shared" si="11"/>
        <v>2550.1</v>
      </c>
      <c r="O135" s="44">
        <f t="shared" si="12"/>
        <v>3197.1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0.94</v>
      </c>
      <c r="D136" s="57">
        <f t="shared" si="13"/>
        <v>6.6800000000000006</v>
      </c>
      <c r="E136" s="57">
        <f t="shared" si="13"/>
        <v>0.44</v>
      </c>
      <c r="F136" s="57">
        <f t="shared" si="13"/>
        <v>344.08</v>
      </c>
      <c r="G136" s="57">
        <f t="shared" si="13"/>
        <v>0</v>
      </c>
      <c r="H136" s="57">
        <f t="shared" si="13"/>
        <v>39.620000000000005</v>
      </c>
      <c r="I136" s="58">
        <f t="shared" si="10"/>
        <v>391.76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98.590000000000018</v>
      </c>
      <c r="M136" s="57">
        <f t="shared" si="14"/>
        <v>2256.44</v>
      </c>
      <c r="N136" s="60">
        <f t="shared" si="11"/>
        <v>2355.0300000000002</v>
      </c>
      <c r="O136" s="61">
        <f t="shared" si="12"/>
        <v>2746.79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350</v>
      </c>
      <c r="D137" s="36">
        <f t="shared" si="13"/>
        <v>1845</v>
      </c>
      <c r="E137" s="36">
        <f t="shared" si="13"/>
        <v>108</v>
      </c>
      <c r="F137" s="36">
        <f t="shared" si="13"/>
        <v>83792</v>
      </c>
      <c r="G137" s="36">
        <f t="shared" si="13"/>
        <v>0</v>
      </c>
      <c r="H137" s="36">
        <f t="shared" si="13"/>
        <v>8255</v>
      </c>
      <c r="I137" s="17">
        <f t="shared" si="10"/>
        <v>94350</v>
      </c>
      <c r="J137" s="18">
        <f t="shared" si="14"/>
        <v>0</v>
      </c>
      <c r="K137" s="16">
        <f t="shared" si="14"/>
        <v>0</v>
      </c>
      <c r="L137" s="16">
        <f t="shared" si="14"/>
        <v>11101</v>
      </c>
      <c r="M137" s="16">
        <f t="shared" si="14"/>
        <v>255116</v>
      </c>
      <c r="N137" s="19">
        <f t="shared" si="11"/>
        <v>266217</v>
      </c>
      <c r="O137" s="20">
        <f t="shared" si="12"/>
        <v>360567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3.4000000000000004</v>
      </c>
      <c r="D138" s="41">
        <f t="shared" si="13"/>
        <v>12.000000000000002</v>
      </c>
      <c r="E138" s="41">
        <f t="shared" si="13"/>
        <v>0.89999999999999991</v>
      </c>
      <c r="F138" s="41">
        <f t="shared" si="13"/>
        <v>546.10000000000014</v>
      </c>
      <c r="G138" s="41">
        <f t="shared" si="13"/>
        <v>0</v>
      </c>
      <c r="H138" s="41">
        <f t="shared" si="13"/>
        <v>94.899999999999991</v>
      </c>
      <c r="I138" s="47">
        <f t="shared" si="10"/>
        <v>657.30000000000007</v>
      </c>
      <c r="J138" s="48">
        <f t="shared" si="14"/>
        <v>0</v>
      </c>
      <c r="K138" s="46">
        <f t="shared" si="14"/>
        <v>0</v>
      </c>
      <c r="L138" s="46">
        <f t="shared" si="14"/>
        <v>119.7</v>
      </c>
      <c r="M138" s="46">
        <f t="shared" si="14"/>
        <v>2433.3000000000002</v>
      </c>
      <c r="N138" s="49">
        <f t="shared" si="11"/>
        <v>2553</v>
      </c>
      <c r="O138" s="44">
        <f t="shared" si="12"/>
        <v>3210.3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155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0.04</v>
      </c>
      <c r="N8" s="27">
        <f t="shared" si="1"/>
        <v>0.04</v>
      </c>
      <c r="O8" s="28">
        <f t="shared" si="2"/>
        <v>0.04</v>
      </c>
      <c r="P8" s="21" t="s">
        <v>25</v>
      </c>
      <c r="Q8" s="134" t="s">
        <v>158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</v>
      </c>
      <c r="N9" s="19">
        <f t="shared" si="1"/>
        <v>1</v>
      </c>
      <c r="O9" s="20">
        <f t="shared" si="2"/>
        <v>1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0.1</v>
      </c>
      <c r="N10" s="30">
        <f t="shared" si="1"/>
        <v>0.1</v>
      </c>
      <c r="O10" s="31">
        <f t="shared" si="2"/>
        <v>0.1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>
        <v>0.13</v>
      </c>
      <c r="G14" s="77"/>
      <c r="H14" s="77"/>
      <c r="I14" s="26">
        <f t="shared" si="0"/>
        <v>0.13</v>
      </c>
      <c r="J14" s="78"/>
      <c r="K14" s="77"/>
      <c r="L14" s="77"/>
      <c r="M14" s="77">
        <v>1.03</v>
      </c>
      <c r="N14" s="27">
        <f t="shared" si="1"/>
        <v>1.03</v>
      </c>
      <c r="O14" s="28">
        <f t="shared" si="2"/>
        <v>1.1600000000000001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9</v>
      </c>
      <c r="G15" s="71"/>
      <c r="H15" s="71"/>
      <c r="I15" s="17">
        <f t="shared" si="0"/>
        <v>9</v>
      </c>
      <c r="J15" s="72"/>
      <c r="K15" s="71"/>
      <c r="L15" s="71"/>
      <c r="M15" s="71">
        <v>32</v>
      </c>
      <c r="N15" s="19">
        <f t="shared" si="1"/>
        <v>32</v>
      </c>
      <c r="O15" s="20">
        <f t="shared" si="2"/>
        <v>41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0.7</v>
      </c>
      <c r="G16" s="80"/>
      <c r="H16" s="80"/>
      <c r="I16" s="29">
        <f t="shared" si="0"/>
        <v>0.7</v>
      </c>
      <c r="J16" s="81"/>
      <c r="K16" s="80"/>
      <c r="L16" s="80"/>
      <c r="M16" s="80">
        <v>2.2000000000000002</v>
      </c>
      <c r="N16" s="30">
        <f t="shared" si="1"/>
        <v>2.2000000000000002</v>
      </c>
      <c r="O16" s="31">
        <f t="shared" si="2"/>
        <v>2.9000000000000004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7.12</v>
      </c>
      <c r="N17" s="27">
        <f t="shared" si="1"/>
        <v>7.12</v>
      </c>
      <c r="O17" s="28">
        <f t="shared" si="2"/>
        <v>7.12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285</v>
      </c>
      <c r="N18" s="19">
        <f t="shared" si="1"/>
        <v>285</v>
      </c>
      <c r="O18" s="20">
        <f t="shared" si="2"/>
        <v>285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15.1</v>
      </c>
      <c r="N19" s="30">
        <f t="shared" si="1"/>
        <v>15.1</v>
      </c>
      <c r="O19" s="31">
        <f t="shared" si="2"/>
        <v>15.1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>
        <v>0.55000000000000004</v>
      </c>
      <c r="I20" s="26">
        <f t="shared" si="0"/>
        <v>0.55000000000000004</v>
      </c>
      <c r="J20" s="78"/>
      <c r="K20" s="77"/>
      <c r="L20" s="77"/>
      <c r="M20" s="77">
        <v>0.93</v>
      </c>
      <c r="N20" s="27">
        <f t="shared" si="1"/>
        <v>0.93</v>
      </c>
      <c r="O20" s="28">
        <f t="shared" si="2"/>
        <v>1.48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>
        <v>33</v>
      </c>
      <c r="I21" s="17">
        <f t="shared" si="0"/>
        <v>33</v>
      </c>
      <c r="J21" s="72"/>
      <c r="K21" s="71"/>
      <c r="L21" s="71"/>
      <c r="M21" s="71">
        <v>49</v>
      </c>
      <c r="N21" s="19">
        <f t="shared" si="1"/>
        <v>49</v>
      </c>
      <c r="O21" s="20">
        <f t="shared" si="2"/>
        <v>82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>
        <v>1.7</v>
      </c>
      <c r="I22" s="29">
        <f t="shared" si="0"/>
        <v>1.7</v>
      </c>
      <c r="J22" s="81"/>
      <c r="K22" s="80"/>
      <c r="L22" s="80"/>
      <c r="M22" s="80">
        <v>1.9</v>
      </c>
      <c r="N22" s="30">
        <f t="shared" si="1"/>
        <v>1.9</v>
      </c>
      <c r="O22" s="31">
        <f t="shared" si="2"/>
        <v>3.5999999999999996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0.02</v>
      </c>
      <c r="G23" s="77"/>
      <c r="H23" s="77">
        <v>0.1</v>
      </c>
      <c r="I23" s="26">
        <f t="shared" si="0"/>
        <v>0.12000000000000001</v>
      </c>
      <c r="J23" s="78"/>
      <c r="K23" s="77"/>
      <c r="L23" s="77"/>
      <c r="M23" s="77">
        <v>3.59</v>
      </c>
      <c r="N23" s="27">
        <f t="shared" si="1"/>
        <v>3.59</v>
      </c>
      <c r="O23" s="28">
        <f t="shared" si="2"/>
        <v>3.71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3</v>
      </c>
      <c r="G24" s="71"/>
      <c r="H24" s="71">
        <v>8</v>
      </c>
      <c r="I24" s="17">
        <f t="shared" si="0"/>
        <v>11</v>
      </c>
      <c r="J24" s="72"/>
      <c r="K24" s="71"/>
      <c r="L24" s="71"/>
      <c r="M24" s="71">
        <v>215</v>
      </c>
      <c r="N24" s="19">
        <f t="shared" si="1"/>
        <v>215</v>
      </c>
      <c r="O24" s="20">
        <f t="shared" si="2"/>
        <v>226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0.1</v>
      </c>
      <c r="G25" s="80"/>
      <c r="H25" s="80">
        <v>0.4</v>
      </c>
      <c r="I25" s="29">
        <f t="shared" si="0"/>
        <v>0.5</v>
      </c>
      <c r="J25" s="81"/>
      <c r="K25" s="80"/>
      <c r="L25" s="80"/>
      <c r="M25" s="80">
        <v>6.5</v>
      </c>
      <c r="N25" s="30">
        <f t="shared" si="1"/>
        <v>6.5</v>
      </c>
      <c r="O25" s="31">
        <f t="shared" si="2"/>
        <v>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/>
      <c r="M26" s="77">
        <v>0.48</v>
      </c>
      <c r="N26" s="27">
        <f t="shared" si="1"/>
        <v>0.48</v>
      </c>
      <c r="O26" s="28">
        <f t="shared" si="2"/>
        <v>0.48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/>
      <c r="M27" s="71">
        <v>34</v>
      </c>
      <c r="N27" s="19">
        <f t="shared" si="1"/>
        <v>34</v>
      </c>
      <c r="O27" s="20">
        <f t="shared" si="2"/>
        <v>34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/>
      <c r="M28" s="80">
        <v>0.9</v>
      </c>
      <c r="N28" s="30">
        <f t="shared" si="1"/>
        <v>0.9</v>
      </c>
      <c r="O28" s="31">
        <f t="shared" si="2"/>
        <v>0.9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/>
      <c r="L29" s="77"/>
      <c r="M29" s="77">
        <v>5.86</v>
      </c>
      <c r="N29" s="27">
        <f t="shared" si="1"/>
        <v>5.86</v>
      </c>
      <c r="O29" s="28">
        <f t="shared" si="2"/>
        <v>5.86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/>
      <c r="L30" s="71"/>
      <c r="M30" s="71">
        <v>471</v>
      </c>
      <c r="N30" s="19">
        <f t="shared" si="1"/>
        <v>471</v>
      </c>
      <c r="O30" s="20">
        <f t="shared" si="2"/>
        <v>471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/>
      <c r="L31" s="80"/>
      <c r="M31" s="80">
        <v>13.3</v>
      </c>
      <c r="N31" s="30">
        <f t="shared" si="1"/>
        <v>13.3</v>
      </c>
      <c r="O31" s="31">
        <f t="shared" si="2"/>
        <v>13.3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0.35</v>
      </c>
      <c r="G32" s="77"/>
      <c r="H32" s="77"/>
      <c r="I32" s="26">
        <f t="shared" si="0"/>
        <v>0.35</v>
      </c>
      <c r="J32" s="78"/>
      <c r="K32" s="77"/>
      <c r="L32" s="77"/>
      <c r="M32" s="77">
        <v>18.41</v>
      </c>
      <c r="N32" s="27">
        <f t="shared" si="1"/>
        <v>18.41</v>
      </c>
      <c r="O32" s="28">
        <f t="shared" si="2"/>
        <v>18.760000000000002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75</v>
      </c>
      <c r="G33" s="71"/>
      <c r="H33" s="71"/>
      <c r="I33" s="17">
        <f t="shared" si="0"/>
        <v>75</v>
      </c>
      <c r="J33" s="72"/>
      <c r="K33" s="71"/>
      <c r="L33" s="71"/>
      <c r="M33" s="71">
        <v>1716</v>
      </c>
      <c r="N33" s="19">
        <f t="shared" si="1"/>
        <v>1716</v>
      </c>
      <c r="O33" s="20">
        <f t="shared" si="2"/>
        <v>1791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0.9</v>
      </c>
      <c r="G34" s="80"/>
      <c r="H34" s="80"/>
      <c r="I34" s="29">
        <f t="shared" si="0"/>
        <v>0.9</v>
      </c>
      <c r="J34" s="81"/>
      <c r="K34" s="80"/>
      <c r="L34" s="80"/>
      <c r="M34" s="80">
        <v>43</v>
      </c>
      <c r="N34" s="30">
        <f t="shared" si="1"/>
        <v>43</v>
      </c>
      <c r="O34" s="31">
        <f t="shared" si="2"/>
        <v>43.9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0.5</v>
      </c>
      <c r="G35" s="77"/>
      <c r="H35" s="77"/>
      <c r="I35" s="26">
        <f t="shared" si="0"/>
        <v>0.5</v>
      </c>
      <c r="J35" s="78"/>
      <c r="K35" s="77"/>
      <c r="L35" s="77">
        <v>6.52</v>
      </c>
      <c r="M35" s="77">
        <v>111.53</v>
      </c>
      <c r="N35" s="27">
        <f t="shared" si="1"/>
        <v>118.05</v>
      </c>
      <c r="O35" s="28">
        <f t="shared" si="2"/>
        <v>118.55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111</v>
      </c>
      <c r="G36" s="71"/>
      <c r="H36" s="71"/>
      <c r="I36" s="17">
        <f t="shared" si="0"/>
        <v>111</v>
      </c>
      <c r="J36" s="72"/>
      <c r="K36" s="71"/>
      <c r="L36" s="71">
        <v>671</v>
      </c>
      <c r="M36" s="71">
        <v>11359</v>
      </c>
      <c r="N36" s="19">
        <f t="shared" si="1"/>
        <v>12030</v>
      </c>
      <c r="O36" s="20">
        <f t="shared" si="2"/>
        <v>12141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1.3</v>
      </c>
      <c r="G37" s="80"/>
      <c r="H37" s="80"/>
      <c r="I37" s="29">
        <f t="shared" ref="I37:I50" si="3">SUM(C37:H37)</f>
        <v>1.3</v>
      </c>
      <c r="J37" s="81"/>
      <c r="K37" s="80"/>
      <c r="L37" s="80">
        <v>13.5</v>
      </c>
      <c r="M37" s="80">
        <v>227.1</v>
      </c>
      <c r="N37" s="30">
        <f t="shared" si="1"/>
        <v>240.6</v>
      </c>
      <c r="O37" s="31">
        <f t="shared" si="2"/>
        <v>241.9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17.309999999999999</v>
      </c>
      <c r="G38" s="77">
        <v>1.48</v>
      </c>
      <c r="H38" s="77">
        <v>0.43</v>
      </c>
      <c r="I38" s="26">
        <f t="shared" si="3"/>
        <v>19.22</v>
      </c>
      <c r="J38" s="78"/>
      <c r="K38" s="77"/>
      <c r="L38" s="77">
        <v>1.17</v>
      </c>
      <c r="M38" s="77">
        <v>45.71</v>
      </c>
      <c r="N38" s="27">
        <f t="shared" si="1"/>
        <v>46.88</v>
      </c>
      <c r="O38" s="28">
        <f t="shared" si="2"/>
        <v>66.099999999999994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4080</v>
      </c>
      <c r="G39" s="71">
        <v>435</v>
      </c>
      <c r="H39" s="71">
        <v>75</v>
      </c>
      <c r="I39" s="17">
        <f t="shared" si="3"/>
        <v>4590</v>
      </c>
      <c r="J39" s="72"/>
      <c r="K39" s="71"/>
      <c r="L39" s="71">
        <v>132</v>
      </c>
      <c r="M39" s="71">
        <v>4907</v>
      </c>
      <c r="N39" s="19">
        <f t="shared" si="1"/>
        <v>5039</v>
      </c>
      <c r="O39" s="20">
        <f t="shared" si="2"/>
        <v>9629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36.9</v>
      </c>
      <c r="G40" s="80">
        <v>5.6</v>
      </c>
      <c r="H40" s="80">
        <v>1.5</v>
      </c>
      <c r="I40" s="29">
        <f t="shared" si="3"/>
        <v>44</v>
      </c>
      <c r="J40" s="81"/>
      <c r="K40" s="80"/>
      <c r="L40" s="80">
        <v>2.4</v>
      </c>
      <c r="M40" s="80">
        <v>97</v>
      </c>
      <c r="N40" s="30">
        <f t="shared" si="1"/>
        <v>99.4</v>
      </c>
      <c r="O40" s="31">
        <f t="shared" si="2"/>
        <v>143.4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13.15</v>
      </c>
      <c r="G41" s="77">
        <v>0.03</v>
      </c>
      <c r="H41" s="77">
        <v>0.52</v>
      </c>
      <c r="I41" s="26">
        <f t="shared" si="3"/>
        <v>13.7</v>
      </c>
      <c r="J41" s="78"/>
      <c r="K41" s="77"/>
      <c r="L41" s="77">
        <v>3.45</v>
      </c>
      <c r="M41" s="77">
        <v>119.71</v>
      </c>
      <c r="N41" s="27">
        <f t="shared" si="1"/>
        <v>123.16</v>
      </c>
      <c r="O41" s="28">
        <f t="shared" si="2"/>
        <v>136.85999999999999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3113</v>
      </c>
      <c r="G42" s="71">
        <v>9</v>
      </c>
      <c r="H42" s="71">
        <v>89</v>
      </c>
      <c r="I42" s="17">
        <f t="shared" si="3"/>
        <v>3211</v>
      </c>
      <c r="J42" s="72"/>
      <c r="K42" s="71"/>
      <c r="L42" s="71">
        <v>408</v>
      </c>
      <c r="M42" s="71">
        <v>13936</v>
      </c>
      <c r="N42" s="19">
        <f t="shared" si="1"/>
        <v>14344</v>
      </c>
      <c r="O42" s="20">
        <f t="shared" si="2"/>
        <v>17555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27.5</v>
      </c>
      <c r="G43" s="80">
        <v>0.1</v>
      </c>
      <c r="H43" s="80">
        <v>1.7</v>
      </c>
      <c r="I43" s="29">
        <f t="shared" si="3"/>
        <v>29.3</v>
      </c>
      <c r="J43" s="81"/>
      <c r="K43" s="80"/>
      <c r="L43" s="80">
        <v>5.7</v>
      </c>
      <c r="M43" s="80">
        <v>217.5</v>
      </c>
      <c r="N43" s="30">
        <f t="shared" si="1"/>
        <v>223.2</v>
      </c>
      <c r="O43" s="31">
        <f t="shared" si="2"/>
        <v>252.5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30.12</v>
      </c>
      <c r="G44" s="77"/>
      <c r="H44" s="77">
        <v>5.05</v>
      </c>
      <c r="I44" s="26">
        <f t="shared" si="3"/>
        <v>35.17</v>
      </c>
      <c r="J44" s="78"/>
      <c r="K44" s="77"/>
      <c r="L44" s="77">
        <v>12.71</v>
      </c>
      <c r="M44" s="77">
        <v>272.89999999999998</v>
      </c>
      <c r="N44" s="27">
        <f t="shared" si="1"/>
        <v>285.60999999999996</v>
      </c>
      <c r="O44" s="28">
        <f t="shared" si="2"/>
        <v>320.77999999999997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7441</v>
      </c>
      <c r="G45" s="71"/>
      <c r="H45" s="71">
        <v>949</v>
      </c>
      <c r="I45" s="17">
        <f t="shared" si="3"/>
        <v>8390</v>
      </c>
      <c r="J45" s="72"/>
      <c r="K45" s="71"/>
      <c r="L45" s="71">
        <v>1565</v>
      </c>
      <c r="M45" s="71">
        <v>33059</v>
      </c>
      <c r="N45" s="19">
        <f t="shared" si="1"/>
        <v>34624</v>
      </c>
      <c r="O45" s="20">
        <f t="shared" si="2"/>
        <v>43014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59</v>
      </c>
      <c r="G46" s="80"/>
      <c r="H46" s="80">
        <v>15</v>
      </c>
      <c r="I46" s="29">
        <f t="shared" si="3"/>
        <v>74</v>
      </c>
      <c r="J46" s="81"/>
      <c r="K46" s="80"/>
      <c r="L46" s="80">
        <v>16.5</v>
      </c>
      <c r="M46" s="80">
        <v>354.9</v>
      </c>
      <c r="N46" s="30">
        <f t="shared" si="1"/>
        <v>371.4</v>
      </c>
      <c r="O46" s="31">
        <f t="shared" si="2"/>
        <v>445.4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0.08</v>
      </c>
      <c r="E47" s="77">
        <v>2.0099999999999998</v>
      </c>
      <c r="F47" s="77">
        <v>145.72</v>
      </c>
      <c r="G47" s="77">
        <v>0.32</v>
      </c>
      <c r="H47" s="77">
        <v>9.24</v>
      </c>
      <c r="I47" s="26">
        <f t="shared" si="3"/>
        <v>157.37</v>
      </c>
      <c r="J47" s="78">
        <v>0.08</v>
      </c>
      <c r="K47" s="77"/>
      <c r="L47" s="77">
        <v>32.39</v>
      </c>
      <c r="M47" s="77">
        <v>593.55999999999995</v>
      </c>
      <c r="N47" s="27">
        <f t="shared" si="1"/>
        <v>626.03</v>
      </c>
      <c r="O47" s="28">
        <f t="shared" si="2"/>
        <v>783.4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25</v>
      </c>
      <c r="E48" s="71">
        <v>657</v>
      </c>
      <c r="F48" s="71">
        <v>38899</v>
      </c>
      <c r="G48" s="71">
        <v>102</v>
      </c>
      <c r="H48" s="71">
        <v>2418</v>
      </c>
      <c r="I48" s="17">
        <f t="shared" si="3"/>
        <v>42101</v>
      </c>
      <c r="J48" s="72">
        <v>6</v>
      </c>
      <c r="K48" s="71"/>
      <c r="L48" s="71">
        <v>4255</v>
      </c>
      <c r="M48" s="71">
        <v>76969</v>
      </c>
      <c r="N48" s="19">
        <f t="shared" si="1"/>
        <v>81230</v>
      </c>
      <c r="O48" s="20">
        <f t="shared" si="2"/>
        <v>123331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</v>
      </c>
      <c r="E49" s="80">
        <v>0</v>
      </c>
      <c r="F49" s="80">
        <v>185.9</v>
      </c>
      <c r="G49" s="80">
        <v>0.8</v>
      </c>
      <c r="H49" s="80">
        <v>20.6</v>
      </c>
      <c r="I49" s="29">
        <f t="shared" si="3"/>
        <v>207.3</v>
      </c>
      <c r="J49" s="81">
        <v>0</v>
      </c>
      <c r="K49" s="80"/>
      <c r="L49" s="80">
        <v>20.6</v>
      </c>
      <c r="M49" s="80">
        <v>365.9</v>
      </c>
      <c r="N49" s="30">
        <f t="shared" si="1"/>
        <v>386.5</v>
      </c>
      <c r="O49" s="31">
        <f t="shared" si="2"/>
        <v>593.79999999999995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0.08</v>
      </c>
      <c r="E50" s="68">
        <v>2.0099999999999998</v>
      </c>
      <c r="F50" s="68">
        <v>207.17</v>
      </c>
      <c r="G50" s="68">
        <v>1.83</v>
      </c>
      <c r="H50" s="68">
        <v>15.24</v>
      </c>
      <c r="I50" s="11">
        <f t="shared" si="3"/>
        <v>226.33</v>
      </c>
      <c r="J50" s="69">
        <v>0.08</v>
      </c>
      <c r="K50" s="68"/>
      <c r="L50" s="68">
        <v>56.24</v>
      </c>
      <c r="M50" s="68">
        <v>1180.8699999999999</v>
      </c>
      <c r="N50" s="13">
        <f t="shared" si="1"/>
        <v>1237.1899999999998</v>
      </c>
      <c r="O50" s="14">
        <f t="shared" si="2"/>
        <v>1463.5199999999998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25</v>
      </c>
      <c r="E51" s="71">
        <v>657</v>
      </c>
      <c r="F51" s="71">
        <v>53722</v>
      </c>
      <c r="G51" s="71">
        <v>546</v>
      </c>
      <c r="H51" s="71">
        <v>3531</v>
      </c>
      <c r="I51" s="17">
        <f t="shared" ref="I51:I58" si="4">SUM(C51:H51)</f>
        <v>58481</v>
      </c>
      <c r="J51" s="72">
        <v>6</v>
      </c>
      <c r="K51" s="71"/>
      <c r="L51" s="71">
        <v>7031</v>
      </c>
      <c r="M51" s="71">
        <v>143033</v>
      </c>
      <c r="N51" s="19">
        <f t="shared" si="1"/>
        <v>150070</v>
      </c>
      <c r="O51" s="20">
        <f>SUM(N51,I51)</f>
        <v>208551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0</v>
      </c>
      <c r="E52" s="80">
        <v>0</v>
      </c>
      <c r="F52" s="80">
        <v>311.60000000000002</v>
      </c>
      <c r="G52" s="80">
        <v>6.5</v>
      </c>
      <c r="H52" s="80">
        <v>38.799999999999997</v>
      </c>
      <c r="I52" s="29">
        <f t="shared" si="4"/>
        <v>356.90000000000003</v>
      </c>
      <c r="J52" s="81">
        <v>0</v>
      </c>
      <c r="K52" s="80"/>
      <c r="L52" s="80">
        <v>58.7</v>
      </c>
      <c r="M52" s="80">
        <v>1345.4</v>
      </c>
      <c r="N52" s="30">
        <f t="shared" si="1"/>
        <v>1404.1000000000001</v>
      </c>
      <c r="O52" s="31">
        <f t="shared" si="2"/>
        <v>1761.0000000000002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0.08</v>
      </c>
      <c r="E53" s="77">
        <v>2.0099999999999998</v>
      </c>
      <c r="F53" s="77">
        <v>207.15</v>
      </c>
      <c r="G53" s="77">
        <v>1.83</v>
      </c>
      <c r="H53" s="77">
        <v>15.24</v>
      </c>
      <c r="I53" s="26">
        <f t="shared" si="4"/>
        <v>226.31000000000003</v>
      </c>
      <c r="J53" s="78">
        <v>0.08</v>
      </c>
      <c r="K53" s="77"/>
      <c r="L53" s="77">
        <v>56.24</v>
      </c>
      <c r="M53" s="77">
        <v>1179.8</v>
      </c>
      <c r="N53" s="27">
        <f t="shared" si="1"/>
        <v>1236.1199999999999</v>
      </c>
      <c r="O53" s="28">
        <f t="shared" si="2"/>
        <v>1462.4299999999998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25</v>
      </c>
      <c r="E54" s="71">
        <v>657</v>
      </c>
      <c r="F54" s="71">
        <v>53719</v>
      </c>
      <c r="G54" s="71">
        <v>546</v>
      </c>
      <c r="H54" s="71">
        <v>3531</v>
      </c>
      <c r="I54" s="17">
        <f t="shared" si="4"/>
        <v>58478</v>
      </c>
      <c r="J54" s="72">
        <v>6</v>
      </c>
      <c r="K54" s="71"/>
      <c r="L54" s="71">
        <v>7031</v>
      </c>
      <c r="M54" s="71">
        <v>143000</v>
      </c>
      <c r="N54" s="19">
        <f t="shared" si="1"/>
        <v>150037</v>
      </c>
      <c r="O54" s="20">
        <f t="shared" si="2"/>
        <v>208515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0</v>
      </c>
      <c r="E55" s="74">
        <v>0</v>
      </c>
      <c r="F55" s="74">
        <v>311.5</v>
      </c>
      <c r="G55" s="74">
        <v>6.5</v>
      </c>
      <c r="H55" s="74">
        <v>38.799999999999997</v>
      </c>
      <c r="I55" s="23">
        <f t="shared" si="4"/>
        <v>356.8</v>
      </c>
      <c r="J55" s="75">
        <v>0</v>
      </c>
      <c r="K55" s="74"/>
      <c r="L55" s="74">
        <v>58.7</v>
      </c>
      <c r="M55" s="74">
        <v>1343.1</v>
      </c>
      <c r="N55" s="23">
        <f t="shared" si="1"/>
        <v>1401.8</v>
      </c>
      <c r="O55" s="25">
        <f t="shared" si="2"/>
        <v>1758.6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0.08</v>
      </c>
      <c r="E56" s="10">
        <f t="shared" si="5"/>
        <v>2.0099999999999998</v>
      </c>
      <c r="F56" s="10">
        <f t="shared" si="5"/>
        <v>207.3</v>
      </c>
      <c r="G56" s="10">
        <f t="shared" si="5"/>
        <v>1.83</v>
      </c>
      <c r="H56" s="10">
        <f t="shared" si="5"/>
        <v>15.89</v>
      </c>
      <c r="I56" s="34">
        <f>SUM(C56:H56)</f>
        <v>227.11</v>
      </c>
      <c r="J56" s="33">
        <f>SUM(J5,J8,J11,J14,J17,J20,J23,J26,J29,J32,J35,J38,J41,J44,J47)</f>
        <v>0.08</v>
      </c>
      <c r="K56" s="10">
        <f>SUM(K5,K8,K11,K14,K17,K20,K23,K26,K29,K32,K35,K38,K41,K44,K47)</f>
        <v>0</v>
      </c>
      <c r="L56" s="10">
        <f>SUM(L5,L8,L11,L14,L17,L20,L23,L26,L29,L32,L35,L38,L41,L44,L47)</f>
        <v>56.24</v>
      </c>
      <c r="M56" s="10">
        <f>SUM(M5,M8,M11,M14,M17,M20,M23,M26,M29,M32,M35,M38,M41,M44,M47)</f>
        <v>1180.8699999999999</v>
      </c>
      <c r="N56" s="12">
        <f t="shared" si="1"/>
        <v>1237.1899999999998</v>
      </c>
      <c r="O56" s="14">
        <f t="shared" si="2"/>
        <v>1464.2999999999997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25</v>
      </c>
      <c r="E57" s="36">
        <f t="shared" si="5"/>
        <v>657</v>
      </c>
      <c r="F57" s="36">
        <f t="shared" si="5"/>
        <v>53731</v>
      </c>
      <c r="G57" s="36">
        <f t="shared" si="5"/>
        <v>546</v>
      </c>
      <c r="H57" s="36">
        <f t="shared" si="5"/>
        <v>3572</v>
      </c>
      <c r="I57" s="37">
        <f t="shared" si="4"/>
        <v>58531</v>
      </c>
      <c r="J57" s="35">
        <f t="shared" ref="J57:M58" si="6">SUM(J6,J9,J12,J15,J18,J21,J24,J27,J30,J33,J36,J39,J42,J45,J48)</f>
        <v>6</v>
      </c>
      <c r="K57" s="36">
        <f t="shared" si="6"/>
        <v>0</v>
      </c>
      <c r="L57" s="36">
        <f t="shared" si="6"/>
        <v>7031</v>
      </c>
      <c r="M57" s="36">
        <f t="shared" si="6"/>
        <v>143033</v>
      </c>
      <c r="N57" s="38">
        <f t="shared" si="1"/>
        <v>150070</v>
      </c>
      <c r="O57" s="20">
        <f t="shared" si="2"/>
        <v>208601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312.3</v>
      </c>
      <c r="G58" s="41">
        <f t="shared" si="5"/>
        <v>6.4999999999999991</v>
      </c>
      <c r="H58" s="41">
        <f t="shared" si="5"/>
        <v>40.900000000000006</v>
      </c>
      <c r="I58" s="42">
        <f t="shared" si="4"/>
        <v>359.70000000000005</v>
      </c>
      <c r="J58" s="40">
        <f t="shared" si="6"/>
        <v>0</v>
      </c>
      <c r="K58" s="41">
        <f t="shared" si="6"/>
        <v>0</v>
      </c>
      <c r="L58" s="41">
        <f t="shared" si="6"/>
        <v>58.7</v>
      </c>
      <c r="M58" s="41">
        <f t="shared" si="6"/>
        <v>1345.4</v>
      </c>
      <c r="N58" s="43">
        <f t="shared" si="1"/>
        <v>1404.1000000000001</v>
      </c>
      <c r="O58" s="44">
        <f t="shared" si="2"/>
        <v>1763.8000000000002</v>
      </c>
      <c r="P58" s="45">
        <f>SUM(O56,P53,P54,P57)</f>
        <v>1464.2999999999997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155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0.04</v>
      </c>
      <c r="N66" s="27">
        <f t="shared" si="8"/>
        <v>0.04</v>
      </c>
      <c r="O66" s="28">
        <f t="shared" si="9"/>
        <v>0.04</v>
      </c>
      <c r="P66" s="21" t="s">
        <v>25</v>
      </c>
      <c r="Q66" s="134" t="s">
        <v>158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</v>
      </c>
      <c r="N67" s="19">
        <f t="shared" si="8"/>
        <v>1</v>
      </c>
      <c r="O67" s="20">
        <f t="shared" si="9"/>
        <v>1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0.1</v>
      </c>
      <c r="N68" s="30">
        <f t="shared" si="8"/>
        <v>0.1</v>
      </c>
      <c r="O68" s="31">
        <f t="shared" si="9"/>
        <v>0.1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>
        <v>0.13</v>
      </c>
      <c r="G72" s="77"/>
      <c r="H72" s="77"/>
      <c r="I72" s="26">
        <f t="shared" si="7"/>
        <v>0.13</v>
      </c>
      <c r="J72" s="78"/>
      <c r="K72" s="77"/>
      <c r="L72" s="77"/>
      <c r="M72" s="77">
        <v>1.03</v>
      </c>
      <c r="N72" s="27">
        <f t="shared" si="8"/>
        <v>1.03</v>
      </c>
      <c r="O72" s="28">
        <f t="shared" si="9"/>
        <v>1.1600000000000001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9</v>
      </c>
      <c r="G73" s="71"/>
      <c r="H73" s="71"/>
      <c r="I73" s="17">
        <f t="shared" si="7"/>
        <v>9</v>
      </c>
      <c r="J73" s="72"/>
      <c r="K73" s="71"/>
      <c r="L73" s="71"/>
      <c r="M73" s="71">
        <v>32</v>
      </c>
      <c r="N73" s="19">
        <f t="shared" si="8"/>
        <v>32</v>
      </c>
      <c r="O73" s="20">
        <f t="shared" si="9"/>
        <v>41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0.7</v>
      </c>
      <c r="G74" s="80"/>
      <c r="H74" s="80"/>
      <c r="I74" s="29">
        <f t="shared" si="7"/>
        <v>0.7</v>
      </c>
      <c r="J74" s="81"/>
      <c r="K74" s="80"/>
      <c r="L74" s="80"/>
      <c r="M74" s="80">
        <v>2.2000000000000002</v>
      </c>
      <c r="N74" s="30">
        <f t="shared" si="8"/>
        <v>2.2000000000000002</v>
      </c>
      <c r="O74" s="31">
        <f t="shared" si="9"/>
        <v>2.9000000000000004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7.12</v>
      </c>
      <c r="N75" s="27">
        <f t="shared" si="8"/>
        <v>7.12</v>
      </c>
      <c r="O75" s="28">
        <f t="shared" si="9"/>
        <v>7.12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285</v>
      </c>
      <c r="N76" s="19">
        <f t="shared" si="8"/>
        <v>285</v>
      </c>
      <c r="O76" s="20">
        <f t="shared" si="9"/>
        <v>285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15.1</v>
      </c>
      <c r="N77" s="30">
        <f t="shared" si="8"/>
        <v>15.1</v>
      </c>
      <c r="O77" s="31">
        <f t="shared" si="9"/>
        <v>15.1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>
        <v>0.55000000000000004</v>
      </c>
      <c r="I78" s="26">
        <f t="shared" si="7"/>
        <v>0.55000000000000004</v>
      </c>
      <c r="J78" s="78"/>
      <c r="K78" s="77"/>
      <c r="L78" s="77"/>
      <c r="M78" s="77">
        <v>0.93</v>
      </c>
      <c r="N78" s="27">
        <f t="shared" si="8"/>
        <v>0.93</v>
      </c>
      <c r="O78" s="28">
        <f t="shared" si="9"/>
        <v>1.48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>
        <v>33</v>
      </c>
      <c r="I79" s="17">
        <f t="shared" si="7"/>
        <v>33</v>
      </c>
      <c r="J79" s="72"/>
      <c r="K79" s="71"/>
      <c r="L79" s="71"/>
      <c r="M79" s="71">
        <v>49</v>
      </c>
      <c r="N79" s="19">
        <f t="shared" si="8"/>
        <v>49</v>
      </c>
      <c r="O79" s="20">
        <f t="shared" si="9"/>
        <v>82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>
        <v>1.7</v>
      </c>
      <c r="I80" s="29">
        <f t="shared" si="7"/>
        <v>1.7</v>
      </c>
      <c r="J80" s="81"/>
      <c r="K80" s="80"/>
      <c r="L80" s="80"/>
      <c r="M80" s="80">
        <v>1.9</v>
      </c>
      <c r="N80" s="30">
        <f t="shared" si="8"/>
        <v>1.9</v>
      </c>
      <c r="O80" s="31">
        <f t="shared" si="9"/>
        <v>3.5999999999999996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0.02</v>
      </c>
      <c r="G81" s="77"/>
      <c r="H81" s="77">
        <v>0.1</v>
      </c>
      <c r="I81" s="26">
        <f t="shared" si="7"/>
        <v>0.12000000000000001</v>
      </c>
      <c r="J81" s="78"/>
      <c r="K81" s="77"/>
      <c r="L81" s="77"/>
      <c r="M81" s="77">
        <v>3.59</v>
      </c>
      <c r="N81" s="27">
        <f t="shared" si="8"/>
        <v>3.59</v>
      </c>
      <c r="O81" s="28">
        <f t="shared" si="9"/>
        <v>3.71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3</v>
      </c>
      <c r="G82" s="71"/>
      <c r="H82" s="71">
        <v>8</v>
      </c>
      <c r="I82" s="17">
        <f t="shared" si="7"/>
        <v>11</v>
      </c>
      <c r="J82" s="72"/>
      <c r="K82" s="71"/>
      <c r="L82" s="71"/>
      <c r="M82" s="71">
        <v>215</v>
      </c>
      <c r="N82" s="19">
        <f t="shared" si="8"/>
        <v>215</v>
      </c>
      <c r="O82" s="20">
        <f t="shared" si="9"/>
        <v>226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0.1</v>
      </c>
      <c r="G83" s="80"/>
      <c r="H83" s="80">
        <v>0.4</v>
      </c>
      <c r="I83" s="29">
        <f t="shared" si="7"/>
        <v>0.5</v>
      </c>
      <c r="J83" s="81"/>
      <c r="K83" s="80"/>
      <c r="L83" s="80"/>
      <c r="M83" s="80">
        <v>6.5</v>
      </c>
      <c r="N83" s="30">
        <f t="shared" si="8"/>
        <v>6.5</v>
      </c>
      <c r="O83" s="31">
        <f t="shared" si="9"/>
        <v>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/>
      <c r="M84" s="77">
        <v>0.48</v>
      </c>
      <c r="N84" s="27">
        <f t="shared" si="8"/>
        <v>0.48</v>
      </c>
      <c r="O84" s="28">
        <f t="shared" si="9"/>
        <v>0.48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/>
      <c r="M85" s="71">
        <v>34</v>
      </c>
      <c r="N85" s="19">
        <f t="shared" si="8"/>
        <v>34</v>
      </c>
      <c r="O85" s="20">
        <f t="shared" si="9"/>
        <v>34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/>
      <c r="M86" s="80">
        <v>0.9</v>
      </c>
      <c r="N86" s="30">
        <f t="shared" si="8"/>
        <v>0.9</v>
      </c>
      <c r="O86" s="31">
        <f t="shared" si="9"/>
        <v>0.9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/>
      <c r="L87" s="77"/>
      <c r="M87" s="77">
        <v>5.86</v>
      </c>
      <c r="N87" s="27">
        <f t="shared" si="8"/>
        <v>5.86</v>
      </c>
      <c r="O87" s="28">
        <f t="shared" si="9"/>
        <v>5.86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/>
      <c r="L88" s="71"/>
      <c r="M88" s="71">
        <v>471</v>
      </c>
      <c r="N88" s="19">
        <f t="shared" si="8"/>
        <v>471</v>
      </c>
      <c r="O88" s="20">
        <f t="shared" si="9"/>
        <v>471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/>
      <c r="L89" s="80"/>
      <c r="M89" s="80">
        <v>13.3</v>
      </c>
      <c r="N89" s="30">
        <f t="shared" si="8"/>
        <v>13.3</v>
      </c>
      <c r="O89" s="31">
        <f t="shared" si="9"/>
        <v>13.3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0.35</v>
      </c>
      <c r="G90" s="77"/>
      <c r="H90" s="77"/>
      <c r="I90" s="26">
        <f t="shared" si="7"/>
        <v>0.35</v>
      </c>
      <c r="J90" s="78"/>
      <c r="K90" s="77"/>
      <c r="L90" s="77"/>
      <c r="M90" s="77">
        <v>18.41</v>
      </c>
      <c r="N90" s="27">
        <f t="shared" si="8"/>
        <v>18.41</v>
      </c>
      <c r="O90" s="28">
        <f t="shared" si="9"/>
        <v>18.760000000000002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75</v>
      </c>
      <c r="G91" s="71"/>
      <c r="H91" s="71"/>
      <c r="I91" s="17">
        <f t="shared" si="7"/>
        <v>75</v>
      </c>
      <c r="J91" s="72"/>
      <c r="K91" s="71"/>
      <c r="L91" s="71"/>
      <c r="M91" s="71">
        <v>1716</v>
      </c>
      <c r="N91" s="19">
        <f t="shared" si="8"/>
        <v>1716</v>
      </c>
      <c r="O91" s="20">
        <f t="shared" si="9"/>
        <v>1791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0.9</v>
      </c>
      <c r="G92" s="80"/>
      <c r="H92" s="80"/>
      <c r="I92" s="29">
        <f t="shared" si="7"/>
        <v>0.9</v>
      </c>
      <c r="J92" s="81"/>
      <c r="K92" s="80"/>
      <c r="L92" s="80"/>
      <c r="M92" s="80">
        <v>43</v>
      </c>
      <c r="N92" s="30">
        <f t="shared" si="8"/>
        <v>43</v>
      </c>
      <c r="O92" s="31">
        <f t="shared" si="9"/>
        <v>43.9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0.5</v>
      </c>
      <c r="G93" s="77"/>
      <c r="H93" s="77"/>
      <c r="I93" s="26">
        <f t="shared" si="7"/>
        <v>0.5</v>
      </c>
      <c r="J93" s="78"/>
      <c r="K93" s="77"/>
      <c r="L93" s="77">
        <v>6.52</v>
      </c>
      <c r="M93" s="77">
        <v>111.53</v>
      </c>
      <c r="N93" s="27">
        <f t="shared" si="8"/>
        <v>118.05</v>
      </c>
      <c r="O93" s="28">
        <f t="shared" si="9"/>
        <v>118.55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111</v>
      </c>
      <c r="G94" s="71"/>
      <c r="H94" s="71"/>
      <c r="I94" s="17">
        <f t="shared" si="7"/>
        <v>111</v>
      </c>
      <c r="J94" s="72"/>
      <c r="K94" s="71"/>
      <c r="L94" s="71">
        <v>671</v>
      </c>
      <c r="M94" s="71">
        <v>11359</v>
      </c>
      <c r="N94" s="19">
        <f t="shared" si="8"/>
        <v>12030</v>
      </c>
      <c r="O94" s="20">
        <f t="shared" si="9"/>
        <v>12141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1.3</v>
      </c>
      <c r="G95" s="80"/>
      <c r="H95" s="80"/>
      <c r="I95" s="29">
        <f t="shared" si="7"/>
        <v>1.3</v>
      </c>
      <c r="J95" s="81"/>
      <c r="K95" s="80"/>
      <c r="L95" s="80">
        <v>13.5</v>
      </c>
      <c r="M95" s="80">
        <v>227.1</v>
      </c>
      <c r="N95" s="30">
        <f t="shared" si="8"/>
        <v>240.6</v>
      </c>
      <c r="O95" s="31">
        <f t="shared" si="9"/>
        <v>241.9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17.309999999999999</v>
      </c>
      <c r="G96" s="77">
        <v>1.48</v>
      </c>
      <c r="H96" s="77">
        <v>0.43</v>
      </c>
      <c r="I96" s="26">
        <f t="shared" si="7"/>
        <v>19.22</v>
      </c>
      <c r="J96" s="78"/>
      <c r="K96" s="77"/>
      <c r="L96" s="77">
        <v>1.17</v>
      </c>
      <c r="M96" s="77">
        <v>45.71</v>
      </c>
      <c r="N96" s="27">
        <f t="shared" si="8"/>
        <v>46.88</v>
      </c>
      <c r="O96" s="28">
        <f t="shared" si="9"/>
        <v>66.099999999999994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4080</v>
      </c>
      <c r="G97" s="71">
        <v>435</v>
      </c>
      <c r="H97" s="71">
        <v>75</v>
      </c>
      <c r="I97" s="17">
        <f t="shared" si="7"/>
        <v>4590</v>
      </c>
      <c r="J97" s="72"/>
      <c r="K97" s="71"/>
      <c r="L97" s="71">
        <v>132</v>
      </c>
      <c r="M97" s="71">
        <v>4907</v>
      </c>
      <c r="N97" s="19">
        <f t="shared" si="8"/>
        <v>5039</v>
      </c>
      <c r="O97" s="20">
        <f t="shared" si="9"/>
        <v>9629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36.9</v>
      </c>
      <c r="G98" s="80">
        <v>5.6</v>
      </c>
      <c r="H98" s="80">
        <v>1.5</v>
      </c>
      <c r="I98" s="29">
        <f t="shared" si="7"/>
        <v>44</v>
      </c>
      <c r="J98" s="81"/>
      <c r="K98" s="80"/>
      <c r="L98" s="80">
        <v>2.4</v>
      </c>
      <c r="M98" s="80">
        <v>97</v>
      </c>
      <c r="N98" s="30">
        <f t="shared" si="8"/>
        <v>99.4</v>
      </c>
      <c r="O98" s="31">
        <f t="shared" si="9"/>
        <v>143.4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13.15</v>
      </c>
      <c r="G99" s="77">
        <v>0.03</v>
      </c>
      <c r="H99" s="77">
        <v>0.52</v>
      </c>
      <c r="I99" s="26">
        <f t="shared" si="7"/>
        <v>13.7</v>
      </c>
      <c r="J99" s="78"/>
      <c r="K99" s="77"/>
      <c r="L99" s="77">
        <v>3.45</v>
      </c>
      <c r="M99" s="77">
        <v>119.71</v>
      </c>
      <c r="N99" s="27">
        <f t="shared" si="8"/>
        <v>123.16</v>
      </c>
      <c r="O99" s="28">
        <f t="shared" si="9"/>
        <v>136.85999999999999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3113</v>
      </c>
      <c r="G100" s="71">
        <v>9</v>
      </c>
      <c r="H100" s="71">
        <v>89</v>
      </c>
      <c r="I100" s="17">
        <f t="shared" si="7"/>
        <v>3211</v>
      </c>
      <c r="J100" s="72"/>
      <c r="K100" s="71"/>
      <c r="L100" s="71">
        <v>408</v>
      </c>
      <c r="M100" s="71">
        <v>13936</v>
      </c>
      <c r="N100" s="19">
        <f t="shared" si="8"/>
        <v>14344</v>
      </c>
      <c r="O100" s="20">
        <f t="shared" si="9"/>
        <v>17555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27.5</v>
      </c>
      <c r="G101" s="80">
        <v>0.1</v>
      </c>
      <c r="H101" s="80">
        <v>1.7</v>
      </c>
      <c r="I101" s="29">
        <f t="shared" si="7"/>
        <v>29.3</v>
      </c>
      <c r="J101" s="81"/>
      <c r="K101" s="80"/>
      <c r="L101" s="80">
        <v>5.7</v>
      </c>
      <c r="M101" s="80">
        <v>217.5</v>
      </c>
      <c r="N101" s="30">
        <f t="shared" si="8"/>
        <v>223.2</v>
      </c>
      <c r="O101" s="31">
        <f t="shared" si="9"/>
        <v>252.5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30.12</v>
      </c>
      <c r="G102" s="77"/>
      <c r="H102" s="77">
        <v>5.05</v>
      </c>
      <c r="I102" s="26">
        <f t="shared" si="7"/>
        <v>35.17</v>
      </c>
      <c r="J102" s="78"/>
      <c r="K102" s="77"/>
      <c r="L102" s="77">
        <v>12.71</v>
      </c>
      <c r="M102" s="77">
        <v>272.89999999999998</v>
      </c>
      <c r="N102" s="27">
        <f t="shared" si="8"/>
        <v>285.60999999999996</v>
      </c>
      <c r="O102" s="28">
        <f t="shared" si="9"/>
        <v>320.77999999999997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7441</v>
      </c>
      <c r="G103" s="71"/>
      <c r="H103" s="71">
        <v>949</v>
      </c>
      <c r="I103" s="17">
        <f t="shared" si="7"/>
        <v>8390</v>
      </c>
      <c r="J103" s="72"/>
      <c r="K103" s="71"/>
      <c r="L103" s="71">
        <v>1565</v>
      </c>
      <c r="M103" s="71">
        <v>33059</v>
      </c>
      <c r="N103" s="19">
        <f t="shared" si="8"/>
        <v>34624</v>
      </c>
      <c r="O103" s="20">
        <f t="shared" si="9"/>
        <v>43014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59</v>
      </c>
      <c r="G104" s="80"/>
      <c r="H104" s="80">
        <v>15</v>
      </c>
      <c r="I104" s="29">
        <f t="shared" si="7"/>
        <v>74</v>
      </c>
      <c r="J104" s="81"/>
      <c r="K104" s="80"/>
      <c r="L104" s="80">
        <v>16.5</v>
      </c>
      <c r="M104" s="80">
        <v>354.9</v>
      </c>
      <c r="N104" s="30">
        <f t="shared" si="8"/>
        <v>371.4</v>
      </c>
      <c r="O104" s="31">
        <f t="shared" si="9"/>
        <v>445.4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26.55</v>
      </c>
      <c r="G105" s="77">
        <v>0.32</v>
      </c>
      <c r="H105" s="77">
        <v>0.03</v>
      </c>
      <c r="I105" s="26">
        <f t="shared" si="7"/>
        <v>26.900000000000002</v>
      </c>
      <c r="J105" s="78">
        <v>0.08</v>
      </c>
      <c r="K105" s="77"/>
      <c r="L105" s="77">
        <v>11.52</v>
      </c>
      <c r="M105" s="77">
        <v>211.52</v>
      </c>
      <c r="N105" s="27">
        <f t="shared" si="8"/>
        <v>223.12</v>
      </c>
      <c r="O105" s="28">
        <f t="shared" si="9"/>
        <v>250.02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6547</v>
      </c>
      <c r="G106" s="71">
        <v>102</v>
      </c>
      <c r="H106" s="71">
        <v>6</v>
      </c>
      <c r="I106" s="17">
        <f t="shared" si="7"/>
        <v>6655</v>
      </c>
      <c r="J106" s="72">
        <v>6</v>
      </c>
      <c r="K106" s="71"/>
      <c r="L106" s="71">
        <v>1477</v>
      </c>
      <c r="M106" s="71">
        <v>26939</v>
      </c>
      <c r="N106" s="19">
        <f t="shared" si="8"/>
        <v>28422</v>
      </c>
      <c r="O106" s="20">
        <f t="shared" si="9"/>
        <v>35077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45.4</v>
      </c>
      <c r="G107" s="80">
        <v>0.8</v>
      </c>
      <c r="H107" s="80">
        <v>0.1</v>
      </c>
      <c r="I107" s="29">
        <f t="shared" si="7"/>
        <v>46.3</v>
      </c>
      <c r="J107" s="81">
        <v>0</v>
      </c>
      <c r="K107" s="80"/>
      <c r="L107" s="80">
        <v>13.3</v>
      </c>
      <c r="M107" s="80">
        <v>241.4</v>
      </c>
      <c r="N107" s="30">
        <f t="shared" si="8"/>
        <v>254.70000000000002</v>
      </c>
      <c r="O107" s="31">
        <f t="shared" si="9"/>
        <v>301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38.42</v>
      </c>
      <c r="G108" s="77"/>
      <c r="H108" s="77">
        <v>0.52</v>
      </c>
      <c r="I108" s="26">
        <f t="shared" si="7"/>
        <v>38.940000000000005</v>
      </c>
      <c r="J108" s="78"/>
      <c r="K108" s="77"/>
      <c r="L108" s="77">
        <v>6.84</v>
      </c>
      <c r="M108" s="77">
        <v>126.67</v>
      </c>
      <c r="N108" s="27">
        <f t="shared" si="8"/>
        <v>133.51</v>
      </c>
      <c r="O108" s="28">
        <f t="shared" si="9"/>
        <v>172.45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9927</v>
      </c>
      <c r="G109" s="71"/>
      <c r="H109" s="71">
        <v>112</v>
      </c>
      <c r="I109" s="17">
        <f t="shared" si="7"/>
        <v>10039</v>
      </c>
      <c r="J109" s="72"/>
      <c r="K109" s="71"/>
      <c r="L109" s="71">
        <v>912</v>
      </c>
      <c r="M109" s="71">
        <v>16621</v>
      </c>
      <c r="N109" s="19">
        <f t="shared" si="8"/>
        <v>17533</v>
      </c>
      <c r="O109" s="20">
        <f t="shared" si="9"/>
        <v>27572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57.2</v>
      </c>
      <c r="G110" s="80"/>
      <c r="H110" s="80">
        <v>1.4</v>
      </c>
      <c r="I110" s="29">
        <f t="shared" si="7"/>
        <v>58.6</v>
      </c>
      <c r="J110" s="81"/>
      <c r="K110" s="80"/>
      <c r="L110" s="80">
        <v>7.3</v>
      </c>
      <c r="M110" s="80">
        <v>124.5</v>
      </c>
      <c r="N110" s="30">
        <f t="shared" si="8"/>
        <v>131.80000000000001</v>
      </c>
      <c r="O110" s="31">
        <f t="shared" si="9"/>
        <v>190.4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>
        <v>0.03</v>
      </c>
      <c r="E111" s="77">
        <v>0.64</v>
      </c>
      <c r="F111" s="77">
        <v>29</v>
      </c>
      <c r="G111" s="77"/>
      <c r="H111" s="77">
        <v>0.41</v>
      </c>
      <c r="I111" s="26">
        <f t="shared" si="7"/>
        <v>30.080000000000002</v>
      </c>
      <c r="J111" s="78"/>
      <c r="K111" s="77"/>
      <c r="L111" s="77">
        <v>12.97</v>
      </c>
      <c r="M111" s="77">
        <v>99.5</v>
      </c>
      <c r="N111" s="27">
        <f t="shared" si="8"/>
        <v>112.47</v>
      </c>
      <c r="O111" s="28">
        <f t="shared" si="9"/>
        <v>142.55000000000001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>
        <v>9</v>
      </c>
      <c r="E112" s="71">
        <v>200</v>
      </c>
      <c r="F112" s="71">
        <v>7625</v>
      </c>
      <c r="G112" s="71"/>
      <c r="H112" s="71">
        <v>92</v>
      </c>
      <c r="I112" s="17">
        <f t="shared" si="7"/>
        <v>7926</v>
      </c>
      <c r="J112" s="72"/>
      <c r="K112" s="71"/>
      <c r="L112" s="71">
        <v>1725</v>
      </c>
      <c r="M112" s="71">
        <v>13030</v>
      </c>
      <c r="N112" s="19">
        <f t="shared" si="8"/>
        <v>14755</v>
      </c>
      <c r="O112" s="20">
        <f t="shared" si="9"/>
        <v>22681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>
        <v>0</v>
      </c>
      <c r="E113" s="80">
        <v>0</v>
      </c>
      <c r="F113" s="80">
        <v>38.5</v>
      </c>
      <c r="G113" s="80"/>
      <c r="H113" s="80">
        <v>1</v>
      </c>
      <c r="I113" s="29">
        <f t="shared" si="7"/>
        <v>39.5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39.5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0.09</v>
      </c>
      <c r="F114" s="77">
        <v>22.11</v>
      </c>
      <c r="G114" s="77"/>
      <c r="H114" s="77">
        <v>1.26</v>
      </c>
      <c r="I114" s="26">
        <f t="shared" si="7"/>
        <v>23.46</v>
      </c>
      <c r="J114" s="78"/>
      <c r="K114" s="77"/>
      <c r="L114" s="77"/>
      <c r="M114" s="77">
        <v>39.11</v>
      </c>
      <c r="N114" s="27">
        <f t="shared" si="8"/>
        <v>39.11</v>
      </c>
      <c r="O114" s="28">
        <f t="shared" si="9"/>
        <v>62.57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28</v>
      </c>
      <c r="F115" s="71">
        <v>6158</v>
      </c>
      <c r="G115" s="71"/>
      <c r="H115" s="71">
        <v>279</v>
      </c>
      <c r="I115" s="17">
        <f t="shared" si="7"/>
        <v>6465</v>
      </c>
      <c r="J115" s="72"/>
      <c r="K115" s="71"/>
      <c r="L115" s="71"/>
      <c r="M115" s="71">
        <v>5165</v>
      </c>
      <c r="N115" s="19">
        <f t="shared" si="8"/>
        <v>5165</v>
      </c>
      <c r="O115" s="20">
        <f t="shared" si="9"/>
        <v>11630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0</v>
      </c>
      <c r="F116" s="89">
        <v>24.1</v>
      </c>
      <c r="G116" s="89"/>
      <c r="H116" s="89">
        <v>3</v>
      </c>
      <c r="I116" s="47">
        <f t="shared" si="7"/>
        <v>27.1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27.1</v>
      </c>
      <c r="P116" s="45">
        <f>SUM(O136,P111,P112,P115)</f>
        <v>1464.3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0.09</v>
      </c>
      <c r="F121" s="68">
        <v>8.69</v>
      </c>
      <c r="G121" s="68"/>
      <c r="H121" s="68">
        <v>0.5</v>
      </c>
      <c r="I121" s="11">
        <f t="shared" si="7"/>
        <v>9.2799999999999994</v>
      </c>
      <c r="J121" s="69"/>
      <c r="K121" s="68"/>
      <c r="L121" s="68">
        <v>1.06</v>
      </c>
      <c r="M121" s="68">
        <v>62.08</v>
      </c>
      <c r="N121" s="13">
        <f t="shared" si="8"/>
        <v>63.14</v>
      </c>
      <c r="O121" s="14">
        <f t="shared" si="9"/>
        <v>72.42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28</v>
      </c>
      <c r="F122" s="71">
        <v>2478</v>
      </c>
      <c r="G122" s="71"/>
      <c r="H122" s="71">
        <v>128</v>
      </c>
      <c r="I122" s="17">
        <f t="shared" si="7"/>
        <v>2634</v>
      </c>
      <c r="J122" s="72"/>
      <c r="K122" s="71"/>
      <c r="L122" s="71">
        <v>141</v>
      </c>
      <c r="M122" s="71">
        <v>8213</v>
      </c>
      <c r="N122" s="19">
        <f t="shared" si="8"/>
        <v>8354</v>
      </c>
      <c r="O122" s="20">
        <f t="shared" si="9"/>
        <v>10988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9.6999999999999993</v>
      </c>
      <c r="G123" s="80"/>
      <c r="H123" s="80">
        <v>1.2</v>
      </c>
      <c r="I123" s="29">
        <f t="shared" si="7"/>
        <v>10.899999999999999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10.899999999999999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0.21</v>
      </c>
      <c r="F124" s="77">
        <v>2.96</v>
      </c>
      <c r="G124" s="77"/>
      <c r="H124" s="77">
        <v>1.4</v>
      </c>
      <c r="I124" s="26">
        <f t="shared" si="7"/>
        <v>4.57</v>
      </c>
      <c r="J124" s="78"/>
      <c r="K124" s="77"/>
      <c r="L124" s="77"/>
      <c r="M124" s="77">
        <v>12.52</v>
      </c>
      <c r="N124" s="27">
        <f t="shared" si="8"/>
        <v>12.52</v>
      </c>
      <c r="O124" s="28">
        <f t="shared" si="9"/>
        <v>17.09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66</v>
      </c>
      <c r="F125" s="71">
        <v>804</v>
      </c>
      <c r="G125" s="71"/>
      <c r="H125" s="71">
        <v>353</v>
      </c>
      <c r="I125" s="17">
        <f t="shared" si="7"/>
        <v>1223</v>
      </c>
      <c r="J125" s="72"/>
      <c r="K125" s="71"/>
      <c r="L125" s="71"/>
      <c r="M125" s="71">
        <v>1653</v>
      </c>
      <c r="N125" s="19">
        <f t="shared" si="8"/>
        <v>1653</v>
      </c>
      <c r="O125" s="20">
        <f t="shared" si="9"/>
        <v>2876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3.3</v>
      </c>
      <c r="G126" s="80"/>
      <c r="H126" s="80">
        <v>3.2</v>
      </c>
      <c r="I126" s="29">
        <f t="shared" si="7"/>
        <v>6.5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6.5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0.05</v>
      </c>
      <c r="E127" s="77">
        <v>0.98</v>
      </c>
      <c r="F127" s="77">
        <v>17.989999999999998</v>
      </c>
      <c r="G127" s="77"/>
      <c r="H127" s="77">
        <v>5.12</v>
      </c>
      <c r="I127" s="26">
        <f t="shared" si="7"/>
        <v>24.14</v>
      </c>
      <c r="J127" s="78"/>
      <c r="K127" s="77"/>
      <c r="L127" s="77"/>
      <c r="M127" s="77">
        <v>42.16</v>
      </c>
      <c r="N127" s="27">
        <f t="shared" si="8"/>
        <v>42.16</v>
      </c>
      <c r="O127" s="28">
        <f t="shared" si="9"/>
        <v>66.3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16</v>
      </c>
      <c r="E128" s="71">
        <v>335</v>
      </c>
      <c r="F128" s="71">
        <v>5360</v>
      </c>
      <c r="G128" s="71"/>
      <c r="H128" s="71">
        <v>1448</v>
      </c>
      <c r="I128" s="17">
        <f t="shared" si="7"/>
        <v>7159</v>
      </c>
      <c r="J128" s="72"/>
      <c r="K128" s="71"/>
      <c r="L128" s="71"/>
      <c r="M128" s="71">
        <v>5348</v>
      </c>
      <c r="N128" s="19">
        <f t="shared" si="8"/>
        <v>5348</v>
      </c>
      <c r="O128" s="20">
        <f t="shared" si="9"/>
        <v>12507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>
        <v>7.7</v>
      </c>
      <c r="G129" s="80"/>
      <c r="H129" s="80">
        <v>10.7</v>
      </c>
      <c r="I129" s="29">
        <f t="shared" si="7"/>
        <v>18.399999999999999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18.399999999999999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0.08</v>
      </c>
      <c r="E130" s="68">
        <v>2.0099999999999998</v>
      </c>
      <c r="F130" s="68">
        <v>207.17</v>
      </c>
      <c r="G130" s="68">
        <v>1.83</v>
      </c>
      <c r="H130" s="68">
        <v>15.24</v>
      </c>
      <c r="I130" s="11">
        <f t="shared" si="7"/>
        <v>226.33</v>
      </c>
      <c r="J130" s="69">
        <v>0.08</v>
      </c>
      <c r="K130" s="68"/>
      <c r="L130" s="68">
        <v>56.24</v>
      </c>
      <c r="M130" s="68">
        <v>1180.8699999999999</v>
      </c>
      <c r="N130" s="13">
        <f>SUM(J130:M130)</f>
        <v>1237.1899999999998</v>
      </c>
      <c r="O130" s="14">
        <f t="shared" si="9"/>
        <v>1463.5199999999998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25</v>
      </c>
      <c r="E131" s="71">
        <v>657</v>
      </c>
      <c r="F131" s="71">
        <v>53722</v>
      </c>
      <c r="G131" s="71">
        <v>546</v>
      </c>
      <c r="H131" s="71">
        <v>3531</v>
      </c>
      <c r="I131" s="17">
        <f t="shared" si="7"/>
        <v>58481</v>
      </c>
      <c r="J131" s="72">
        <v>6</v>
      </c>
      <c r="K131" s="71"/>
      <c r="L131" s="71">
        <v>7031</v>
      </c>
      <c r="M131" s="71">
        <v>143033</v>
      </c>
      <c r="N131" s="19">
        <f t="shared" si="8"/>
        <v>150070</v>
      </c>
      <c r="O131" s="20">
        <f t="shared" si="9"/>
        <v>208551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0</v>
      </c>
      <c r="E132" s="80">
        <v>0</v>
      </c>
      <c r="F132" s="80">
        <v>311.60000000000002</v>
      </c>
      <c r="G132" s="80">
        <v>6.5</v>
      </c>
      <c r="H132" s="80">
        <v>38.799999999999997</v>
      </c>
      <c r="I132" s="29">
        <f t="shared" ref="I132:I138" si="10">SUM(C132:H132)</f>
        <v>356.90000000000003</v>
      </c>
      <c r="J132" s="81">
        <v>0</v>
      </c>
      <c r="K132" s="80"/>
      <c r="L132" s="80">
        <v>58.7</v>
      </c>
      <c r="M132" s="80">
        <v>1345.4</v>
      </c>
      <c r="N132" s="30">
        <f t="shared" ref="N132:N138" si="11">SUM(J132:M132)</f>
        <v>1404.1000000000001</v>
      </c>
      <c r="O132" s="31">
        <f t="shared" ref="O132:O138" si="12">SUM(N132,I132)</f>
        <v>1761.0000000000002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0.08</v>
      </c>
      <c r="E133" s="77">
        <v>2.0099999999999998</v>
      </c>
      <c r="F133" s="77">
        <v>207.15</v>
      </c>
      <c r="G133" s="77">
        <v>1.83</v>
      </c>
      <c r="H133" s="77">
        <v>15.24</v>
      </c>
      <c r="I133" s="26">
        <f t="shared" si="10"/>
        <v>226.31000000000003</v>
      </c>
      <c r="J133" s="78">
        <v>0.08</v>
      </c>
      <c r="K133" s="77"/>
      <c r="L133" s="77">
        <v>56.24</v>
      </c>
      <c r="M133" s="77">
        <v>1179.8</v>
      </c>
      <c r="N133" s="27">
        <f t="shared" si="11"/>
        <v>1236.1199999999999</v>
      </c>
      <c r="O133" s="28">
        <f t="shared" si="12"/>
        <v>1462.4299999999998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25</v>
      </c>
      <c r="E134" s="71">
        <v>657</v>
      </c>
      <c r="F134" s="71">
        <v>53719</v>
      </c>
      <c r="G134" s="71">
        <v>546</v>
      </c>
      <c r="H134" s="71">
        <v>3531</v>
      </c>
      <c r="I134" s="17">
        <f t="shared" si="10"/>
        <v>58478</v>
      </c>
      <c r="J134" s="72">
        <v>6</v>
      </c>
      <c r="K134" s="71"/>
      <c r="L134" s="71">
        <v>7031</v>
      </c>
      <c r="M134" s="71">
        <v>143000</v>
      </c>
      <c r="N134" s="19">
        <f t="shared" si="11"/>
        <v>150037</v>
      </c>
      <c r="O134" s="20">
        <f t="shared" si="12"/>
        <v>208515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0</v>
      </c>
      <c r="E135" s="89">
        <v>0</v>
      </c>
      <c r="F135" s="89">
        <v>311.5</v>
      </c>
      <c r="G135" s="89">
        <v>6.5</v>
      </c>
      <c r="H135" s="89">
        <v>38.799999999999997</v>
      </c>
      <c r="I135" s="47">
        <f t="shared" si="10"/>
        <v>356.8</v>
      </c>
      <c r="J135" s="90">
        <v>0</v>
      </c>
      <c r="K135" s="89"/>
      <c r="L135" s="89">
        <v>58.7</v>
      </c>
      <c r="M135" s="89">
        <v>1343.1</v>
      </c>
      <c r="N135" s="49">
        <f t="shared" si="11"/>
        <v>1401.8</v>
      </c>
      <c r="O135" s="44">
        <f t="shared" si="12"/>
        <v>1758.6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0.08</v>
      </c>
      <c r="E136" s="57">
        <f t="shared" si="13"/>
        <v>2.0099999999999998</v>
      </c>
      <c r="F136" s="57">
        <f t="shared" si="13"/>
        <v>207.30000000000004</v>
      </c>
      <c r="G136" s="57">
        <f t="shared" si="13"/>
        <v>1.83</v>
      </c>
      <c r="H136" s="57">
        <f t="shared" si="13"/>
        <v>15.89</v>
      </c>
      <c r="I136" s="58">
        <f t="shared" si="10"/>
        <v>227.11000000000007</v>
      </c>
      <c r="J136" s="59">
        <f t="shared" ref="J136:M138" si="14">SUM(J63,J66,J69,J72,J75,J78,J81,J84,J87,J90,J93,J96,J99,J102,J105,J108,J111,J114,J121,J124,J127)</f>
        <v>0.08</v>
      </c>
      <c r="K136" s="57">
        <f t="shared" si="14"/>
        <v>0</v>
      </c>
      <c r="L136" s="57">
        <f t="shared" si="14"/>
        <v>56.240000000000009</v>
      </c>
      <c r="M136" s="57">
        <f t="shared" si="14"/>
        <v>1180.8699999999999</v>
      </c>
      <c r="N136" s="60">
        <f t="shared" si="11"/>
        <v>1237.1899999999998</v>
      </c>
      <c r="O136" s="61">
        <f t="shared" si="12"/>
        <v>1464.3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25</v>
      </c>
      <c r="E137" s="36">
        <f t="shared" si="13"/>
        <v>657</v>
      </c>
      <c r="F137" s="36">
        <f t="shared" si="13"/>
        <v>53731</v>
      </c>
      <c r="G137" s="36">
        <f t="shared" si="13"/>
        <v>546</v>
      </c>
      <c r="H137" s="36">
        <f t="shared" si="13"/>
        <v>3572</v>
      </c>
      <c r="I137" s="17">
        <f t="shared" si="10"/>
        <v>58531</v>
      </c>
      <c r="J137" s="18">
        <f t="shared" si="14"/>
        <v>6</v>
      </c>
      <c r="K137" s="16">
        <f t="shared" si="14"/>
        <v>0</v>
      </c>
      <c r="L137" s="16">
        <f t="shared" si="14"/>
        <v>7031</v>
      </c>
      <c r="M137" s="16">
        <f t="shared" si="14"/>
        <v>143033</v>
      </c>
      <c r="N137" s="19">
        <f t="shared" si="11"/>
        <v>150070</v>
      </c>
      <c r="O137" s="20">
        <f t="shared" si="12"/>
        <v>208601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312.3</v>
      </c>
      <c r="G138" s="41">
        <f t="shared" si="13"/>
        <v>6.4999999999999991</v>
      </c>
      <c r="H138" s="41">
        <f t="shared" si="13"/>
        <v>40.9</v>
      </c>
      <c r="I138" s="47">
        <f t="shared" si="10"/>
        <v>359.7</v>
      </c>
      <c r="J138" s="48">
        <f t="shared" si="14"/>
        <v>0</v>
      </c>
      <c r="K138" s="46">
        <f t="shared" si="14"/>
        <v>0</v>
      </c>
      <c r="L138" s="46">
        <f t="shared" si="14"/>
        <v>58.7</v>
      </c>
      <c r="M138" s="46">
        <f t="shared" si="14"/>
        <v>1345.4</v>
      </c>
      <c r="N138" s="49">
        <f t="shared" si="11"/>
        <v>1404.1000000000001</v>
      </c>
      <c r="O138" s="44">
        <f t="shared" si="12"/>
        <v>1763.8000000000002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155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159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0.37</v>
      </c>
      <c r="N11" s="27">
        <f t="shared" si="1"/>
        <v>0.37</v>
      </c>
      <c r="O11" s="28">
        <f t="shared" si="2"/>
        <v>0.37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8</v>
      </c>
      <c r="N12" s="19">
        <f t="shared" si="1"/>
        <v>8</v>
      </c>
      <c r="O12" s="20">
        <f t="shared" si="2"/>
        <v>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0.7</v>
      </c>
      <c r="N13" s="30">
        <f t="shared" si="1"/>
        <v>0.7</v>
      </c>
      <c r="O13" s="31">
        <f t="shared" si="2"/>
        <v>0.7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1.67</v>
      </c>
      <c r="N14" s="27">
        <f t="shared" si="1"/>
        <v>1.67</v>
      </c>
      <c r="O14" s="28">
        <f t="shared" si="2"/>
        <v>1.67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50</v>
      </c>
      <c r="N15" s="19">
        <f t="shared" si="1"/>
        <v>50</v>
      </c>
      <c r="O15" s="20">
        <f t="shared" si="2"/>
        <v>50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3.3</v>
      </c>
      <c r="N16" s="30">
        <f t="shared" si="1"/>
        <v>3.3</v>
      </c>
      <c r="O16" s="31">
        <f t="shared" si="2"/>
        <v>3.3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1.83</v>
      </c>
      <c r="N17" s="27">
        <f t="shared" si="1"/>
        <v>1.83</v>
      </c>
      <c r="O17" s="28">
        <f t="shared" si="2"/>
        <v>1.83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69</v>
      </c>
      <c r="N18" s="19">
        <f t="shared" si="1"/>
        <v>69</v>
      </c>
      <c r="O18" s="20">
        <f t="shared" si="2"/>
        <v>69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3.6</v>
      </c>
      <c r="N19" s="30">
        <f t="shared" si="1"/>
        <v>3.6</v>
      </c>
      <c r="O19" s="31">
        <f t="shared" si="2"/>
        <v>3.6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8.9600000000000009</v>
      </c>
      <c r="N20" s="27">
        <f t="shared" si="1"/>
        <v>8.9600000000000009</v>
      </c>
      <c r="O20" s="28">
        <f t="shared" si="2"/>
        <v>8.9600000000000009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395</v>
      </c>
      <c r="N21" s="19">
        <f t="shared" si="1"/>
        <v>395</v>
      </c>
      <c r="O21" s="20">
        <f t="shared" si="2"/>
        <v>395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16.3</v>
      </c>
      <c r="N22" s="30">
        <f t="shared" si="1"/>
        <v>16.3</v>
      </c>
      <c r="O22" s="31">
        <f t="shared" si="2"/>
        <v>16.3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0.15</v>
      </c>
      <c r="E23" s="77"/>
      <c r="F23" s="77"/>
      <c r="G23" s="77">
        <v>1.56</v>
      </c>
      <c r="H23" s="77"/>
      <c r="I23" s="26">
        <f t="shared" si="0"/>
        <v>1.71</v>
      </c>
      <c r="J23" s="78"/>
      <c r="K23" s="77"/>
      <c r="L23" s="77"/>
      <c r="M23" s="77">
        <v>3.19</v>
      </c>
      <c r="N23" s="27">
        <f t="shared" si="1"/>
        <v>3.19</v>
      </c>
      <c r="O23" s="28">
        <f t="shared" si="2"/>
        <v>4.9000000000000004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12</v>
      </c>
      <c r="E24" s="71"/>
      <c r="F24" s="71"/>
      <c r="G24" s="71">
        <v>82</v>
      </c>
      <c r="H24" s="71"/>
      <c r="I24" s="17">
        <f t="shared" si="0"/>
        <v>94</v>
      </c>
      <c r="J24" s="72"/>
      <c r="K24" s="71"/>
      <c r="L24" s="71"/>
      <c r="M24" s="71">
        <v>72</v>
      </c>
      <c r="N24" s="19">
        <f t="shared" si="1"/>
        <v>72</v>
      </c>
      <c r="O24" s="20">
        <f t="shared" si="2"/>
        <v>166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0.4</v>
      </c>
      <c r="E25" s="80"/>
      <c r="F25" s="80"/>
      <c r="G25" s="80">
        <v>1.8</v>
      </c>
      <c r="H25" s="80"/>
      <c r="I25" s="29">
        <f t="shared" si="0"/>
        <v>2.2000000000000002</v>
      </c>
      <c r="J25" s="81"/>
      <c r="K25" s="80"/>
      <c r="L25" s="80"/>
      <c r="M25" s="80">
        <v>2.2999999999999998</v>
      </c>
      <c r="N25" s="30">
        <f t="shared" si="1"/>
        <v>2.2999999999999998</v>
      </c>
      <c r="O25" s="31">
        <f t="shared" si="2"/>
        <v>4.5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/>
      <c r="M26" s="77">
        <v>6.34</v>
      </c>
      <c r="N26" s="27">
        <f t="shared" si="1"/>
        <v>6.34</v>
      </c>
      <c r="O26" s="28">
        <f t="shared" si="2"/>
        <v>6.34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/>
      <c r="M27" s="71">
        <v>348</v>
      </c>
      <c r="N27" s="19">
        <f t="shared" si="1"/>
        <v>348</v>
      </c>
      <c r="O27" s="20">
        <f t="shared" si="2"/>
        <v>348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/>
      <c r="M28" s="80">
        <v>10.5</v>
      </c>
      <c r="N28" s="30">
        <f t="shared" si="1"/>
        <v>10.5</v>
      </c>
      <c r="O28" s="31">
        <f t="shared" si="2"/>
        <v>10.5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/>
      <c r="L29" s="77">
        <v>0.47</v>
      </c>
      <c r="M29" s="77">
        <v>11.62</v>
      </c>
      <c r="N29" s="27">
        <f t="shared" si="1"/>
        <v>12.09</v>
      </c>
      <c r="O29" s="28">
        <f t="shared" si="2"/>
        <v>12.09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/>
      <c r="L30" s="71">
        <v>32</v>
      </c>
      <c r="M30" s="71">
        <v>732</v>
      </c>
      <c r="N30" s="19">
        <f t="shared" si="1"/>
        <v>764</v>
      </c>
      <c r="O30" s="20">
        <f t="shared" si="2"/>
        <v>764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/>
      <c r="L31" s="80">
        <v>0.7</v>
      </c>
      <c r="M31" s="80">
        <v>20.399999999999999</v>
      </c>
      <c r="N31" s="30">
        <f t="shared" si="1"/>
        <v>21.099999999999998</v>
      </c>
      <c r="O31" s="31">
        <f t="shared" si="2"/>
        <v>21.099999999999998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/>
      <c r="G32" s="77"/>
      <c r="H32" s="77"/>
      <c r="I32" s="26">
        <f t="shared" si="0"/>
        <v>0</v>
      </c>
      <c r="J32" s="78"/>
      <c r="K32" s="77"/>
      <c r="L32" s="77"/>
      <c r="M32" s="77">
        <v>57.15</v>
      </c>
      <c r="N32" s="27">
        <f t="shared" si="1"/>
        <v>57.15</v>
      </c>
      <c r="O32" s="28">
        <f t="shared" si="2"/>
        <v>57.15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/>
      <c r="G33" s="71"/>
      <c r="H33" s="71"/>
      <c r="I33" s="17">
        <f t="shared" si="0"/>
        <v>0</v>
      </c>
      <c r="J33" s="72"/>
      <c r="K33" s="71"/>
      <c r="L33" s="71"/>
      <c r="M33" s="71">
        <v>4843</v>
      </c>
      <c r="N33" s="19">
        <f t="shared" si="1"/>
        <v>4843</v>
      </c>
      <c r="O33" s="20">
        <f t="shared" si="2"/>
        <v>4843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/>
      <c r="G34" s="80"/>
      <c r="H34" s="80"/>
      <c r="I34" s="29">
        <f t="shared" si="0"/>
        <v>0</v>
      </c>
      <c r="J34" s="81"/>
      <c r="K34" s="80"/>
      <c r="L34" s="80"/>
      <c r="M34" s="80">
        <v>122</v>
      </c>
      <c r="N34" s="30">
        <f t="shared" si="1"/>
        <v>122</v>
      </c>
      <c r="O34" s="31">
        <f t="shared" si="2"/>
        <v>122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4.41</v>
      </c>
      <c r="G35" s="77"/>
      <c r="H35" s="77"/>
      <c r="I35" s="26">
        <f t="shared" si="0"/>
        <v>4.41</v>
      </c>
      <c r="J35" s="78"/>
      <c r="K35" s="77"/>
      <c r="L35" s="77">
        <v>1.02</v>
      </c>
      <c r="M35" s="77">
        <v>81.31</v>
      </c>
      <c r="N35" s="27">
        <f t="shared" si="1"/>
        <v>82.33</v>
      </c>
      <c r="O35" s="28">
        <f t="shared" si="2"/>
        <v>86.74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745</v>
      </c>
      <c r="G36" s="71"/>
      <c r="H36" s="71"/>
      <c r="I36" s="17">
        <f t="shared" si="0"/>
        <v>745</v>
      </c>
      <c r="J36" s="72"/>
      <c r="K36" s="71"/>
      <c r="L36" s="71">
        <v>105</v>
      </c>
      <c r="M36" s="71">
        <v>7380</v>
      </c>
      <c r="N36" s="19">
        <f t="shared" si="1"/>
        <v>7485</v>
      </c>
      <c r="O36" s="20">
        <f t="shared" si="2"/>
        <v>8230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8.9</v>
      </c>
      <c r="G37" s="80"/>
      <c r="H37" s="80"/>
      <c r="I37" s="29">
        <f t="shared" ref="I37:I50" si="3">SUM(C37:H37)</f>
        <v>8.9</v>
      </c>
      <c r="J37" s="81"/>
      <c r="K37" s="80"/>
      <c r="L37" s="80">
        <v>2.1</v>
      </c>
      <c r="M37" s="80">
        <v>144.6</v>
      </c>
      <c r="N37" s="30">
        <f t="shared" si="1"/>
        <v>146.69999999999999</v>
      </c>
      <c r="O37" s="31">
        <f t="shared" si="2"/>
        <v>155.6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2.5099999999999998</v>
      </c>
      <c r="G38" s="77"/>
      <c r="H38" s="77"/>
      <c r="I38" s="26">
        <f t="shared" si="3"/>
        <v>2.5099999999999998</v>
      </c>
      <c r="J38" s="78"/>
      <c r="K38" s="77"/>
      <c r="L38" s="77"/>
      <c r="M38" s="77">
        <v>97.95</v>
      </c>
      <c r="N38" s="27">
        <f t="shared" si="1"/>
        <v>97.95</v>
      </c>
      <c r="O38" s="28">
        <f t="shared" si="2"/>
        <v>100.46000000000001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444</v>
      </c>
      <c r="G39" s="71"/>
      <c r="H39" s="71"/>
      <c r="I39" s="17">
        <f t="shared" si="3"/>
        <v>444</v>
      </c>
      <c r="J39" s="72"/>
      <c r="K39" s="71"/>
      <c r="L39" s="71"/>
      <c r="M39" s="71">
        <v>9912</v>
      </c>
      <c r="N39" s="19">
        <f t="shared" si="1"/>
        <v>9912</v>
      </c>
      <c r="O39" s="20">
        <f t="shared" si="2"/>
        <v>10356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4.8</v>
      </c>
      <c r="G40" s="80"/>
      <c r="H40" s="80"/>
      <c r="I40" s="29">
        <f t="shared" si="3"/>
        <v>4.8</v>
      </c>
      <c r="J40" s="81"/>
      <c r="K40" s="80"/>
      <c r="L40" s="80"/>
      <c r="M40" s="80">
        <v>193.3</v>
      </c>
      <c r="N40" s="30">
        <f t="shared" si="1"/>
        <v>193.3</v>
      </c>
      <c r="O40" s="31">
        <f t="shared" si="2"/>
        <v>198.10000000000002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>
        <v>0.69</v>
      </c>
      <c r="F41" s="77">
        <v>17.36</v>
      </c>
      <c r="G41" s="77"/>
      <c r="H41" s="77"/>
      <c r="I41" s="26">
        <f t="shared" si="3"/>
        <v>18.05</v>
      </c>
      <c r="J41" s="78"/>
      <c r="K41" s="77"/>
      <c r="L41" s="77">
        <v>2.5</v>
      </c>
      <c r="M41" s="77">
        <v>102.24</v>
      </c>
      <c r="N41" s="27">
        <f t="shared" si="1"/>
        <v>104.74</v>
      </c>
      <c r="O41" s="28">
        <f t="shared" si="2"/>
        <v>122.78999999999999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>
        <v>186</v>
      </c>
      <c r="F42" s="71">
        <v>4235</v>
      </c>
      <c r="G42" s="71"/>
      <c r="H42" s="71"/>
      <c r="I42" s="17">
        <f t="shared" si="3"/>
        <v>4421</v>
      </c>
      <c r="J42" s="72"/>
      <c r="K42" s="71"/>
      <c r="L42" s="71">
        <v>288</v>
      </c>
      <c r="M42" s="71">
        <v>11074</v>
      </c>
      <c r="N42" s="19">
        <f t="shared" si="1"/>
        <v>11362</v>
      </c>
      <c r="O42" s="20">
        <f t="shared" si="2"/>
        <v>15783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>
        <v>2.6</v>
      </c>
      <c r="F43" s="80">
        <v>35.1</v>
      </c>
      <c r="G43" s="80"/>
      <c r="H43" s="80"/>
      <c r="I43" s="29">
        <f t="shared" si="3"/>
        <v>37.700000000000003</v>
      </c>
      <c r="J43" s="81"/>
      <c r="K43" s="80"/>
      <c r="L43" s="80">
        <v>4.9000000000000004</v>
      </c>
      <c r="M43" s="80">
        <v>182.7</v>
      </c>
      <c r="N43" s="30">
        <f t="shared" si="1"/>
        <v>187.6</v>
      </c>
      <c r="O43" s="31">
        <f t="shared" si="2"/>
        <v>225.3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>
        <v>11.98</v>
      </c>
      <c r="F44" s="77">
        <v>8.11</v>
      </c>
      <c r="G44" s="77"/>
      <c r="H44" s="77"/>
      <c r="I44" s="26">
        <f t="shared" si="3"/>
        <v>20.09</v>
      </c>
      <c r="J44" s="78"/>
      <c r="K44" s="77"/>
      <c r="L44" s="77">
        <v>24.57</v>
      </c>
      <c r="M44" s="77">
        <v>88.43</v>
      </c>
      <c r="N44" s="27">
        <f t="shared" si="1"/>
        <v>113</v>
      </c>
      <c r="O44" s="28">
        <f t="shared" si="2"/>
        <v>133.09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>
        <v>3375</v>
      </c>
      <c r="F45" s="71">
        <v>1783</v>
      </c>
      <c r="G45" s="71"/>
      <c r="H45" s="71"/>
      <c r="I45" s="17">
        <f t="shared" si="3"/>
        <v>5158</v>
      </c>
      <c r="J45" s="72"/>
      <c r="K45" s="71"/>
      <c r="L45" s="71">
        <v>2818</v>
      </c>
      <c r="M45" s="71">
        <v>10343</v>
      </c>
      <c r="N45" s="19">
        <f t="shared" si="1"/>
        <v>13161</v>
      </c>
      <c r="O45" s="20">
        <f t="shared" si="2"/>
        <v>18319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>
        <v>40.200000000000003</v>
      </c>
      <c r="F46" s="80">
        <v>15.2</v>
      </c>
      <c r="G46" s="80"/>
      <c r="H46" s="80"/>
      <c r="I46" s="29">
        <f t="shared" si="3"/>
        <v>55.400000000000006</v>
      </c>
      <c r="J46" s="81"/>
      <c r="K46" s="80"/>
      <c r="L46" s="80">
        <v>32</v>
      </c>
      <c r="M46" s="80">
        <v>117.4</v>
      </c>
      <c r="N46" s="30">
        <f t="shared" si="1"/>
        <v>149.4</v>
      </c>
      <c r="O46" s="31">
        <f t="shared" si="2"/>
        <v>204.8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2.79</v>
      </c>
      <c r="E47" s="77">
        <v>8.5</v>
      </c>
      <c r="F47" s="77">
        <v>95.78</v>
      </c>
      <c r="G47" s="77"/>
      <c r="H47" s="77">
        <v>37.520000000000003</v>
      </c>
      <c r="I47" s="26">
        <f t="shared" si="3"/>
        <v>144.59</v>
      </c>
      <c r="J47" s="78"/>
      <c r="K47" s="77"/>
      <c r="L47" s="77">
        <v>63.47</v>
      </c>
      <c r="M47" s="77">
        <v>1427.51</v>
      </c>
      <c r="N47" s="27">
        <f t="shared" si="1"/>
        <v>1490.98</v>
      </c>
      <c r="O47" s="28">
        <f t="shared" si="2"/>
        <v>1635.57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845</v>
      </c>
      <c r="E48" s="71">
        <v>2303</v>
      </c>
      <c r="F48" s="71">
        <v>23373</v>
      </c>
      <c r="G48" s="71"/>
      <c r="H48" s="71">
        <v>9015</v>
      </c>
      <c r="I48" s="17">
        <f t="shared" si="3"/>
        <v>35536</v>
      </c>
      <c r="J48" s="72"/>
      <c r="K48" s="71"/>
      <c r="L48" s="71">
        <v>7692</v>
      </c>
      <c r="M48" s="71">
        <v>179615</v>
      </c>
      <c r="N48" s="19">
        <f t="shared" si="1"/>
        <v>187307</v>
      </c>
      <c r="O48" s="20">
        <f t="shared" si="2"/>
        <v>222843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</v>
      </c>
      <c r="E49" s="80">
        <v>0.5</v>
      </c>
      <c r="F49" s="80">
        <v>81.599999999999994</v>
      </c>
      <c r="G49" s="80"/>
      <c r="H49" s="80">
        <v>67.8</v>
      </c>
      <c r="I49" s="29">
        <f t="shared" si="3"/>
        <v>149.89999999999998</v>
      </c>
      <c r="J49" s="81"/>
      <c r="K49" s="80"/>
      <c r="L49" s="80">
        <v>20.6</v>
      </c>
      <c r="M49" s="80">
        <v>393.3</v>
      </c>
      <c r="N49" s="30">
        <f t="shared" si="1"/>
        <v>413.90000000000003</v>
      </c>
      <c r="O49" s="31">
        <f t="shared" si="2"/>
        <v>563.79999999999995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2.94</v>
      </c>
      <c r="E50" s="68">
        <v>21.17</v>
      </c>
      <c r="F50" s="68">
        <v>128.16999999999999</v>
      </c>
      <c r="G50" s="68">
        <v>1.56</v>
      </c>
      <c r="H50" s="68">
        <v>37.520000000000003</v>
      </c>
      <c r="I50" s="11">
        <f t="shared" si="3"/>
        <v>191.36</v>
      </c>
      <c r="J50" s="69"/>
      <c r="K50" s="68"/>
      <c r="L50" s="68">
        <v>92.03</v>
      </c>
      <c r="M50" s="68">
        <v>1888.57</v>
      </c>
      <c r="N50" s="13">
        <f t="shared" si="1"/>
        <v>1980.6</v>
      </c>
      <c r="O50" s="14">
        <f t="shared" si="2"/>
        <v>2171.96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857</v>
      </c>
      <c r="E51" s="71">
        <v>5864</v>
      </c>
      <c r="F51" s="71">
        <v>30580</v>
      </c>
      <c r="G51" s="71">
        <v>82</v>
      </c>
      <c r="H51" s="71">
        <v>9015</v>
      </c>
      <c r="I51" s="17">
        <f t="shared" ref="I51:I58" si="4">SUM(C51:H51)</f>
        <v>46398</v>
      </c>
      <c r="J51" s="72"/>
      <c r="K51" s="71"/>
      <c r="L51" s="71">
        <v>10935</v>
      </c>
      <c r="M51" s="71">
        <v>224841</v>
      </c>
      <c r="N51" s="19">
        <f t="shared" si="1"/>
        <v>235776</v>
      </c>
      <c r="O51" s="20">
        <f>SUM(N51,I51)</f>
        <v>282174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0.4</v>
      </c>
      <c r="E52" s="80">
        <v>43.3</v>
      </c>
      <c r="F52" s="80">
        <v>145.6</v>
      </c>
      <c r="G52" s="80">
        <v>1.8</v>
      </c>
      <c r="H52" s="80">
        <v>67.8</v>
      </c>
      <c r="I52" s="29">
        <f t="shared" si="4"/>
        <v>258.89999999999998</v>
      </c>
      <c r="J52" s="81"/>
      <c r="K52" s="80"/>
      <c r="L52" s="80">
        <v>60.3</v>
      </c>
      <c r="M52" s="80">
        <v>1210.4000000000001</v>
      </c>
      <c r="N52" s="30">
        <f t="shared" si="1"/>
        <v>1270.7</v>
      </c>
      <c r="O52" s="31">
        <f t="shared" si="2"/>
        <v>1529.6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2.79</v>
      </c>
      <c r="E53" s="77">
        <v>21.17</v>
      </c>
      <c r="F53" s="77">
        <v>128.16999999999999</v>
      </c>
      <c r="G53" s="77"/>
      <c r="H53" s="77">
        <v>37.520000000000003</v>
      </c>
      <c r="I53" s="26">
        <f t="shared" si="4"/>
        <v>189.65</v>
      </c>
      <c r="J53" s="78"/>
      <c r="K53" s="77"/>
      <c r="L53" s="77">
        <v>92.03</v>
      </c>
      <c r="M53" s="77">
        <v>1886.53</v>
      </c>
      <c r="N53" s="27">
        <f t="shared" si="1"/>
        <v>1978.56</v>
      </c>
      <c r="O53" s="28">
        <f t="shared" si="2"/>
        <v>2168.21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845</v>
      </c>
      <c r="E54" s="71">
        <v>5864</v>
      </c>
      <c r="F54" s="71">
        <v>30580</v>
      </c>
      <c r="G54" s="71"/>
      <c r="H54" s="71">
        <v>9015</v>
      </c>
      <c r="I54" s="17">
        <f t="shared" si="4"/>
        <v>46304</v>
      </c>
      <c r="J54" s="72"/>
      <c r="K54" s="71"/>
      <c r="L54" s="71">
        <v>10935</v>
      </c>
      <c r="M54" s="71">
        <v>224783</v>
      </c>
      <c r="N54" s="19">
        <f t="shared" si="1"/>
        <v>235718</v>
      </c>
      <c r="O54" s="20">
        <f t="shared" si="2"/>
        <v>282022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0</v>
      </c>
      <c r="E55" s="74">
        <v>43.3</v>
      </c>
      <c r="F55" s="74">
        <v>145.6</v>
      </c>
      <c r="G55" s="74"/>
      <c r="H55" s="74">
        <v>67.8</v>
      </c>
      <c r="I55" s="23">
        <f t="shared" si="4"/>
        <v>256.7</v>
      </c>
      <c r="J55" s="75"/>
      <c r="K55" s="74"/>
      <c r="L55" s="74">
        <v>60.3</v>
      </c>
      <c r="M55" s="74">
        <v>1206.4000000000001</v>
      </c>
      <c r="N55" s="23">
        <f t="shared" si="1"/>
        <v>1266.7</v>
      </c>
      <c r="O55" s="25">
        <f t="shared" si="2"/>
        <v>1523.4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2.94</v>
      </c>
      <c r="E56" s="10">
        <f t="shared" si="5"/>
        <v>21.17</v>
      </c>
      <c r="F56" s="10">
        <f t="shared" si="5"/>
        <v>128.17000000000002</v>
      </c>
      <c r="G56" s="10">
        <f t="shared" si="5"/>
        <v>1.56</v>
      </c>
      <c r="H56" s="10">
        <f t="shared" si="5"/>
        <v>37.520000000000003</v>
      </c>
      <c r="I56" s="34">
        <f>SUM(C56:H56)</f>
        <v>191.36000000000004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92.03</v>
      </c>
      <c r="M56" s="10">
        <f>SUM(M5,M8,M11,M14,M17,M20,M23,M26,M29,M32,M35,M38,M41,M44,M47)</f>
        <v>1888.57</v>
      </c>
      <c r="N56" s="12">
        <f t="shared" si="1"/>
        <v>1980.6</v>
      </c>
      <c r="O56" s="14">
        <f t="shared" si="2"/>
        <v>2171.96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857</v>
      </c>
      <c r="E57" s="36">
        <f t="shared" si="5"/>
        <v>5864</v>
      </c>
      <c r="F57" s="36">
        <f t="shared" si="5"/>
        <v>30580</v>
      </c>
      <c r="G57" s="36">
        <f t="shared" si="5"/>
        <v>82</v>
      </c>
      <c r="H57" s="36">
        <f t="shared" si="5"/>
        <v>9015</v>
      </c>
      <c r="I57" s="37">
        <f t="shared" si="4"/>
        <v>46398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10935</v>
      </c>
      <c r="M57" s="36">
        <f t="shared" si="6"/>
        <v>224841</v>
      </c>
      <c r="N57" s="38">
        <f t="shared" si="1"/>
        <v>235776</v>
      </c>
      <c r="O57" s="20">
        <f t="shared" si="2"/>
        <v>282174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0.4</v>
      </c>
      <c r="E58" s="41">
        <f t="shared" si="5"/>
        <v>43.300000000000004</v>
      </c>
      <c r="F58" s="41">
        <f t="shared" si="5"/>
        <v>145.6</v>
      </c>
      <c r="G58" s="41">
        <f t="shared" si="5"/>
        <v>1.8</v>
      </c>
      <c r="H58" s="41">
        <f t="shared" si="5"/>
        <v>67.8</v>
      </c>
      <c r="I58" s="42">
        <f t="shared" si="4"/>
        <v>258.90000000000003</v>
      </c>
      <c r="J58" s="40">
        <f t="shared" si="6"/>
        <v>0</v>
      </c>
      <c r="K58" s="41">
        <f t="shared" si="6"/>
        <v>0</v>
      </c>
      <c r="L58" s="41">
        <f t="shared" si="6"/>
        <v>60.300000000000004</v>
      </c>
      <c r="M58" s="41">
        <f t="shared" si="6"/>
        <v>1210.4000000000001</v>
      </c>
      <c r="N58" s="43">
        <f t="shared" si="1"/>
        <v>1270.7</v>
      </c>
      <c r="O58" s="44">
        <f t="shared" si="2"/>
        <v>1529.6000000000001</v>
      </c>
      <c r="P58" s="45">
        <f>SUM(O56,P53,P54,P57)</f>
        <v>2171.96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155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159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0.37</v>
      </c>
      <c r="N69" s="27">
        <f t="shared" si="8"/>
        <v>0.37</v>
      </c>
      <c r="O69" s="28">
        <f t="shared" si="9"/>
        <v>0.37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8</v>
      </c>
      <c r="N70" s="19">
        <f t="shared" si="8"/>
        <v>8</v>
      </c>
      <c r="O70" s="20">
        <f t="shared" si="9"/>
        <v>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0.7</v>
      </c>
      <c r="N71" s="30">
        <f t="shared" si="8"/>
        <v>0.7</v>
      </c>
      <c r="O71" s="31">
        <f t="shared" si="9"/>
        <v>0.7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1.67</v>
      </c>
      <c r="N72" s="27">
        <f t="shared" si="8"/>
        <v>1.67</v>
      </c>
      <c r="O72" s="28">
        <f t="shared" si="9"/>
        <v>1.67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50</v>
      </c>
      <c r="N73" s="19">
        <f t="shared" si="8"/>
        <v>50</v>
      </c>
      <c r="O73" s="20">
        <f t="shared" si="9"/>
        <v>50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3.3</v>
      </c>
      <c r="N74" s="30">
        <f t="shared" si="8"/>
        <v>3.3</v>
      </c>
      <c r="O74" s="31">
        <f t="shared" si="9"/>
        <v>3.3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1.83</v>
      </c>
      <c r="N75" s="27">
        <f t="shared" si="8"/>
        <v>1.83</v>
      </c>
      <c r="O75" s="28">
        <f t="shared" si="9"/>
        <v>1.83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69</v>
      </c>
      <c r="N76" s="19">
        <f t="shared" si="8"/>
        <v>69</v>
      </c>
      <c r="O76" s="20">
        <f t="shared" si="9"/>
        <v>69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3.6</v>
      </c>
      <c r="N77" s="30">
        <f t="shared" si="8"/>
        <v>3.6</v>
      </c>
      <c r="O77" s="31">
        <f t="shared" si="9"/>
        <v>3.6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8.9600000000000009</v>
      </c>
      <c r="N78" s="27">
        <f t="shared" si="8"/>
        <v>8.9600000000000009</v>
      </c>
      <c r="O78" s="28">
        <f t="shared" si="9"/>
        <v>8.9600000000000009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395</v>
      </c>
      <c r="N79" s="19">
        <f t="shared" si="8"/>
        <v>395</v>
      </c>
      <c r="O79" s="20">
        <f t="shared" si="9"/>
        <v>395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16.3</v>
      </c>
      <c r="N80" s="30">
        <f t="shared" si="8"/>
        <v>16.3</v>
      </c>
      <c r="O80" s="31">
        <f t="shared" si="9"/>
        <v>16.3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0.15</v>
      </c>
      <c r="E81" s="77"/>
      <c r="F81" s="77"/>
      <c r="G81" s="77">
        <v>1.56</v>
      </c>
      <c r="H81" s="77"/>
      <c r="I81" s="26">
        <f t="shared" si="7"/>
        <v>1.71</v>
      </c>
      <c r="J81" s="78"/>
      <c r="K81" s="77"/>
      <c r="L81" s="77"/>
      <c r="M81" s="77">
        <v>3.19</v>
      </c>
      <c r="N81" s="27">
        <f t="shared" si="8"/>
        <v>3.19</v>
      </c>
      <c r="O81" s="28">
        <f t="shared" si="9"/>
        <v>4.9000000000000004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12</v>
      </c>
      <c r="E82" s="71"/>
      <c r="F82" s="71"/>
      <c r="G82" s="71">
        <v>82</v>
      </c>
      <c r="H82" s="71"/>
      <c r="I82" s="17">
        <f t="shared" si="7"/>
        <v>94</v>
      </c>
      <c r="J82" s="72"/>
      <c r="K82" s="71"/>
      <c r="L82" s="71"/>
      <c r="M82" s="71">
        <v>72</v>
      </c>
      <c r="N82" s="19">
        <f t="shared" si="8"/>
        <v>72</v>
      </c>
      <c r="O82" s="20">
        <f t="shared" si="9"/>
        <v>166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0.4</v>
      </c>
      <c r="E83" s="80"/>
      <c r="F83" s="80"/>
      <c r="G83" s="80">
        <v>1.8</v>
      </c>
      <c r="H83" s="80"/>
      <c r="I83" s="29">
        <f t="shared" si="7"/>
        <v>2.2000000000000002</v>
      </c>
      <c r="J83" s="81"/>
      <c r="K83" s="80"/>
      <c r="L83" s="80"/>
      <c r="M83" s="80">
        <v>2.2999999999999998</v>
      </c>
      <c r="N83" s="30">
        <f t="shared" si="8"/>
        <v>2.2999999999999998</v>
      </c>
      <c r="O83" s="31">
        <f t="shared" si="9"/>
        <v>4.5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/>
      <c r="M84" s="77">
        <v>6.34</v>
      </c>
      <c r="N84" s="27">
        <f t="shared" si="8"/>
        <v>6.34</v>
      </c>
      <c r="O84" s="28">
        <f t="shared" si="9"/>
        <v>6.34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/>
      <c r="M85" s="71">
        <v>348</v>
      </c>
      <c r="N85" s="19">
        <f t="shared" si="8"/>
        <v>348</v>
      </c>
      <c r="O85" s="20">
        <f t="shared" si="9"/>
        <v>348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/>
      <c r="M86" s="80">
        <v>10.5</v>
      </c>
      <c r="N86" s="30">
        <f t="shared" si="8"/>
        <v>10.5</v>
      </c>
      <c r="O86" s="31">
        <f t="shared" si="9"/>
        <v>10.5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/>
      <c r="L87" s="77">
        <v>0.47</v>
      </c>
      <c r="M87" s="77">
        <v>11.62</v>
      </c>
      <c r="N87" s="27">
        <f t="shared" si="8"/>
        <v>12.09</v>
      </c>
      <c r="O87" s="28">
        <f t="shared" si="9"/>
        <v>12.09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/>
      <c r="L88" s="71">
        <v>32</v>
      </c>
      <c r="M88" s="71">
        <v>732</v>
      </c>
      <c r="N88" s="19">
        <f t="shared" si="8"/>
        <v>764</v>
      </c>
      <c r="O88" s="20">
        <f t="shared" si="9"/>
        <v>764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/>
      <c r="L89" s="80">
        <v>0.7</v>
      </c>
      <c r="M89" s="80">
        <v>20.399999999999999</v>
      </c>
      <c r="N89" s="30">
        <f t="shared" si="8"/>
        <v>21.099999999999998</v>
      </c>
      <c r="O89" s="31">
        <f t="shared" si="9"/>
        <v>21.099999999999998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/>
      <c r="G90" s="77"/>
      <c r="H90" s="77"/>
      <c r="I90" s="26">
        <f t="shared" si="7"/>
        <v>0</v>
      </c>
      <c r="J90" s="78"/>
      <c r="K90" s="77"/>
      <c r="L90" s="77"/>
      <c r="M90" s="77">
        <v>57.15</v>
      </c>
      <c r="N90" s="27">
        <f t="shared" si="8"/>
        <v>57.15</v>
      </c>
      <c r="O90" s="28">
        <f t="shared" si="9"/>
        <v>57.15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/>
      <c r="G91" s="71"/>
      <c r="H91" s="71"/>
      <c r="I91" s="17">
        <f t="shared" si="7"/>
        <v>0</v>
      </c>
      <c r="J91" s="72"/>
      <c r="K91" s="71"/>
      <c r="L91" s="71"/>
      <c r="M91" s="71">
        <v>4843</v>
      </c>
      <c r="N91" s="19">
        <f t="shared" si="8"/>
        <v>4843</v>
      </c>
      <c r="O91" s="20">
        <f t="shared" si="9"/>
        <v>4843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/>
      <c r="G92" s="80"/>
      <c r="H92" s="80"/>
      <c r="I92" s="29">
        <f t="shared" si="7"/>
        <v>0</v>
      </c>
      <c r="J92" s="81"/>
      <c r="K92" s="80"/>
      <c r="L92" s="80"/>
      <c r="M92" s="80">
        <v>122</v>
      </c>
      <c r="N92" s="30">
        <f t="shared" si="8"/>
        <v>122</v>
      </c>
      <c r="O92" s="31">
        <f t="shared" si="9"/>
        <v>122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4.41</v>
      </c>
      <c r="G93" s="77"/>
      <c r="H93" s="77"/>
      <c r="I93" s="26">
        <f t="shared" si="7"/>
        <v>4.41</v>
      </c>
      <c r="J93" s="78"/>
      <c r="K93" s="77"/>
      <c r="L93" s="77">
        <v>1.02</v>
      </c>
      <c r="M93" s="77">
        <v>81.31</v>
      </c>
      <c r="N93" s="27">
        <f t="shared" si="8"/>
        <v>82.33</v>
      </c>
      <c r="O93" s="28">
        <f t="shared" si="9"/>
        <v>86.74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745</v>
      </c>
      <c r="G94" s="71"/>
      <c r="H94" s="71"/>
      <c r="I94" s="17">
        <f t="shared" si="7"/>
        <v>745</v>
      </c>
      <c r="J94" s="72"/>
      <c r="K94" s="71"/>
      <c r="L94" s="71">
        <v>105</v>
      </c>
      <c r="M94" s="71">
        <v>7380</v>
      </c>
      <c r="N94" s="19">
        <f t="shared" si="8"/>
        <v>7485</v>
      </c>
      <c r="O94" s="20">
        <f t="shared" si="9"/>
        <v>8230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8.9</v>
      </c>
      <c r="G95" s="80"/>
      <c r="H95" s="80"/>
      <c r="I95" s="29">
        <f t="shared" si="7"/>
        <v>8.9</v>
      </c>
      <c r="J95" s="81"/>
      <c r="K95" s="80"/>
      <c r="L95" s="80">
        <v>2.1</v>
      </c>
      <c r="M95" s="80">
        <v>144.6</v>
      </c>
      <c r="N95" s="30">
        <f t="shared" si="8"/>
        <v>146.69999999999999</v>
      </c>
      <c r="O95" s="31">
        <f t="shared" si="9"/>
        <v>155.6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2.5099999999999998</v>
      </c>
      <c r="G96" s="77"/>
      <c r="H96" s="77"/>
      <c r="I96" s="26">
        <f t="shared" si="7"/>
        <v>2.5099999999999998</v>
      </c>
      <c r="J96" s="78"/>
      <c r="K96" s="77"/>
      <c r="L96" s="77"/>
      <c r="M96" s="77">
        <v>97.95</v>
      </c>
      <c r="N96" s="27">
        <f t="shared" si="8"/>
        <v>97.95</v>
      </c>
      <c r="O96" s="28">
        <f t="shared" si="9"/>
        <v>100.46000000000001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444</v>
      </c>
      <c r="G97" s="71"/>
      <c r="H97" s="71"/>
      <c r="I97" s="17">
        <f t="shared" si="7"/>
        <v>444</v>
      </c>
      <c r="J97" s="72"/>
      <c r="K97" s="71"/>
      <c r="L97" s="71"/>
      <c r="M97" s="71">
        <v>9912</v>
      </c>
      <c r="N97" s="19">
        <f t="shared" si="8"/>
        <v>9912</v>
      </c>
      <c r="O97" s="20">
        <f t="shared" si="9"/>
        <v>10356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4.8</v>
      </c>
      <c r="G98" s="80"/>
      <c r="H98" s="80"/>
      <c r="I98" s="29">
        <f t="shared" si="7"/>
        <v>4.8</v>
      </c>
      <c r="J98" s="81"/>
      <c r="K98" s="80"/>
      <c r="L98" s="80"/>
      <c r="M98" s="80">
        <v>193.3</v>
      </c>
      <c r="N98" s="30">
        <f t="shared" si="8"/>
        <v>193.3</v>
      </c>
      <c r="O98" s="31">
        <f t="shared" si="9"/>
        <v>198.10000000000002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>
        <v>0.69</v>
      </c>
      <c r="F99" s="77">
        <v>17.36</v>
      </c>
      <c r="G99" s="77"/>
      <c r="H99" s="77"/>
      <c r="I99" s="26">
        <f t="shared" si="7"/>
        <v>18.05</v>
      </c>
      <c r="J99" s="78"/>
      <c r="K99" s="77"/>
      <c r="L99" s="77">
        <v>2.5</v>
      </c>
      <c r="M99" s="77">
        <v>102.24</v>
      </c>
      <c r="N99" s="27">
        <f t="shared" si="8"/>
        <v>104.74</v>
      </c>
      <c r="O99" s="28">
        <f t="shared" si="9"/>
        <v>122.78999999999999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>
        <v>186</v>
      </c>
      <c r="F100" s="71">
        <v>4235</v>
      </c>
      <c r="G100" s="71"/>
      <c r="H100" s="71"/>
      <c r="I100" s="17">
        <f t="shared" si="7"/>
        <v>4421</v>
      </c>
      <c r="J100" s="72"/>
      <c r="K100" s="71"/>
      <c r="L100" s="71">
        <v>288</v>
      </c>
      <c r="M100" s="71">
        <v>11074</v>
      </c>
      <c r="N100" s="19">
        <f t="shared" si="8"/>
        <v>11362</v>
      </c>
      <c r="O100" s="20">
        <f t="shared" si="9"/>
        <v>15783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>
        <v>2.6</v>
      </c>
      <c r="F101" s="80">
        <v>35.1</v>
      </c>
      <c r="G101" s="80"/>
      <c r="H101" s="80"/>
      <c r="I101" s="29">
        <f t="shared" si="7"/>
        <v>37.700000000000003</v>
      </c>
      <c r="J101" s="81"/>
      <c r="K101" s="80"/>
      <c r="L101" s="80">
        <v>4.9000000000000004</v>
      </c>
      <c r="M101" s="80">
        <v>182.7</v>
      </c>
      <c r="N101" s="30">
        <f t="shared" si="8"/>
        <v>187.6</v>
      </c>
      <c r="O101" s="31">
        <f t="shared" si="9"/>
        <v>225.3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>
        <v>11.98</v>
      </c>
      <c r="F102" s="77">
        <v>8.11</v>
      </c>
      <c r="G102" s="77"/>
      <c r="H102" s="77"/>
      <c r="I102" s="26">
        <f t="shared" si="7"/>
        <v>20.09</v>
      </c>
      <c r="J102" s="78"/>
      <c r="K102" s="77"/>
      <c r="L102" s="77">
        <v>24.57</v>
      </c>
      <c r="M102" s="77">
        <v>88.43</v>
      </c>
      <c r="N102" s="27">
        <f t="shared" si="8"/>
        <v>113</v>
      </c>
      <c r="O102" s="28">
        <f t="shared" si="9"/>
        <v>133.09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>
        <v>3375</v>
      </c>
      <c r="F103" s="71">
        <v>1783</v>
      </c>
      <c r="G103" s="71"/>
      <c r="H103" s="71"/>
      <c r="I103" s="17">
        <f t="shared" si="7"/>
        <v>5158</v>
      </c>
      <c r="J103" s="72"/>
      <c r="K103" s="71"/>
      <c r="L103" s="71">
        <v>2818</v>
      </c>
      <c r="M103" s="71">
        <v>10343</v>
      </c>
      <c r="N103" s="19">
        <f t="shared" si="8"/>
        <v>13161</v>
      </c>
      <c r="O103" s="20">
        <f t="shared" si="9"/>
        <v>18319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>
        <v>40.200000000000003</v>
      </c>
      <c r="F104" s="80">
        <v>15.2</v>
      </c>
      <c r="G104" s="80"/>
      <c r="H104" s="80"/>
      <c r="I104" s="29">
        <f t="shared" si="7"/>
        <v>55.400000000000006</v>
      </c>
      <c r="J104" s="81"/>
      <c r="K104" s="80"/>
      <c r="L104" s="80">
        <v>32</v>
      </c>
      <c r="M104" s="80">
        <v>117.4</v>
      </c>
      <c r="N104" s="30">
        <f t="shared" si="8"/>
        <v>149.4</v>
      </c>
      <c r="O104" s="31">
        <f t="shared" si="9"/>
        <v>204.8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7.0000000000000007E-2</v>
      </c>
      <c r="F105" s="77">
        <v>10.84</v>
      </c>
      <c r="G105" s="77"/>
      <c r="H105" s="77"/>
      <c r="I105" s="26">
        <f t="shared" si="7"/>
        <v>10.91</v>
      </c>
      <c r="J105" s="78"/>
      <c r="K105" s="77"/>
      <c r="L105" s="77">
        <v>15.9</v>
      </c>
      <c r="M105" s="77">
        <v>194.96</v>
      </c>
      <c r="N105" s="27">
        <f t="shared" si="8"/>
        <v>210.86</v>
      </c>
      <c r="O105" s="28">
        <f t="shared" si="9"/>
        <v>221.77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18</v>
      </c>
      <c r="F106" s="71">
        <v>2292</v>
      </c>
      <c r="G106" s="71"/>
      <c r="H106" s="71"/>
      <c r="I106" s="17">
        <f t="shared" si="7"/>
        <v>2310</v>
      </c>
      <c r="J106" s="72"/>
      <c r="K106" s="71"/>
      <c r="L106" s="71">
        <v>1944</v>
      </c>
      <c r="M106" s="71">
        <v>23612</v>
      </c>
      <c r="N106" s="19">
        <f t="shared" si="8"/>
        <v>25556</v>
      </c>
      <c r="O106" s="20">
        <f t="shared" si="9"/>
        <v>27866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0.2</v>
      </c>
      <c r="F107" s="80">
        <v>15.9</v>
      </c>
      <c r="G107" s="80"/>
      <c r="H107" s="80"/>
      <c r="I107" s="29">
        <f t="shared" si="7"/>
        <v>16.100000000000001</v>
      </c>
      <c r="J107" s="81"/>
      <c r="K107" s="80"/>
      <c r="L107" s="80">
        <v>18.600000000000001</v>
      </c>
      <c r="M107" s="80">
        <v>222</v>
      </c>
      <c r="N107" s="30">
        <f t="shared" si="8"/>
        <v>240.6</v>
      </c>
      <c r="O107" s="31">
        <f t="shared" si="9"/>
        <v>256.7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0.1</v>
      </c>
      <c r="F108" s="77">
        <v>3.9</v>
      </c>
      <c r="G108" s="77"/>
      <c r="H108" s="77"/>
      <c r="I108" s="26">
        <f t="shared" si="7"/>
        <v>4</v>
      </c>
      <c r="J108" s="78"/>
      <c r="K108" s="77"/>
      <c r="L108" s="77">
        <v>1.83</v>
      </c>
      <c r="M108" s="77">
        <v>166.29</v>
      </c>
      <c r="N108" s="27">
        <f t="shared" si="8"/>
        <v>168.12</v>
      </c>
      <c r="O108" s="28">
        <f t="shared" si="9"/>
        <v>172.12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30</v>
      </c>
      <c r="F109" s="71">
        <v>925</v>
      </c>
      <c r="G109" s="71"/>
      <c r="H109" s="71"/>
      <c r="I109" s="17">
        <f t="shared" si="7"/>
        <v>955</v>
      </c>
      <c r="J109" s="72"/>
      <c r="K109" s="71"/>
      <c r="L109" s="71">
        <v>216</v>
      </c>
      <c r="M109" s="71">
        <v>21811</v>
      </c>
      <c r="N109" s="19">
        <f t="shared" si="8"/>
        <v>22027</v>
      </c>
      <c r="O109" s="20">
        <f t="shared" si="9"/>
        <v>22982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0.3</v>
      </c>
      <c r="F110" s="80">
        <v>5.6</v>
      </c>
      <c r="G110" s="80"/>
      <c r="H110" s="80"/>
      <c r="I110" s="29">
        <f t="shared" si="7"/>
        <v>5.8999999999999995</v>
      </c>
      <c r="J110" s="81"/>
      <c r="K110" s="80"/>
      <c r="L110" s="80">
        <v>2</v>
      </c>
      <c r="M110" s="80">
        <v>171.3</v>
      </c>
      <c r="N110" s="30">
        <f t="shared" si="8"/>
        <v>173.3</v>
      </c>
      <c r="O110" s="31">
        <f t="shared" si="9"/>
        <v>179.20000000000002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4.4000000000000004</v>
      </c>
      <c r="G111" s="77"/>
      <c r="H111" s="77">
        <v>2.82</v>
      </c>
      <c r="I111" s="26">
        <f t="shared" si="7"/>
        <v>7.2200000000000006</v>
      </c>
      <c r="J111" s="78"/>
      <c r="K111" s="77"/>
      <c r="L111" s="77">
        <v>5.13</v>
      </c>
      <c r="M111" s="77">
        <v>263.98</v>
      </c>
      <c r="N111" s="27">
        <f t="shared" si="8"/>
        <v>269.11</v>
      </c>
      <c r="O111" s="28">
        <f t="shared" si="9"/>
        <v>276.33000000000004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995</v>
      </c>
      <c r="G112" s="71"/>
      <c r="H112" s="71">
        <v>629</v>
      </c>
      <c r="I112" s="17">
        <f t="shared" si="7"/>
        <v>1624</v>
      </c>
      <c r="J112" s="72"/>
      <c r="K112" s="71"/>
      <c r="L112" s="71">
        <v>619</v>
      </c>
      <c r="M112" s="71">
        <v>32838</v>
      </c>
      <c r="N112" s="19">
        <f t="shared" si="8"/>
        <v>33457</v>
      </c>
      <c r="O112" s="20">
        <f t="shared" si="9"/>
        <v>35081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5.8</v>
      </c>
      <c r="G113" s="80"/>
      <c r="H113" s="80">
        <v>7.5</v>
      </c>
      <c r="I113" s="29">
        <f t="shared" si="7"/>
        <v>13.3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13.3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5.0599999999999996</v>
      </c>
      <c r="G114" s="77"/>
      <c r="H114" s="77">
        <v>2.62</v>
      </c>
      <c r="I114" s="26">
        <f t="shared" si="7"/>
        <v>7.68</v>
      </c>
      <c r="J114" s="78"/>
      <c r="K114" s="77"/>
      <c r="L114" s="77">
        <v>1.98</v>
      </c>
      <c r="M114" s="77">
        <v>184.07</v>
      </c>
      <c r="N114" s="27">
        <f t="shared" si="8"/>
        <v>186.04999999999998</v>
      </c>
      <c r="O114" s="28">
        <f t="shared" si="9"/>
        <v>193.73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1290</v>
      </c>
      <c r="G115" s="71"/>
      <c r="H115" s="71">
        <v>602</v>
      </c>
      <c r="I115" s="17">
        <f t="shared" si="7"/>
        <v>1892</v>
      </c>
      <c r="J115" s="72"/>
      <c r="K115" s="71"/>
      <c r="L115" s="71">
        <v>212</v>
      </c>
      <c r="M115" s="71">
        <v>23283</v>
      </c>
      <c r="N115" s="19">
        <f t="shared" si="8"/>
        <v>23495</v>
      </c>
      <c r="O115" s="20">
        <f t="shared" si="9"/>
        <v>25387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5</v>
      </c>
      <c r="G116" s="89"/>
      <c r="H116" s="89">
        <v>6.4</v>
      </c>
      <c r="I116" s="47">
        <f t="shared" si="7"/>
        <v>11.4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11.4</v>
      </c>
      <c r="P116" s="45">
        <f>SUM(O136,P111,P112,P115)</f>
        <v>2171.9599999999996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>
        <v>0.57999999999999996</v>
      </c>
      <c r="E121" s="68">
        <v>0.4</v>
      </c>
      <c r="F121" s="68">
        <v>12.7</v>
      </c>
      <c r="G121" s="68"/>
      <c r="H121" s="68">
        <v>3.62</v>
      </c>
      <c r="I121" s="11">
        <f t="shared" si="7"/>
        <v>17.3</v>
      </c>
      <c r="J121" s="69"/>
      <c r="K121" s="68"/>
      <c r="L121" s="68">
        <v>0.3</v>
      </c>
      <c r="M121" s="68">
        <v>224.33</v>
      </c>
      <c r="N121" s="13">
        <f t="shared" si="8"/>
        <v>224.63000000000002</v>
      </c>
      <c r="O121" s="14">
        <f t="shared" si="9"/>
        <v>241.93000000000004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>
        <v>155</v>
      </c>
      <c r="E122" s="71">
        <v>113</v>
      </c>
      <c r="F122" s="71">
        <v>3178</v>
      </c>
      <c r="G122" s="71"/>
      <c r="H122" s="71">
        <v>789</v>
      </c>
      <c r="I122" s="17">
        <f t="shared" si="7"/>
        <v>4235</v>
      </c>
      <c r="J122" s="72"/>
      <c r="K122" s="71"/>
      <c r="L122" s="71">
        <v>40</v>
      </c>
      <c r="M122" s="71">
        <v>27922</v>
      </c>
      <c r="N122" s="19">
        <f t="shared" si="8"/>
        <v>27962</v>
      </c>
      <c r="O122" s="20">
        <f t="shared" si="9"/>
        <v>32197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>
        <v>0</v>
      </c>
      <c r="E123" s="80">
        <v>0</v>
      </c>
      <c r="F123" s="80">
        <v>12.7</v>
      </c>
      <c r="G123" s="80"/>
      <c r="H123" s="80">
        <v>7.1</v>
      </c>
      <c r="I123" s="29">
        <f t="shared" si="7"/>
        <v>19.799999999999997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19.799999999999997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0.18</v>
      </c>
      <c r="E124" s="77">
        <v>0.37</v>
      </c>
      <c r="F124" s="77">
        <v>7.54</v>
      </c>
      <c r="G124" s="77"/>
      <c r="H124" s="77">
        <v>4.3</v>
      </c>
      <c r="I124" s="26">
        <f t="shared" si="7"/>
        <v>12.39</v>
      </c>
      <c r="J124" s="78"/>
      <c r="K124" s="77"/>
      <c r="L124" s="77">
        <v>11.26</v>
      </c>
      <c r="M124" s="77">
        <v>91.24</v>
      </c>
      <c r="N124" s="27">
        <f t="shared" si="8"/>
        <v>102.5</v>
      </c>
      <c r="O124" s="28">
        <f t="shared" si="9"/>
        <v>114.89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48</v>
      </c>
      <c r="E125" s="71">
        <v>109</v>
      </c>
      <c r="F125" s="71">
        <v>1884</v>
      </c>
      <c r="G125" s="71"/>
      <c r="H125" s="71">
        <v>988</v>
      </c>
      <c r="I125" s="17">
        <f t="shared" si="7"/>
        <v>3029</v>
      </c>
      <c r="J125" s="72"/>
      <c r="K125" s="71"/>
      <c r="L125" s="71">
        <v>1339</v>
      </c>
      <c r="M125" s="71">
        <v>11709</v>
      </c>
      <c r="N125" s="19">
        <f t="shared" si="8"/>
        <v>13048</v>
      </c>
      <c r="O125" s="20">
        <f t="shared" si="9"/>
        <v>16077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>
        <v>0</v>
      </c>
      <c r="F126" s="80">
        <v>7.7</v>
      </c>
      <c r="G126" s="80"/>
      <c r="H126" s="80">
        <v>8.9</v>
      </c>
      <c r="I126" s="29">
        <f t="shared" si="7"/>
        <v>16.600000000000001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16.600000000000001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2.0299999999999998</v>
      </c>
      <c r="E127" s="77">
        <v>7.56</v>
      </c>
      <c r="F127" s="77">
        <v>51.34</v>
      </c>
      <c r="G127" s="77"/>
      <c r="H127" s="77">
        <v>24.16</v>
      </c>
      <c r="I127" s="26">
        <f t="shared" si="7"/>
        <v>85.09</v>
      </c>
      <c r="J127" s="78"/>
      <c r="K127" s="77"/>
      <c r="L127" s="77">
        <v>27.07</v>
      </c>
      <c r="M127" s="77">
        <v>302.64</v>
      </c>
      <c r="N127" s="27">
        <f t="shared" si="8"/>
        <v>329.71</v>
      </c>
      <c r="O127" s="28">
        <f t="shared" si="9"/>
        <v>414.79999999999995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642</v>
      </c>
      <c r="E128" s="71">
        <v>2033</v>
      </c>
      <c r="F128" s="71">
        <v>12809</v>
      </c>
      <c r="G128" s="71"/>
      <c r="H128" s="71">
        <v>6007</v>
      </c>
      <c r="I128" s="17">
        <f t="shared" si="7"/>
        <v>21491</v>
      </c>
      <c r="J128" s="72"/>
      <c r="K128" s="71"/>
      <c r="L128" s="71">
        <v>3322</v>
      </c>
      <c r="M128" s="71">
        <v>38440</v>
      </c>
      <c r="N128" s="19">
        <f t="shared" si="8"/>
        <v>41762</v>
      </c>
      <c r="O128" s="20">
        <f t="shared" si="9"/>
        <v>63253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>
        <v>28.9</v>
      </c>
      <c r="G129" s="80"/>
      <c r="H129" s="80">
        <v>37.9</v>
      </c>
      <c r="I129" s="29">
        <f t="shared" si="7"/>
        <v>66.8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66.8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2.94</v>
      </c>
      <c r="E130" s="68">
        <v>21.17</v>
      </c>
      <c r="F130" s="68">
        <v>128.16999999999999</v>
      </c>
      <c r="G130" s="68">
        <v>1.56</v>
      </c>
      <c r="H130" s="68">
        <v>37.520000000000003</v>
      </c>
      <c r="I130" s="11">
        <f t="shared" si="7"/>
        <v>191.36</v>
      </c>
      <c r="J130" s="69"/>
      <c r="K130" s="68"/>
      <c r="L130" s="68">
        <v>92.03</v>
      </c>
      <c r="M130" s="68">
        <v>1888.57</v>
      </c>
      <c r="N130" s="13">
        <f>SUM(J130:M130)</f>
        <v>1980.6</v>
      </c>
      <c r="O130" s="14">
        <f t="shared" si="9"/>
        <v>2171.96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857</v>
      </c>
      <c r="E131" s="71">
        <v>5864</v>
      </c>
      <c r="F131" s="71">
        <v>30580</v>
      </c>
      <c r="G131" s="71">
        <v>82</v>
      </c>
      <c r="H131" s="71">
        <v>9015</v>
      </c>
      <c r="I131" s="17">
        <f t="shared" si="7"/>
        <v>46398</v>
      </c>
      <c r="J131" s="72"/>
      <c r="K131" s="71"/>
      <c r="L131" s="71">
        <v>10935</v>
      </c>
      <c r="M131" s="71">
        <v>224841</v>
      </c>
      <c r="N131" s="19">
        <f t="shared" si="8"/>
        <v>235776</v>
      </c>
      <c r="O131" s="20">
        <f t="shared" si="9"/>
        <v>282174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0.4</v>
      </c>
      <c r="E132" s="80">
        <v>43.3</v>
      </c>
      <c r="F132" s="80">
        <v>145.6</v>
      </c>
      <c r="G132" s="80">
        <v>1.8</v>
      </c>
      <c r="H132" s="80">
        <v>67.8</v>
      </c>
      <c r="I132" s="29">
        <f t="shared" ref="I132:I138" si="10">SUM(C132:H132)</f>
        <v>258.89999999999998</v>
      </c>
      <c r="J132" s="81"/>
      <c r="K132" s="80"/>
      <c r="L132" s="80">
        <v>60.3</v>
      </c>
      <c r="M132" s="80">
        <v>1210.4000000000001</v>
      </c>
      <c r="N132" s="30">
        <f t="shared" ref="N132:N138" si="11">SUM(J132:M132)</f>
        <v>1270.7</v>
      </c>
      <c r="O132" s="31">
        <f t="shared" ref="O132:O138" si="12">SUM(N132,I132)</f>
        <v>1529.6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2.79</v>
      </c>
      <c r="E133" s="77">
        <v>21.17</v>
      </c>
      <c r="F133" s="77">
        <v>128.16999999999999</v>
      </c>
      <c r="G133" s="77"/>
      <c r="H133" s="77">
        <v>37.520000000000003</v>
      </c>
      <c r="I133" s="26">
        <f t="shared" si="10"/>
        <v>189.65</v>
      </c>
      <c r="J133" s="78"/>
      <c r="K133" s="77"/>
      <c r="L133" s="77">
        <v>92.03</v>
      </c>
      <c r="M133" s="77">
        <v>1886.53</v>
      </c>
      <c r="N133" s="27">
        <f t="shared" si="11"/>
        <v>1978.56</v>
      </c>
      <c r="O133" s="28">
        <f t="shared" si="12"/>
        <v>2168.21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845</v>
      </c>
      <c r="E134" s="71">
        <v>5864</v>
      </c>
      <c r="F134" s="71">
        <v>30580</v>
      </c>
      <c r="G134" s="71"/>
      <c r="H134" s="71">
        <v>9015</v>
      </c>
      <c r="I134" s="17">
        <f t="shared" si="10"/>
        <v>46304</v>
      </c>
      <c r="J134" s="72"/>
      <c r="K134" s="71"/>
      <c r="L134" s="71">
        <v>10935</v>
      </c>
      <c r="M134" s="71">
        <v>224783</v>
      </c>
      <c r="N134" s="19">
        <f t="shared" si="11"/>
        <v>235718</v>
      </c>
      <c r="O134" s="20">
        <f t="shared" si="12"/>
        <v>282022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0</v>
      </c>
      <c r="E135" s="89">
        <v>43.3</v>
      </c>
      <c r="F135" s="89">
        <v>145.6</v>
      </c>
      <c r="G135" s="89"/>
      <c r="H135" s="89">
        <v>67.8</v>
      </c>
      <c r="I135" s="47">
        <f t="shared" si="10"/>
        <v>256.7</v>
      </c>
      <c r="J135" s="90"/>
      <c r="K135" s="89"/>
      <c r="L135" s="89">
        <v>60.3</v>
      </c>
      <c r="M135" s="89">
        <v>1206.4000000000001</v>
      </c>
      <c r="N135" s="49">
        <f t="shared" si="11"/>
        <v>1266.7</v>
      </c>
      <c r="O135" s="44">
        <f t="shared" si="12"/>
        <v>1523.4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2.9399999999999995</v>
      </c>
      <c r="E136" s="57">
        <f t="shared" si="13"/>
        <v>21.169999999999998</v>
      </c>
      <c r="F136" s="57">
        <f t="shared" si="13"/>
        <v>128.17000000000002</v>
      </c>
      <c r="G136" s="57">
        <f t="shared" si="13"/>
        <v>1.56</v>
      </c>
      <c r="H136" s="57">
        <f t="shared" si="13"/>
        <v>37.519999999999996</v>
      </c>
      <c r="I136" s="58">
        <f t="shared" si="10"/>
        <v>191.36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92.03</v>
      </c>
      <c r="M136" s="57">
        <f t="shared" si="14"/>
        <v>1888.5699999999997</v>
      </c>
      <c r="N136" s="60">
        <f t="shared" si="11"/>
        <v>1980.5999999999997</v>
      </c>
      <c r="O136" s="61">
        <f t="shared" si="12"/>
        <v>2171.9599999999996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857</v>
      </c>
      <c r="E137" s="36">
        <f t="shared" si="13"/>
        <v>5864</v>
      </c>
      <c r="F137" s="36">
        <f t="shared" si="13"/>
        <v>30580</v>
      </c>
      <c r="G137" s="36">
        <f t="shared" si="13"/>
        <v>82</v>
      </c>
      <c r="H137" s="36">
        <f t="shared" si="13"/>
        <v>9015</v>
      </c>
      <c r="I137" s="17">
        <f t="shared" si="10"/>
        <v>46398</v>
      </c>
      <c r="J137" s="18">
        <f t="shared" si="14"/>
        <v>0</v>
      </c>
      <c r="K137" s="16">
        <f t="shared" si="14"/>
        <v>0</v>
      </c>
      <c r="L137" s="16">
        <f t="shared" si="14"/>
        <v>10935</v>
      </c>
      <c r="M137" s="16">
        <f t="shared" si="14"/>
        <v>224841</v>
      </c>
      <c r="N137" s="19">
        <f t="shared" si="11"/>
        <v>235776</v>
      </c>
      <c r="O137" s="20">
        <f t="shared" si="12"/>
        <v>282174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0.4</v>
      </c>
      <c r="E138" s="41">
        <f t="shared" si="13"/>
        <v>43.300000000000004</v>
      </c>
      <c r="F138" s="41">
        <f t="shared" si="13"/>
        <v>145.6</v>
      </c>
      <c r="G138" s="41">
        <f t="shared" si="13"/>
        <v>1.8</v>
      </c>
      <c r="H138" s="41">
        <f t="shared" si="13"/>
        <v>67.8</v>
      </c>
      <c r="I138" s="47">
        <f t="shared" si="10"/>
        <v>258.90000000000003</v>
      </c>
      <c r="J138" s="48">
        <f t="shared" si="14"/>
        <v>0</v>
      </c>
      <c r="K138" s="46">
        <f t="shared" si="14"/>
        <v>0</v>
      </c>
      <c r="L138" s="46">
        <f t="shared" si="14"/>
        <v>60.300000000000004</v>
      </c>
      <c r="M138" s="46">
        <f t="shared" si="14"/>
        <v>1210.3999999999999</v>
      </c>
      <c r="N138" s="49">
        <f t="shared" si="11"/>
        <v>1270.6999999999998</v>
      </c>
      <c r="O138" s="44">
        <f t="shared" si="12"/>
        <v>1529.6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113</v>
      </c>
      <c r="D3" s="104" t="s">
        <v>76</v>
      </c>
      <c r="E3" s="104" t="s">
        <v>56</v>
      </c>
      <c r="F3" s="104" t="s">
        <v>68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160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155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162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0.1</v>
      </c>
      <c r="E11" s="77"/>
      <c r="F11" s="77"/>
      <c r="G11" s="77"/>
      <c r="H11" s="77"/>
      <c r="I11" s="26">
        <f t="shared" si="0"/>
        <v>0.1</v>
      </c>
      <c r="J11" s="78"/>
      <c r="K11" s="77"/>
      <c r="L11" s="77"/>
      <c r="M11" s="77">
        <v>0.86</v>
      </c>
      <c r="N11" s="27">
        <f t="shared" si="1"/>
        <v>0.86</v>
      </c>
      <c r="O11" s="28">
        <f t="shared" si="2"/>
        <v>0.96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4</v>
      </c>
      <c r="E12" s="71"/>
      <c r="F12" s="71"/>
      <c r="G12" s="71"/>
      <c r="H12" s="71"/>
      <c r="I12" s="17">
        <f t="shared" si="0"/>
        <v>4</v>
      </c>
      <c r="J12" s="72"/>
      <c r="K12" s="71"/>
      <c r="L12" s="71"/>
      <c r="M12" s="71">
        <v>19</v>
      </c>
      <c r="N12" s="19">
        <f t="shared" si="1"/>
        <v>19</v>
      </c>
      <c r="O12" s="20">
        <f t="shared" si="2"/>
        <v>23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0.8</v>
      </c>
      <c r="E13" s="80"/>
      <c r="F13" s="80"/>
      <c r="G13" s="80"/>
      <c r="H13" s="80"/>
      <c r="I13" s="29">
        <f t="shared" si="0"/>
        <v>0.8</v>
      </c>
      <c r="J13" s="81"/>
      <c r="K13" s="80"/>
      <c r="L13" s="80"/>
      <c r="M13" s="80">
        <v>1.6</v>
      </c>
      <c r="N13" s="30">
        <f t="shared" si="1"/>
        <v>1.6</v>
      </c>
      <c r="O13" s="31">
        <f t="shared" si="2"/>
        <v>2.4000000000000004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1.1100000000000001</v>
      </c>
      <c r="N14" s="27">
        <f t="shared" si="1"/>
        <v>1.1100000000000001</v>
      </c>
      <c r="O14" s="28">
        <f t="shared" si="2"/>
        <v>1.1100000000000001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36</v>
      </c>
      <c r="N15" s="19">
        <f t="shared" si="1"/>
        <v>36</v>
      </c>
      <c r="O15" s="20">
        <f t="shared" si="2"/>
        <v>36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2.5</v>
      </c>
      <c r="N16" s="30">
        <f t="shared" si="1"/>
        <v>2.5</v>
      </c>
      <c r="O16" s="31">
        <f t="shared" si="2"/>
        <v>2.5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0.38</v>
      </c>
      <c r="E17" s="77"/>
      <c r="F17" s="77"/>
      <c r="G17" s="77"/>
      <c r="H17" s="77"/>
      <c r="I17" s="26">
        <f t="shared" si="0"/>
        <v>0.38</v>
      </c>
      <c r="J17" s="78"/>
      <c r="K17" s="77"/>
      <c r="L17" s="77"/>
      <c r="M17" s="77">
        <v>3.12</v>
      </c>
      <c r="N17" s="27">
        <f t="shared" si="1"/>
        <v>3.12</v>
      </c>
      <c r="O17" s="28">
        <f t="shared" si="2"/>
        <v>3.5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36</v>
      </c>
      <c r="E18" s="71"/>
      <c r="F18" s="71"/>
      <c r="G18" s="71"/>
      <c r="H18" s="71"/>
      <c r="I18" s="17">
        <f t="shared" si="0"/>
        <v>36</v>
      </c>
      <c r="J18" s="72"/>
      <c r="K18" s="71"/>
      <c r="L18" s="71"/>
      <c r="M18" s="71">
        <v>86</v>
      </c>
      <c r="N18" s="19">
        <f t="shared" si="1"/>
        <v>86</v>
      </c>
      <c r="O18" s="20">
        <f t="shared" si="2"/>
        <v>122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2.1</v>
      </c>
      <c r="E19" s="80"/>
      <c r="F19" s="80"/>
      <c r="G19" s="80"/>
      <c r="H19" s="80"/>
      <c r="I19" s="29">
        <f t="shared" si="0"/>
        <v>2.1</v>
      </c>
      <c r="J19" s="81"/>
      <c r="K19" s="80"/>
      <c r="L19" s="80"/>
      <c r="M19" s="80">
        <v>4.5999999999999996</v>
      </c>
      <c r="N19" s="30">
        <f t="shared" si="1"/>
        <v>4.5999999999999996</v>
      </c>
      <c r="O19" s="31">
        <f t="shared" si="2"/>
        <v>6.6999999999999993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8.11</v>
      </c>
      <c r="N20" s="27">
        <f t="shared" si="1"/>
        <v>8.11</v>
      </c>
      <c r="O20" s="28">
        <f t="shared" si="2"/>
        <v>8.11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385</v>
      </c>
      <c r="N21" s="19">
        <f t="shared" si="1"/>
        <v>385</v>
      </c>
      <c r="O21" s="20">
        <f t="shared" si="2"/>
        <v>385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15.7</v>
      </c>
      <c r="N22" s="30">
        <f t="shared" si="1"/>
        <v>15.7</v>
      </c>
      <c r="O22" s="31">
        <f t="shared" si="2"/>
        <v>15.7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12.82</v>
      </c>
      <c r="N23" s="27">
        <f t="shared" si="1"/>
        <v>12.82</v>
      </c>
      <c r="O23" s="28">
        <f t="shared" si="2"/>
        <v>12.82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756</v>
      </c>
      <c r="N24" s="19">
        <f t="shared" si="1"/>
        <v>756</v>
      </c>
      <c r="O24" s="20">
        <f t="shared" si="2"/>
        <v>756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23.9</v>
      </c>
      <c r="N25" s="30">
        <f t="shared" si="1"/>
        <v>23.9</v>
      </c>
      <c r="O25" s="31">
        <f t="shared" si="2"/>
        <v>23.9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0.28999999999999998</v>
      </c>
      <c r="G26" s="77"/>
      <c r="H26" s="77">
        <v>0.89</v>
      </c>
      <c r="I26" s="26">
        <f t="shared" si="0"/>
        <v>1.18</v>
      </c>
      <c r="J26" s="78"/>
      <c r="K26" s="77"/>
      <c r="L26" s="77">
        <v>0.24</v>
      </c>
      <c r="M26" s="77">
        <v>26.22</v>
      </c>
      <c r="N26" s="27">
        <f t="shared" si="1"/>
        <v>26.459999999999997</v>
      </c>
      <c r="O26" s="28">
        <f t="shared" si="2"/>
        <v>27.639999999999997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51</v>
      </c>
      <c r="G27" s="71"/>
      <c r="H27" s="71">
        <v>71</v>
      </c>
      <c r="I27" s="17">
        <f t="shared" si="0"/>
        <v>122</v>
      </c>
      <c r="J27" s="72"/>
      <c r="K27" s="71"/>
      <c r="L27" s="71">
        <v>14</v>
      </c>
      <c r="M27" s="71">
        <v>1677</v>
      </c>
      <c r="N27" s="19">
        <f t="shared" si="1"/>
        <v>1691</v>
      </c>
      <c r="O27" s="20">
        <f t="shared" si="2"/>
        <v>1813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</v>
      </c>
      <c r="G28" s="80"/>
      <c r="H28" s="80">
        <v>2.8</v>
      </c>
      <c r="I28" s="29">
        <f t="shared" si="0"/>
        <v>3.8</v>
      </c>
      <c r="J28" s="81"/>
      <c r="K28" s="80"/>
      <c r="L28" s="80">
        <v>0.4</v>
      </c>
      <c r="M28" s="80">
        <v>50.1</v>
      </c>
      <c r="N28" s="30">
        <f t="shared" si="1"/>
        <v>50.5</v>
      </c>
      <c r="O28" s="31">
        <f t="shared" si="2"/>
        <v>54.3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0.03</v>
      </c>
      <c r="G29" s="77"/>
      <c r="H29" s="77">
        <v>0.97</v>
      </c>
      <c r="I29" s="26">
        <f t="shared" si="0"/>
        <v>1</v>
      </c>
      <c r="J29" s="78"/>
      <c r="K29" s="77"/>
      <c r="L29" s="77"/>
      <c r="M29" s="77">
        <v>29.96</v>
      </c>
      <c r="N29" s="27">
        <f t="shared" si="1"/>
        <v>29.96</v>
      </c>
      <c r="O29" s="28">
        <f t="shared" si="2"/>
        <v>30.96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6</v>
      </c>
      <c r="G30" s="71"/>
      <c r="H30" s="71">
        <v>85</v>
      </c>
      <c r="I30" s="17">
        <f t="shared" si="0"/>
        <v>91</v>
      </c>
      <c r="J30" s="72"/>
      <c r="K30" s="71"/>
      <c r="L30" s="71"/>
      <c r="M30" s="71">
        <v>2276</v>
      </c>
      <c r="N30" s="19">
        <f t="shared" si="1"/>
        <v>2276</v>
      </c>
      <c r="O30" s="20">
        <f t="shared" si="2"/>
        <v>2367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0.1</v>
      </c>
      <c r="G31" s="80"/>
      <c r="H31" s="80">
        <v>2.9</v>
      </c>
      <c r="I31" s="29">
        <f t="shared" si="0"/>
        <v>3</v>
      </c>
      <c r="J31" s="81"/>
      <c r="K31" s="80"/>
      <c r="L31" s="80"/>
      <c r="M31" s="80">
        <v>63.1</v>
      </c>
      <c r="N31" s="30">
        <f t="shared" si="1"/>
        <v>63.1</v>
      </c>
      <c r="O31" s="31">
        <f t="shared" si="2"/>
        <v>66.099999999999994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0.41</v>
      </c>
      <c r="E32" s="77"/>
      <c r="F32" s="77">
        <v>0.45</v>
      </c>
      <c r="G32" s="77"/>
      <c r="H32" s="77"/>
      <c r="I32" s="26">
        <f t="shared" si="0"/>
        <v>0.86</v>
      </c>
      <c r="J32" s="78"/>
      <c r="K32" s="77"/>
      <c r="L32" s="77"/>
      <c r="M32" s="77">
        <v>49.9</v>
      </c>
      <c r="N32" s="27">
        <f t="shared" si="1"/>
        <v>49.9</v>
      </c>
      <c r="O32" s="28">
        <f t="shared" si="2"/>
        <v>50.76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75</v>
      </c>
      <c r="E33" s="71"/>
      <c r="F33" s="71">
        <v>84</v>
      </c>
      <c r="G33" s="71"/>
      <c r="H33" s="71"/>
      <c r="I33" s="17">
        <f t="shared" si="0"/>
        <v>159</v>
      </c>
      <c r="J33" s="72"/>
      <c r="K33" s="71"/>
      <c r="L33" s="71"/>
      <c r="M33" s="71">
        <v>4434</v>
      </c>
      <c r="N33" s="19">
        <f t="shared" si="1"/>
        <v>4434</v>
      </c>
      <c r="O33" s="20">
        <f t="shared" si="2"/>
        <v>4593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1.5</v>
      </c>
      <c r="E34" s="80"/>
      <c r="F34" s="80">
        <v>1.1000000000000001</v>
      </c>
      <c r="G34" s="80"/>
      <c r="H34" s="80"/>
      <c r="I34" s="29">
        <f t="shared" si="0"/>
        <v>2.6</v>
      </c>
      <c r="J34" s="81"/>
      <c r="K34" s="80"/>
      <c r="L34" s="80"/>
      <c r="M34" s="80">
        <v>112.3</v>
      </c>
      <c r="N34" s="30">
        <f t="shared" si="1"/>
        <v>112.3</v>
      </c>
      <c r="O34" s="31">
        <f t="shared" si="2"/>
        <v>114.89999999999999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3.98</v>
      </c>
      <c r="G35" s="77"/>
      <c r="H35" s="77"/>
      <c r="I35" s="26">
        <f t="shared" si="0"/>
        <v>3.98</v>
      </c>
      <c r="J35" s="78"/>
      <c r="K35" s="77"/>
      <c r="L35" s="77">
        <v>10.14</v>
      </c>
      <c r="M35" s="77">
        <v>43.13</v>
      </c>
      <c r="N35" s="27">
        <f t="shared" si="1"/>
        <v>53.27</v>
      </c>
      <c r="O35" s="28">
        <f t="shared" si="2"/>
        <v>57.25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887</v>
      </c>
      <c r="G36" s="71"/>
      <c r="H36" s="71"/>
      <c r="I36" s="17">
        <f t="shared" si="0"/>
        <v>887</v>
      </c>
      <c r="J36" s="72"/>
      <c r="K36" s="71"/>
      <c r="L36" s="71">
        <v>1065</v>
      </c>
      <c r="M36" s="71">
        <v>4278</v>
      </c>
      <c r="N36" s="19">
        <f t="shared" si="1"/>
        <v>5343</v>
      </c>
      <c r="O36" s="20">
        <f t="shared" si="2"/>
        <v>6230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9.8000000000000007</v>
      </c>
      <c r="G37" s="80"/>
      <c r="H37" s="80"/>
      <c r="I37" s="29">
        <f t="shared" ref="I37:I50" si="3">SUM(C37:H37)</f>
        <v>9.8000000000000007</v>
      </c>
      <c r="J37" s="81"/>
      <c r="K37" s="80"/>
      <c r="L37" s="80">
        <v>21.4</v>
      </c>
      <c r="M37" s="80">
        <v>85.2</v>
      </c>
      <c r="N37" s="30">
        <f t="shared" si="1"/>
        <v>106.6</v>
      </c>
      <c r="O37" s="31">
        <f t="shared" si="2"/>
        <v>116.39999999999999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>
        <v>0.18</v>
      </c>
      <c r="E38" s="77"/>
      <c r="F38" s="77">
        <v>22.01</v>
      </c>
      <c r="G38" s="77"/>
      <c r="H38" s="77">
        <v>0.1</v>
      </c>
      <c r="I38" s="26">
        <f t="shared" si="3"/>
        <v>22.290000000000003</v>
      </c>
      <c r="J38" s="78"/>
      <c r="K38" s="77"/>
      <c r="L38" s="77"/>
      <c r="M38" s="77">
        <v>94.76</v>
      </c>
      <c r="N38" s="27">
        <f t="shared" si="1"/>
        <v>94.76</v>
      </c>
      <c r="O38" s="28">
        <f t="shared" si="2"/>
        <v>117.05000000000001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>
        <v>49</v>
      </c>
      <c r="E39" s="71"/>
      <c r="F39" s="71">
        <v>4998</v>
      </c>
      <c r="G39" s="71"/>
      <c r="H39" s="71">
        <v>17</v>
      </c>
      <c r="I39" s="17">
        <f t="shared" si="3"/>
        <v>5064</v>
      </c>
      <c r="J39" s="72"/>
      <c r="K39" s="71"/>
      <c r="L39" s="71"/>
      <c r="M39" s="71">
        <v>9772</v>
      </c>
      <c r="N39" s="19">
        <f t="shared" si="1"/>
        <v>9772</v>
      </c>
      <c r="O39" s="20">
        <f t="shared" si="2"/>
        <v>14836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>
        <v>0.7</v>
      </c>
      <c r="E40" s="80"/>
      <c r="F40" s="80">
        <v>46.2</v>
      </c>
      <c r="G40" s="80"/>
      <c r="H40" s="80">
        <v>0.3</v>
      </c>
      <c r="I40" s="29">
        <f t="shared" si="3"/>
        <v>47.2</v>
      </c>
      <c r="J40" s="81"/>
      <c r="K40" s="80"/>
      <c r="L40" s="80"/>
      <c r="M40" s="80">
        <v>183.8</v>
      </c>
      <c r="N40" s="30">
        <f t="shared" si="1"/>
        <v>183.8</v>
      </c>
      <c r="O40" s="31">
        <f t="shared" si="2"/>
        <v>231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53.47</v>
      </c>
      <c r="G41" s="77"/>
      <c r="H41" s="77">
        <v>0.06</v>
      </c>
      <c r="I41" s="26">
        <f t="shared" si="3"/>
        <v>53.53</v>
      </c>
      <c r="J41" s="78"/>
      <c r="K41" s="77"/>
      <c r="L41" s="77">
        <v>5.87</v>
      </c>
      <c r="M41" s="77">
        <v>174.7</v>
      </c>
      <c r="N41" s="27">
        <f t="shared" si="1"/>
        <v>180.57</v>
      </c>
      <c r="O41" s="28">
        <f t="shared" si="2"/>
        <v>234.1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12457</v>
      </c>
      <c r="G42" s="71"/>
      <c r="H42" s="71">
        <v>10</v>
      </c>
      <c r="I42" s="17">
        <f t="shared" si="3"/>
        <v>12467</v>
      </c>
      <c r="J42" s="72"/>
      <c r="K42" s="71"/>
      <c r="L42" s="71">
        <v>606</v>
      </c>
      <c r="M42" s="71">
        <v>19576</v>
      </c>
      <c r="N42" s="19">
        <f t="shared" si="1"/>
        <v>20182</v>
      </c>
      <c r="O42" s="20">
        <f t="shared" si="2"/>
        <v>32649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111.5</v>
      </c>
      <c r="G43" s="80"/>
      <c r="H43" s="80">
        <v>0.2</v>
      </c>
      <c r="I43" s="29">
        <f t="shared" si="3"/>
        <v>111.7</v>
      </c>
      <c r="J43" s="81"/>
      <c r="K43" s="80"/>
      <c r="L43" s="80">
        <v>9.4</v>
      </c>
      <c r="M43" s="80">
        <v>302.60000000000002</v>
      </c>
      <c r="N43" s="30">
        <f t="shared" si="1"/>
        <v>312</v>
      </c>
      <c r="O43" s="31">
        <f t="shared" si="2"/>
        <v>423.7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>
        <v>0.35</v>
      </c>
      <c r="F44" s="77">
        <v>26.05</v>
      </c>
      <c r="G44" s="77"/>
      <c r="H44" s="77">
        <v>0.33</v>
      </c>
      <c r="I44" s="26">
        <f t="shared" si="3"/>
        <v>26.73</v>
      </c>
      <c r="J44" s="78"/>
      <c r="K44" s="77"/>
      <c r="L44" s="77">
        <v>4.84</v>
      </c>
      <c r="M44" s="77">
        <v>402.19</v>
      </c>
      <c r="N44" s="27">
        <f t="shared" si="1"/>
        <v>407.03</v>
      </c>
      <c r="O44" s="28">
        <f t="shared" si="2"/>
        <v>433.76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>
        <v>101</v>
      </c>
      <c r="F45" s="71">
        <v>6150</v>
      </c>
      <c r="G45" s="71"/>
      <c r="H45" s="71">
        <v>62</v>
      </c>
      <c r="I45" s="17">
        <f t="shared" si="3"/>
        <v>6313</v>
      </c>
      <c r="J45" s="72"/>
      <c r="K45" s="71"/>
      <c r="L45" s="71">
        <v>591</v>
      </c>
      <c r="M45" s="71">
        <v>46630</v>
      </c>
      <c r="N45" s="19">
        <f t="shared" si="1"/>
        <v>47221</v>
      </c>
      <c r="O45" s="20">
        <f t="shared" si="2"/>
        <v>53534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>
        <v>1.2</v>
      </c>
      <c r="F46" s="80">
        <v>50.5</v>
      </c>
      <c r="G46" s="80"/>
      <c r="H46" s="80">
        <v>0.9</v>
      </c>
      <c r="I46" s="29">
        <f t="shared" si="3"/>
        <v>52.6</v>
      </c>
      <c r="J46" s="81"/>
      <c r="K46" s="80"/>
      <c r="L46" s="80">
        <v>6.4</v>
      </c>
      <c r="M46" s="80">
        <v>520.4</v>
      </c>
      <c r="N46" s="30">
        <f t="shared" si="1"/>
        <v>526.79999999999995</v>
      </c>
      <c r="O46" s="31">
        <f t="shared" si="2"/>
        <v>579.4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4.57</v>
      </c>
      <c r="E47" s="77">
        <v>0.33</v>
      </c>
      <c r="F47" s="77">
        <v>97.35</v>
      </c>
      <c r="G47" s="77"/>
      <c r="H47" s="77">
        <v>17.59</v>
      </c>
      <c r="I47" s="26">
        <f t="shared" si="3"/>
        <v>119.84</v>
      </c>
      <c r="J47" s="78"/>
      <c r="K47" s="77"/>
      <c r="L47" s="77">
        <v>6.97</v>
      </c>
      <c r="M47" s="77">
        <v>1064.49</v>
      </c>
      <c r="N47" s="27">
        <f t="shared" si="1"/>
        <v>1071.46</v>
      </c>
      <c r="O47" s="28">
        <f t="shared" si="2"/>
        <v>1191.3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1424</v>
      </c>
      <c r="E48" s="71">
        <v>104</v>
      </c>
      <c r="F48" s="71">
        <v>25535</v>
      </c>
      <c r="G48" s="71"/>
      <c r="H48" s="71">
        <v>4151</v>
      </c>
      <c r="I48" s="17">
        <f t="shared" si="3"/>
        <v>31214</v>
      </c>
      <c r="J48" s="72"/>
      <c r="K48" s="71"/>
      <c r="L48" s="71">
        <v>876</v>
      </c>
      <c r="M48" s="71">
        <v>130264</v>
      </c>
      <c r="N48" s="19">
        <f t="shared" si="1"/>
        <v>131140</v>
      </c>
      <c r="O48" s="20">
        <f t="shared" si="2"/>
        <v>162354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0.7</v>
      </c>
      <c r="E49" s="80">
        <v>0</v>
      </c>
      <c r="F49" s="80">
        <v>110.2</v>
      </c>
      <c r="G49" s="80"/>
      <c r="H49" s="80">
        <v>37.6</v>
      </c>
      <c r="I49" s="29">
        <f t="shared" si="3"/>
        <v>148.5</v>
      </c>
      <c r="J49" s="81"/>
      <c r="K49" s="80"/>
      <c r="L49" s="80">
        <v>4.5</v>
      </c>
      <c r="M49" s="80">
        <v>493.2</v>
      </c>
      <c r="N49" s="30">
        <f t="shared" si="1"/>
        <v>497.7</v>
      </c>
      <c r="O49" s="31">
        <f t="shared" si="2"/>
        <v>646.20000000000005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5.16</v>
      </c>
      <c r="E50" s="68">
        <v>0.68</v>
      </c>
      <c r="F50" s="68">
        <v>203.63</v>
      </c>
      <c r="G50" s="68"/>
      <c r="H50" s="68">
        <v>19.940000000000001</v>
      </c>
      <c r="I50" s="11">
        <f t="shared" si="3"/>
        <v>229.41</v>
      </c>
      <c r="J50" s="69"/>
      <c r="K50" s="68"/>
      <c r="L50" s="68">
        <v>28.06</v>
      </c>
      <c r="M50" s="68">
        <v>1911.37</v>
      </c>
      <c r="N50" s="13">
        <f t="shared" si="1"/>
        <v>1939.4299999999998</v>
      </c>
      <c r="O50" s="14">
        <f t="shared" si="2"/>
        <v>2168.8399999999997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1548</v>
      </c>
      <c r="E51" s="71">
        <v>205</v>
      </c>
      <c r="F51" s="71">
        <v>50168</v>
      </c>
      <c r="G51" s="71"/>
      <c r="H51" s="71">
        <v>4396</v>
      </c>
      <c r="I51" s="17">
        <f t="shared" ref="I51:I58" si="4">SUM(C51:H51)</f>
        <v>56317</v>
      </c>
      <c r="J51" s="72"/>
      <c r="K51" s="71"/>
      <c r="L51" s="71">
        <v>3152</v>
      </c>
      <c r="M51" s="71">
        <v>220189</v>
      </c>
      <c r="N51" s="19">
        <f t="shared" si="1"/>
        <v>223341</v>
      </c>
      <c r="O51" s="20">
        <f>SUM(N51,I51)</f>
        <v>279658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2.9</v>
      </c>
      <c r="E52" s="80">
        <v>1.2</v>
      </c>
      <c r="F52" s="80">
        <v>330.4</v>
      </c>
      <c r="G52" s="80"/>
      <c r="H52" s="80">
        <v>44.7</v>
      </c>
      <c r="I52" s="29">
        <f t="shared" si="4"/>
        <v>379.2</v>
      </c>
      <c r="J52" s="81"/>
      <c r="K52" s="80"/>
      <c r="L52" s="80">
        <v>42.1</v>
      </c>
      <c r="M52" s="80">
        <v>1859</v>
      </c>
      <c r="N52" s="30">
        <f t="shared" si="1"/>
        <v>1901.1</v>
      </c>
      <c r="O52" s="31">
        <f t="shared" si="2"/>
        <v>2280.2999999999997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5.16</v>
      </c>
      <c r="E53" s="77">
        <v>0.68</v>
      </c>
      <c r="F53" s="77">
        <v>203.34</v>
      </c>
      <c r="G53" s="77"/>
      <c r="H53" s="77">
        <v>18.079999999999998</v>
      </c>
      <c r="I53" s="26">
        <f t="shared" si="4"/>
        <v>227.26</v>
      </c>
      <c r="J53" s="78"/>
      <c r="K53" s="77"/>
      <c r="L53" s="77">
        <v>28.06</v>
      </c>
      <c r="M53" s="77">
        <v>1909.4</v>
      </c>
      <c r="N53" s="27">
        <f t="shared" si="1"/>
        <v>1937.46</v>
      </c>
      <c r="O53" s="28">
        <f t="shared" si="2"/>
        <v>2164.7200000000003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1548</v>
      </c>
      <c r="E54" s="71">
        <v>205</v>
      </c>
      <c r="F54" s="71">
        <v>50117</v>
      </c>
      <c r="G54" s="71"/>
      <c r="H54" s="71">
        <v>4240</v>
      </c>
      <c r="I54" s="17">
        <f t="shared" si="4"/>
        <v>56110</v>
      </c>
      <c r="J54" s="72"/>
      <c r="K54" s="71"/>
      <c r="L54" s="71">
        <v>3152</v>
      </c>
      <c r="M54" s="71">
        <v>220134</v>
      </c>
      <c r="N54" s="19">
        <f t="shared" si="1"/>
        <v>223286</v>
      </c>
      <c r="O54" s="20">
        <f t="shared" si="2"/>
        <v>279396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2.9</v>
      </c>
      <c r="E55" s="74">
        <v>1.2</v>
      </c>
      <c r="F55" s="74">
        <v>329.4</v>
      </c>
      <c r="G55" s="74"/>
      <c r="H55" s="74">
        <v>39</v>
      </c>
      <c r="I55" s="23">
        <f t="shared" si="4"/>
        <v>372.5</v>
      </c>
      <c r="J55" s="75"/>
      <c r="K55" s="74"/>
      <c r="L55" s="74">
        <v>42.1</v>
      </c>
      <c r="M55" s="74">
        <v>1854.9</v>
      </c>
      <c r="N55" s="23">
        <f t="shared" si="1"/>
        <v>1897</v>
      </c>
      <c r="O55" s="25">
        <f t="shared" si="2"/>
        <v>2269.5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5.6400000000000006</v>
      </c>
      <c r="E56" s="10">
        <f t="shared" si="5"/>
        <v>0.67999999999999994</v>
      </c>
      <c r="F56" s="10">
        <f t="shared" si="5"/>
        <v>203.63</v>
      </c>
      <c r="G56" s="10">
        <f t="shared" si="5"/>
        <v>0</v>
      </c>
      <c r="H56" s="10">
        <f t="shared" si="5"/>
        <v>19.940000000000001</v>
      </c>
      <c r="I56" s="34">
        <f>SUM(C56:H56)</f>
        <v>229.89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28.06</v>
      </c>
      <c r="M56" s="10">
        <f>SUM(M5,M8,M11,M14,M17,M20,M23,M26,M29,M32,M35,M38,M41,M44,M47)</f>
        <v>1911.37</v>
      </c>
      <c r="N56" s="12">
        <f t="shared" si="1"/>
        <v>1939.4299999999998</v>
      </c>
      <c r="O56" s="14">
        <f t="shared" si="2"/>
        <v>2169.3199999999997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1588</v>
      </c>
      <c r="E57" s="36">
        <f t="shared" si="5"/>
        <v>205</v>
      </c>
      <c r="F57" s="36">
        <f t="shared" si="5"/>
        <v>50168</v>
      </c>
      <c r="G57" s="36">
        <f t="shared" si="5"/>
        <v>0</v>
      </c>
      <c r="H57" s="36">
        <f t="shared" si="5"/>
        <v>4396</v>
      </c>
      <c r="I57" s="37">
        <f t="shared" si="4"/>
        <v>56357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3152</v>
      </c>
      <c r="M57" s="36">
        <f t="shared" si="6"/>
        <v>220189</v>
      </c>
      <c r="N57" s="38">
        <f t="shared" si="1"/>
        <v>223341</v>
      </c>
      <c r="O57" s="20">
        <f t="shared" si="2"/>
        <v>279698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5.8000000000000007</v>
      </c>
      <c r="E58" s="41">
        <f t="shared" si="5"/>
        <v>1.2</v>
      </c>
      <c r="F58" s="41">
        <f t="shared" si="5"/>
        <v>330.4</v>
      </c>
      <c r="G58" s="41">
        <f t="shared" si="5"/>
        <v>0</v>
      </c>
      <c r="H58" s="41">
        <f t="shared" si="5"/>
        <v>44.7</v>
      </c>
      <c r="I58" s="42">
        <f t="shared" si="4"/>
        <v>382.09999999999997</v>
      </c>
      <c r="J58" s="40">
        <f t="shared" si="6"/>
        <v>0</v>
      </c>
      <c r="K58" s="41">
        <f t="shared" si="6"/>
        <v>0</v>
      </c>
      <c r="L58" s="41">
        <f t="shared" si="6"/>
        <v>42.099999999999994</v>
      </c>
      <c r="M58" s="41">
        <f t="shared" si="6"/>
        <v>1859</v>
      </c>
      <c r="N58" s="43">
        <f t="shared" si="1"/>
        <v>1901.1</v>
      </c>
      <c r="O58" s="44">
        <f t="shared" si="2"/>
        <v>2283.1999999999998</v>
      </c>
      <c r="P58" s="45">
        <f>SUM(O56,P53,P54,P57)</f>
        <v>2169.3199999999997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47</v>
      </c>
      <c r="E61" s="104" t="s">
        <v>56</v>
      </c>
      <c r="F61" s="104" t="s">
        <v>63</v>
      </c>
      <c r="G61" s="104" t="s">
        <v>80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161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46</v>
      </c>
      <c r="Q65" s="134" t="s">
        <v>155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162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0.1</v>
      </c>
      <c r="E69" s="77"/>
      <c r="F69" s="77"/>
      <c r="G69" s="77"/>
      <c r="H69" s="77"/>
      <c r="I69" s="26">
        <f t="shared" si="7"/>
        <v>0.1</v>
      </c>
      <c r="J69" s="78"/>
      <c r="K69" s="77"/>
      <c r="L69" s="77"/>
      <c r="M69" s="77">
        <v>0.86</v>
      </c>
      <c r="N69" s="27">
        <f t="shared" si="8"/>
        <v>0.86</v>
      </c>
      <c r="O69" s="28">
        <f t="shared" si="9"/>
        <v>0.96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4</v>
      </c>
      <c r="E70" s="71"/>
      <c r="F70" s="71"/>
      <c r="G70" s="71"/>
      <c r="H70" s="71"/>
      <c r="I70" s="17">
        <f t="shared" si="7"/>
        <v>4</v>
      </c>
      <c r="J70" s="72"/>
      <c r="K70" s="71"/>
      <c r="L70" s="71"/>
      <c r="M70" s="71">
        <v>19</v>
      </c>
      <c r="N70" s="19">
        <f t="shared" si="8"/>
        <v>19</v>
      </c>
      <c r="O70" s="20">
        <f t="shared" si="9"/>
        <v>23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0.8</v>
      </c>
      <c r="E71" s="80"/>
      <c r="F71" s="80"/>
      <c r="G71" s="80"/>
      <c r="H71" s="80"/>
      <c r="I71" s="29">
        <f t="shared" si="7"/>
        <v>0.8</v>
      </c>
      <c r="J71" s="81"/>
      <c r="K71" s="80"/>
      <c r="L71" s="80"/>
      <c r="M71" s="80">
        <v>1.6</v>
      </c>
      <c r="N71" s="30">
        <f t="shared" si="8"/>
        <v>1.6</v>
      </c>
      <c r="O71" s="31">
        <f t="shared" si="9"/>
        <v>2.4000000000000004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1.1100000000000001</v>
      </c>
      <c r="N72" s="27">
        <f t="shared" si="8"/>
        <v>1.1100000000000001</v>
      </c>
      <c r="O72" s="28">
        <f t="shared" si="9"/>
        <v>1.1100000000000001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36</v>
      </c>
      <c r="N73" s="19">
        <f t="shared" si="8"/>
        <v>36</v>
      </c>
      <c r="O73" s="20">
        <f t="shared" si="9"/>
        <v>36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2.5</v>
      </c>
      <c r="N74" s="30">
        <f t="shared" si="8"/>
        <v>2.5</v>
      </c>
      <c r="O74" s="31">
        <f t="shared" si="9"/>
        <v>2.5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0.38</v>
      </c>
      <c r="E75" s="77"/>
      <c r="F75" s="77"/>
      <c r="G75" s="77"/>
      <c r="H75" s="77"/>
      <c r="I75" s="26">
        <f t="shared" si="7"/>
        <v>0.38</v>
      </c>
      <c r="J75" s="78"/>
      <c r="K75" s="77"/>
      <c r="L75" s="77"/>
      <c r="M75" s="77">
        <v>3.12</v>
      </c>
      <c r="N75" s="27">
        <f t="shared" si="8"/>
        <v>3.12</v>
      </c>
      <c r="O75" s="28">
        <f t="shared" si="9"/>
        <v>3.5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36</v>
      </c>
      <c r="E76" s="71"/>
      <c r="F76" s="71"/>
      <c r="G76" s="71"/>
      <c r="H76" s="71"/>
      <c r="I76" s="17">
        <f t="shared" si="7"/>
        <v>36</v>
      </c>
      <c r="J76" s="72"/>
      <c r="K76" s="71"/>
      <c r="L76" s="71"/>
      <c r="M76" s="71">
        <v>86</v>
      </c>
      <c r="N76" s="19">
        <f t="shared" si="8"/>
        <v>86</v>
      </c>
      <c r="O76" s="20">
        <f t="shared" si="9"/>
        <v>122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2.1</v>
      </c>
      <c r="E77" s="80"/>
      <c r="F77" s="80"/>
      <c r="G77" s="80"/>
      <c r="H77" s="80"/>
      <c r="I77" s="29">
        <f t="shared" si="7"/>
        <v>2.1</v>
      </c>
      <c r="J77" s="81"/>
      <c r="K77" s="80"/>
      <c r="L77" s="80"/>
      <c r="M77" s="80">
        <v>4.5999999999999996</v>
      </c>
      <c r="N77" s="30">
        <f t="shared" si="8"/>
        <v>4.5999999999999996</v>
      </c>
      <c r="O77" s="31">
        <f t="shared" si="9"/>
        <v>6.6999999999999993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8.11</v>
      </c>
      <c r="N78" s="27">
        <f t="shared" si="8"/>
        <v>8.11</v>
      </c>
      <c r="O78" s="28">
        <f t="shared" si="9"/>
        <v>8.11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385</v>
      </c>
      <c r="N79" s="19">
        <f t="shared" si="8"/>
        <v>385</v>
      </c>
      <c r="O79" s="20">
        <f t="shared" si="9"/>
        <v>385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15.7</v>
      </c>
      <c r="N80" s="30">
        <f t="shared" si="8"/>
        <v>15.7</v>
      </c>
      <c r="O80" s="31">
        <f t="shared" si="9"/>
        <v>15.7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12.82</v>
      </c>
      <c r="N81" s="27">
        <f t="shared" si="8"/>
        <v>12.82</v>
      </c>
      <c r="O81" s="28">
        <f t="shared" si="9"/>
        <v>12.82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756</v>
      </c>
      <c r="N82" s="19">
        <f t="shared" si="8"/>
        <v>756</v>
      </c>
      <c r="O82" s="20">
        <f t="shared" si="9"/>
        <v>756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23.9</v>
      </c>
      <c r="N83" s="30">
        <f t="shared" si="8"/>
        <v>23.9</v>
      </c>
      <c r="O83" s="31">
        <f t="shared" si="9"/>
        <v>23.9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0.28999999999999998</v>
      </c>
      <c r="G84" s="77"/>
      <c r="H84" s="77">
        <v>0.89</v>
      </c>
      <c r="I84" s="26">
        <f t="shared" si="7"/>
        <v>1.18</v>
      </c>
      <c r="J84" s="78"/>
      <c r="K84" s="77"/>
      <c r="L84" s="77">
        <v>0.24</v>
      </c>
      <c r="M84" s="77">
        <v>26.22</v>
      </c>
      <c r="N84" s="27">
        <f t="shared" si="8"/>
        <v>26.459999999999997</v>
      </c>
      <c r="O84" s="28">
        <f t="shared" si="9"/>
        <v>27.639999999999997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51</v>
      </c>
      <c r="G85" s="71"/>
      <c r="H85" s="71">
        <v>71</v>
      </c>
      <c r="I85" s="17">
        <f t="shared" si="7"/>
        <v>122</v>
      </c>
      <c r="J85" s="72"/>
      <c r="K85" s="71"/>
      <c r="L85" s="71">
        <v>14</v>
      </c>
      <c r="M85" s="71">
        <v>1677</v>
      </c>
      <c r="N85" s="19">
        <f t="shared" si="8"/>
        <v>1691</v>
      </c>
      <c r="O85" s="20">
        <f t="shared" si="9"/>
        <v>1813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</v>
      </c>
      <c r="G86" s="80"/>
      <c r="H86" s="80">
        <v>2.8</v>
      </c>
      <c r="I86" s="29">
        <f t="shared" si="7"/>
        <v>3.8</v>
      </c>
      <c r="J86" s="81"/>
      <c r="K86" s="80"/>
      <c r="L86" s="80">
        <v>0.4</v>
      </c>
      <c r="M86" s="80">
        <v>50.1</v>
      </c>
      <c r="N86" s="30">
        <f t="shared" si="8"/>
        <v>50.5</v>
      </c>
      <c r="O86" s="31">
        <f t="shared" si="9"/>
        <v>54.3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0.03</v>
      </c>
      <c r="G87" s="77"/>
      <c r="H87" s="77">
        <v>0.97</v>
      </c>
      <c r="I87" s="26">
        <f t="shared" si="7"/>
        <v>1</v>
      </c>
      <c r="J87" s="78"/>
      <c r="K87" s="77"/>
      <c r="L87" s="77"/>
      <c r="M87" s="77">
        <v>29.96</v>
      </c>
      <c r="N87" s="27">
        <f t="shared" si="8"/>
        <v>29.96</v>
      </c>
      <c r="O87" s="28">
        <f t="shared" si="9"/>
        <v>30.96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6</v>
      </c>
      <c r="G88" s="71"/>
      <c r="H88" s="71">
        <v>85</v>
      </c>
      <c r="I88" s="17">
        <f t="shared" si="7"/>
        <v>91</v>
      </c>
      <c r="J88" s="72"/>
      <c r="K88" s="71"/>
      <c r="L88" s="71"/>
      <c r="M88" s="71">
        <v>2276</v>
      </c>
      <c r="N88" s="19">
        <f t="shared" si="8"/>
        <v>2276</v>
      </c>
      <c r="O88" s="20">
        <f t="shared" si="9"/>
        <v>2367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0.1</v>
      </c>
      <c r="G89" s="80"/>
      <c r="H89" s="80">
        <v>2.9</v>
      </c>
      <c r="I89" s="29">
        <f t="shared" si="7"/>
        <v>3</v>
      </c>
      <c r="J89" s="81"/>
      <c r="K89" s="80"/>
      <c r="L89" s="80"/>
      <c r="M89" s="80">
        <v>63.1</v>
      </c>
      <c r="N89" s="30">
        <f t="shared" si="8"/>
        <v>63.1</v>
      </c>
      <c r="O89" s="31">
        <f t="shared" si="9"/>
        <v>66.099999999999994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0.41</v>
      </c>
      <c r="E90" s="77"/>
      <c r="F90" s="77">
        <v>0.45</v>
      </c>
      <c r="G90" s="77"/>
      <c r="H90" s="77"/>
      <c r="I90" s="26">
        <f t="shared" si="7"/>
        <v>0.86</v>
      </c>
      <c r="J90" s="78"/>
      <c r="K90" s="77"/>
      <c r="L90" s="77"/>
      <c r="M90" s="77">
        <v>49.9</v>
      </c>
      <c r="N90" s="27">
        <f t="shared" si="8"/>
        <v>49.9</v>
      </c>
      <c r="O90" s="28">
        <f t="shared" si="9"/>
        <v>50.76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75</v>
      </c>
      <c r="E91" s="71"/>
      <c r="F91" s="71">
        <v>84</v>
      </c>
      <c r="G91" s="71"/>
      <c r="H91" s="71"/>
      <c r="I91" s="17">
        <f t="shared" si="7"/>
        <v>159</v>
      </c>
      <c r="J91" s="72"/>
      <c r="K91" s="71"/>
      <c r="L91" s="71"/>
      <c r="M91" s="71">
        <v>4434</v>
      </c>
      <c r="N91" s="19">
        <f t="shared" si="8"/>
        <v>4434</v>
      </c>
      <c r="O91" s="20">
        <f t="shared" si="9"/>
        <v>4593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1.5</v>
      </c>
      <c r="E92" s="80"/>
      <c r="F92" s="80">
        <v>1.1000000000000001</v>
      </c>
      <c r="G92" s="80"/>
      <c r="H92" s="80"/>
      <c r="I92" s="29">
        <f t="shared" si="7"/>
        <v>2.6</v>
      </c>
      <c r="J92" s="81"/>
      <c r="K92" s="80"/>
      <c r="L92" s="80"/>
      <c r="M92" s="80">
        <v>112.3</v>
      </c>
      <c r="N92" s="30">
        <f t="shared" si="8"/>
        <v>112.3</v>
      </c>
      <c r="O92" s="31">
        <f t="shared" si="9"/>
        <v>114.89999999999999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3.98</v>
      </c>
      <c r="G93" s="77"/>
      <c r="H93" s="77"/>
      <c r="I93" s="26">
        <f t="shared" si="7"/>
        <v>3.98</v>
      </c>
      <c r="J93" s="78"/>
      <c r="K93" s="77"/>
      <c r="L93" s="77">
        <v>10.14</v>
      </c>
      <c r="M93" s="77">
        <v>43.13</v>
      </c>
      <c r="N93" s="27">
        <f t="shared" si="8"/>
        <v>53.27</v>
      </c>
      <c r="O93" s="28">
        <f t="shared" si="9"/>
        <v>57.25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887</v>
      </c>
      <c r="G94" s="71"/>
      <c r="H94" s="71"/>
      <c r="I94" s="17">
        <f t="shared" si="7"/>
        <v>887</v>
      </c>
      <c r="J94" s="72"/>
      <c r="K94" s="71"/>
      <c r="L94" s="71">
        <v>1065</v>
      </c>
      <c r="M94" s="71">
        <v>4278</v>
      </c>
      <c r="N94" s="19">
        <f t="shared" si="8"/>
        <v>5343</v>
      </c>
      <c r="O94" s="20">
        <f t="shared" si="9"/>
        <v>6230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9.8000000000000007</v>
      </c>
      <c r="G95" s="80"/>
      <c r="H95" s="80"/>
      <c r="I95" s="29">
        <f t="shared" si="7"/>
        <v>9.8000000000000007</v>
      </c>
      <c r="J95" s="81"/>
      <c r="K95" s="80"/>
      <c r="L95" s="80">
        <v>21.4</v>
      </c>
      <c r="M95" s="80">
        <v>85.2</v>
      </c>
      <c r="N95" s="30">
        <f t="shared" si="8"/>
        <v>106.6</v>
      </c>
      <c r="O95" s="31">
        <f t="shared" si="9"/>
        <v>116.39999999999999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>
        <v>0.18</v>
      </c>
      <c r="E96" s="77"/>
      <c r="F96" s="77">
        <v>22.01</v>
      </c>
      <c r="G96" s="77"/>
      <c r="H96" s="77">
        <v>0.1</v>
      </c>
      <c r="I96" s="26">
        <f t="shared" si="7"/>
        <v>22.290000000000003</v>
      </c>
      <c r="J96" s="78"/>
      <c r="K96" s="77"/>
      <c r="L96" s="77"/>
      <c r="M96" s="77">
        <v>94.76</v>
      </c>
      <c r="N96" s="27">
        <f t="shared" si="8"/>
        <v>94.76</v>
      </c>
      <c r="O96" s="28">
        <f t="shared" si="9"/>
        <v>117.05000000000001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>
        <v>49</v>
      </c>
      <c r="E97" s="71"/>
      <c r="F97" s="71">
        <v>4998</v>
      </c>
      <c r="G97" s="71"/>
      <c r="H97" s="71">
        <v>17</v>
      </c>
      <c r="I97" s="17">
        <f t="shared" si="7"/>
        <v>5064</v>
      </c>
      <c r="J97" s="72"/>
      <c r="K97" s="71"/>
      <c r="L97" s="71"/>
      <c r="M97" s="71">
        <v>9772</v>
      </c>
      <c r="N97" s="19">
        <f t="shared" si="8"/>
        <v>9772</v>
      </c>
      <c r="O97" s="20">
        <f t="shared" si="9"/>
        <v>14836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>
        <v>0.7</v>
      </c>
      <c r="E98" s="80"/>
      <c r="F98" s="80">
        <v>46.2</v>
      </c>
      <c r="G98" s="80"/>
      <c r="H98" s="80">
        <v>0.3</v>
      </c>
      <c r="I98" s="29">
        <f t="shared" si="7"/>
        <v>47.2</v>
      </c>
      <c r="J98" s="81"/>
      <c r="K98" s="80"/>
      <c r="L98" s="80"/>
      <c r="M98" s="80">
        <v>183.8</v>
      </c>
      <c r="N98" s="30">
        <f t="shared" si="8"/>
        <v>183.8</v>
      </c>
      <c r="O98" s="31">
        <f t="shared" si="9"/>
        <v>231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53.47</v>
      </c>
      <c r="G99" s="77"/>
      <c r="H99" s="77">
        <v>0.06</v>
      </c>
      <c r="I99" s="26">
        <f t="shared" si="7"/>
        <v>53.53</v>
      </c>
      <c r="J99" s="78"/>
      <c r="K99" s="77"/>
      <c r="L99" s="77">
        <v>5.87</v>
      </c>
      <c r="M99" s="77">
        <v>174.7</v>
      </c>
      <c r="N99" s="27">
        <f t="shared" si="8"/>
        <v>180.57</v>
      </c>
      <c r="O99" s="28">
        <f t="shared" si="9"/>
        <v>234.1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12457</v>
      </c>
      <c r="G100" s="71"/>
      <c r="H100" s="71">
        <v>10</v>
      </c>
      <c r="I100" s="17">
        <f t="shared" si="7"/>
        <v>12467</v>
      </c>
      <c r="J100" s="72"/>
      <c r="K100" s="71"/>
      <c r="L100" s="71">
        <v>606</v>
      </c>
      <c r="M100" s="71">
        <v>19576</v>
      </c>
      <c r="N100" s="19">
        <f t="shared" si="8"/>
        <v>20182</v>
      </c>
      <c r="O100" s="20">
        <f t="shared" si="9"/>
        <v>32649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111.5</v>
      </c>
      <c r="G101" s="80"/>
      <c r="H101" s="80">
        <v>0.2</v>
      </c>
      <c r="I101" s="29">
        <f t="shared" si="7"/>
        <v>111.7</v>
      </c>
      <c r="J101" s="81"/>
      <c r="K101" s="80"/>
      <c r="L101" s="80">
        <v>9.4</v>
      </c>
      <c r="M101" s="80">
        <v>302.60000000000002</v>
      </c>
      <c r="N101" s="30">
        <f t="shared" si="8"/>
        <v>312</v>
      </c>
      <c r="O101" s="31">
        <f t="shared" si="9"/>
        <v>423.7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>
        <v>0.35</v>
      </c>
      <c r="F102" s="77">
        <v>26.05</v>
      </c>
      <c r="G102" s="77"/>
      <c r="H102" s="77">
        <v>0.33</v>
      </c>
      <c r="I102" s="26">
        <f t="shared" si="7"/>
        <v>26.73</v>
      </c>
      <c r="J102" s="78"/>
      <c r="K102" s="77"/>
      <c r="L102" s="77">
        <v>4.84</v>
      </c>
      <c r="M102" s="77">
        <v>402.19</v>
      </c>
      <c r="N102" s="27">
        <f t="shared" si="8"/>
        <v>407.03</v>
      </c>
      <c r="O102" s="28">
        <f t="shared" si="9"/>
        <v>433.76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>
        <v>101</v>
      </c>
      <c r="F103" s="71">
        <v>6150</v>
      </c>
      <c r="G103" s="71"/>
      <c r="H103" s="71">
        <v>62</v>
      </c>
      <c r="I103" s="17">
        <f t="shared" si="7"/>
        <v>6313</v>
      </c>
      <c r="J103" s="72"/>
      <c r="K103" s="71"/>
      <c r="L103" s="71">
        <v>591</v>
      </c>
      <c r="M103" s="71">
        <v>46630</v>
      </c>
      <c r="N103" s="19">
        <f t="shared" si="8"/>
        <v>47221</v>
      </c>
      <c r="O103" s="20">
        <f t="shared" si="9"/>
        <v>53534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>
        <v>1.2</v>
      </c>
      <c r="F104" s="80">
        <v>50.5</v>
      </c>
      <c r="G104" s="80"/>
      <c r="H104" s="80">
        <v>0.9</v>
      </c>
      <c r="I104" s="29">
        <f t="shared" si="7"/>
        <v>52.6</v>
      </c>
      <c r="J104" s="81"/>
      <c r="K104" s="80"/>
      <c r="L104" s="80">
        <v>6.4</v>
      </c>
      <c r="M104" s="80">
        <v>520.4</v>
      </c>
      <c r="N104" s="30">
        <f t="shared" si="8"/>
        <v>526.79999999999995</v>
      </c>
      <c r="O104" s="31">
        <f t="shared" si="9"/>
        <v>579.4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>
        <v>0.26</v>
      </c>
      <c r="E105" s="77"/>
      <c r="F105" s="77">
        <v>15.36</v>
      </c>
      <c r="G105" s="77"/>
      <c r="H105" s="77"/>
      <c r="I105" s="26">
        <f t="shared" si="7"/>
        <v>15.62</v>
      </c>
      <c r="J105" s="78"/>
      <c r="K105" s="77"/>
      <c r="L105" s="77">
        <v>3.79</v>
      </c>
      <c r="M105" s="77">
        <v>270.97000000000003</v>
      </c>
      <c r="N105" s="27">
        <f t="shared" si="8"/>
        <v>274.76000000000005</v>
      </c>
      <c r="O105" s="28">
        <f t="shared" si="9"/>
        <v>290.38000000000005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>
        <v>67</v>
      </c>
      <c r="E106" s="71"/>
      <c r="F106" s="71">
        <v>3764</v>
      </c>
      <c r="G106" s="71"/>
      <c r="H106" s="71"/>
      <c r="I106" s="17">
        <f t="shared" si="7"/>
        <v>3831</v>
      </c>
      <c r="J106" s="72"/>
      <c r="K106" s="71"/>
      <c r="L106" s="71">
        <v>455</v>
      </c>
      <c r="M106" s="71">
        <v>32870</v>
      </c>
      <c r="N106" s="19">
        <f t="shared" si="8"/>
        <v>33325</v>
      </c>
      <c r="O106" s="20">
        <f t="shared" si="9"/>
        <v>37156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>
        <v>0.7</v>
      </c>
      <c r="E107" s="80"/>
      <c r="F107" s="80">
        <v>25.6</v>
      </c>
      <c r="G107" s="80"/>
      <c r="H107" s="80"/>
      <c r="I107" s="29">
        <f t="shared" si="7"/>
        <v>26.3</v>
      </c>
      <c r="J107" s="81"/>
      <c r="K107" s="80"/>
      <c r="L107" s="80">
        <v>4.5</v>
      </c>
      <c r="M107" s="80">
        <v>304.60000000000002</v>
      </c>
      <c r="N107" s="30">
        <f t="shared" si="8"/>
        <v>309.10000000000002</v>
      </c>
      <c r="O107" s="31">
        <f t="shared" si="9"/>
        <v>335.40000000000003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9.67</v>
      </c>
      <c r="G108" s="77"/>
      <c r="H108" s="77">
        <v>3.21</v>
      </c>
      <c r="I108" s="26">
        <f t="shared" si="7"/>
        <v>12.879999999999999</v>
      </c>
      <c r="J108" s="78"/>
      <c r="K108" s="77"/>
      <c r="L108" s="77"/>
      <c r="M108" s="77">
        <v>225.16</v>
      </c>
      <c r="N108" s="27">
        <f t="shared" si="8"/>
        <v>225.16</v>
      </c>
      <c r="O108" s="28">
        <f t="shared" si="9"/>
        <v>238.04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2396</v>
      </c>
      <c r="G109" s="71"/>
      <c r="H109" s="71">
        <v>694</v>
      </c>
      <c r="I109" s="17">
        <f t="shared" si="7"/>
        <v>3090</v>
      </c>
      <c r="J109" s="72"/>
      <c r="K109" s="71"/>
      <c r="L109" s="71"/>
      <c r="M109" s="71">
        <v>28416</v>
      </c>
      <c r="N109" s="19">
        <f t="shared" si="8"/>
        <v>28416</v>
      </c>
      <c r="O109" s="20">
        <f t="shared" si="9"/>
        <v>31506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14.5</v>
      </c>
      <c r="G110" s="80"/>
      <c r="H110" s="80">
        <v>9</v>
      </c>
      <c r="I110" s="29">
        <f t="shared" si="7"/>
        <v>23.5</v>
      </c>
      <c r="J110" s="81"/>
      <c r="K110" s="80"/>
      <c r="L110" s="80"/>
      <c r="M110" s="80">
        <v>188.6</v>
      </c>
      <c r="N110" s="30">
        <f t="shared" si="8"/>
        <v>188.6</v>
      </c>
      <c r="O110" s="31">
        <f t="shared" si="9"/>
        <v>212.1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>
        <v>0.13</v>
      </c>
      <c r="E111" s="77"/>
      <c r="F111" s="77">
        <v>10.49</v>
      </c>
      <c r="G111" s="77"/>
      <c r="H111" s="77">
        <v>1.1100000000000001</v>
      </c>
      <c r="I111" s="26">
        <f t="shared" si="7"/>
        <v>11.73</v>
      </c>
      <c r="J111" s="78"/>
      <c r="K111" s="77"/>
      <c r="L111" s="77">
        <v>1.1499999999999999</v>
      </c>
      <c r="M111" s="77">
        <v>159.52000000000001</v>
      </c>
      <c r="N111" s="27">
        <f t="shared" si="8"/>
        <v>160.67000000000002</v>
      </c>
      <c r="O111" s="28">
        <f t="shared" si="9"/>
        <v>172.4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>
        <v>41</v>
      </c>
      <c r="E112" s="71"/>
      <c r="F112" s="71">
        <v>2563</v>
      </c>
      <c r="G112" s="71"/>
      <c r="H112" s="71">
        <v>245</v>
      </c>
      <c r="I112" s="17">
        <f t="shared" si="7"/>
        <v>2849</v>
      </c>
      <c r="J112" s="72"/>
      <c r="K112" s="71"/>
      <c r="L112" s="71">
        <v>151</v>
      </c>
      <c r="M112" s="71">
        <v>20277</v>
      </c>
      <c r="N112" s="19">
        <f t="shared" si="8"/>
        <v>20428</v>
      </c>
      <c r="O112" s="20">
        <f t="shared" si="9"/>
        <v>23277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>
        <v>0</v>
      </c>
      <c r="E113" s="80"/>
      <c r="F113" s="80">
        <v>13.1</v>
      </c>
      <c r="G113" s="80"/>
      <c r="H113" s="80">
        <v>3.1</v>
      </c>
      <c r="I113" s="29">
        <f t="shared" si="7"/>
        <v>16.2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16.2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>
        <v>0.03</v>
      </c>
      <c r="E114" s="77"/>
      <c r="F114" s="77">
        <v>24.72</v>
      </c>
      <c r="G114" s="77"/>
      <c r="H114" s="77">
        <v>4.72</v>
      </c>
      <c r="I114" s="26">
        <f t="shared" si="7"/>
        <v>29.47</v>
      </c>
      <c r="J114" s="78"/>
      <c r="K114" s="77"/>
      <c r="L114" s="77">
        <v>1.63</v>
      </c>
      <c r="M114" s="77">
        <v>254.98</v>
      </c>
      <c r="N114" s="27">
        <f t="shared" si="8"/>
        <v>256.61</v>
      </c>
      <c r="O114" s="28">
        <f t="shared" si="9"/>
        <v>286.08000000000004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>
        <v>9</v>
      </c>
      <c r="E115" s="71"/>
      <c r="F115" s="71">
        <v>6653</v>
      </c>
      <c r="G115" s="71"/>
      <c r="H115" s="71">
        <v>1109</v>
      </c>
      <c r="I115" s="17">
        <f t="shared" si="7"/>
        <v>7771</v>
      </c>
      <c r="J115" s="72"/>
      <c r="K115" s="71"/>
      <c r="L115" s="71">
        <v>217</v>
      </c>
      <c r="M115" s="71">
        <v>30030</v>
      </c>
      <c r="N115" s="19">
        <f t="shared" si="8"/>
        <v>30247</v>
      </c>
      <c r="O115" s="20">
        <f t="shared" si="9"/>
        <v>38018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>
        <v>0</v>
      </c>
      <c r="E116" s="89"/>
      <c r="F116" s="89">
        <v>26.6</v>
      </c>
      <c r="G116" s="89"/>
      <c r="H116" s="89">
        <v>12</v>
      </c>
      <c r="I116" s="47">
        <f t="shared" si="7"/>
        <v>38.6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38.6</v>
      </c>
      <c r="P116" s="45">
        <f>SUM(O136,P111,P112,P115)</f>
        <v>2169.3200000000002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56</v>
      </c>
      <c r="F119" s="104" t="s">
        <v>63</v>
      </c>
      <c r="G119" s="104" t="s">
        <v>80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0.33</v>
      </c>
      <c r="F121" s="68">
        <v>10.7</v>
      </c>
      <c r="G121" s="68"/>
      <c r="H121" s="68">
        <v>2.23</v>
      </c>
      <c r="I121" s="11">
        <f t="shared" si="7"/>
        <v>13.26</v>
      </c>
      <c r="J121" s="69"/>
      <c r="K121" s="68"/>
      <c r="L121" s="68"/>
      <c r="M121" s="68">
        <v>112.48</v>
      </c>
      <c r="N121" s="13">
        <f t="shared" si="8"/>
        <v>112.48</v>
      </c>
      <c r="O121" s="14">
        <f t="shared" si="9"/>
        <v>125.74000000000001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104</v>
      </c>
      <c r="F122" s="71">
        <v>2802</v>
      </c>
      <c r="G122" s="71"/>
      <c r="H122" s="71">
        <v>396</v>
      </c>
      <c r="I122" s="17">
        <f t="shared" si="7"/>
        <v>3302</v>
      </c>
      <c r="J122" s="72"/>
      <c r="K122" s="71"/>
      <c r="L122" s="71"/>
      <c r="M122" s="71">
        <v>13308</v>
      </c>
      <c r="N122" s="19">
        <f t="shared" si="8"/>
        <v>13308</v>
      </c>
      <c r="O122" s="20">
        <f t="shared" si="9"/>
        <v>16610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11.1</v>
      </c>
      <c r="G123" s="80"/>
      <c r="H123" s="80">
        <v>3.6</v>
      </c>
      <c r="I123" s="29">
        <f t="shared" si="7"/>
        <v>14.7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14.7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0.5</v>
      </c>
      <c r="E124" s="77"/>
      <c r="F124" s="77">
        <v>5.98</v>
      </c>
      <c r="G124" s="77"/>
      <c r="H124" s="77">
        <v>0.14000000000000001</v>
      </c>
      <c r="I124" s="26">
        <f t="shared" si="7"/>
        <v>6.62</v>
      </c>
      <c r="J124" s="78"/>
      <c r="K124" s="77"/>
      <c r="L124" s="77">
        <v>0.4</v>
      </c>
      <c r="M124" s="77">
        <v>20.16</v>
      </c>
      <c r="N124" s="27">
        <f t="shared" si="8"/>
        <v>20.56</v>
      </c>
      <c r="O124" s="28">
        <f t="shared" si="9"/>
        <v>27.18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158</v>
      </c>
      <c r="E125" s="71"/>
      <c r="F125" s="71">
        <v>1673</v>
      </c>
      <c r="G125" s="71"/>
      <c r="H125" s="71">
        <v>32</v>
      </c>
      <c r="I125" s="17">
        <f t="shared" si="7"/>
        <v>1863</v>
      </c>
      <c r="J125" s="72"/>
      <c r="K125" s="71"/>
      <c r="L125" s="71">
        <v>53</v>
      </c>
      <c r="M125" s="71">
        <v>2585</v>
      </c>
      <c r="N125" s="19">
        <f t="shared" si="8"/>
        <v>2638</v>
      </c>
      <c r="O125" s="20">
        <f t="shared" si="9"/>
        <v>4501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/>
      <c r="F126" s="80">
        <v>6.3</v>
      </c>
      <c r="G126" s="80"/>
      <c r="H126" s="80">
        <v>0.2</v>
      </c>
      <c r="I126" s="29">
        <f t="shared" si="7"/>
        <v>6.5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6.5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3.65</v>
      </c>
      <c r="E127" s="77"/>
      <c r="F127" s="77">
        <v>20.43</v>
      </c>
      <c r="G127" s="77"/>
      <c r="H127" s="77">
        <v>6.18</v>
      </c>
      <c r="I127" s="26">
        <f t="shared" si="7"/>
        <v>30.259999999999998</v>
      </c>
      <c r="J127" s="78"/>
      <c r="K127" s="77"/>
      <c r="L127" s="77"/>
      <c r="M127" s="77">
        <v>21.22</v>
      </c>
      <c r="N127" s="27">
        <f t="shared" si="8"/>
        <v>21.22</v>
      </c>
      <c r="O127" s="28">
        <f t="shared" si="9"/>
        <v>51.48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1149</v>
      </c>
      <c r="E128" s="71"/>
      <c r="F128" s="71">
        <v>5684</v>
      </c>
      <c r="G128" s="71"/>
      <c r="H128" s="71">
        <v>1675</v>
      </c>
      <c r="I128" s="17">
        <f t="shared" si="7"/>
        <v>8508</v>
      </c>
      <c r="J128" s="72"/>
      <c r="K128" s="71"/>
      <c r="L128" s="71"/>
      <c r="M128" s="71">
        <v>2778</v>
      </c>
      <c r="N128" s="19">
        <f t="shared" si="8"/>
        <v>2778</v>
      </c>
      <c r="O128" s="20">
        <f t="shared" si="9"/>
        <v>11286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/>
      <c r="F129" s="80">
        <v>13</v>
      </c>
      <c r="G129" s="80"/>
      <c r="H129" s="80">
        <v>9.6999999999999993</v>
      </c>
      <c r="I129" s="29">
        <f t="shared" si="7"/>
        <v>22.7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22.7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5.16</v>
      </c>
      <c r="E130" s="68">
        <v>0.68</v>
      </c>
      <c r="F130" s="68">
        <v>203.63</v>
      </c>
      <c r="G130" s="68"/>
      <c r="H130" s="68">
        <v>19.940000000000001</v>
      </c>
      <c r="I130" s="11">
        <f t="shared" si="7"/>
        <v>229.41</v>
      </c>
      <c r="J130" s="69"/>
      <c r="K130" s="68"/>
      <c r="L130" s="68">
        <v>28.06</v>
      </c>
      <c r="M130" s="68">
        <v>1911.37</v>
      </c>
      <c r="N130" s="13">
        <f>SUM(J130:M130)</f>
        <v>1939.4299999999998</v>
      </c>
      <c r="O130" s="14">
        <f t="shared" si="9"/>
        <v>2168.8399999999997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1548</v>
      </c>
      <c r="E131" s="71">
        <v>205</v>
      </c>
      <c r="F131" s="71">
        <v>50168</v>
      </c>
      <c r="G131" s="71"/>
      <c r="H131" s="71">
        <v>4396</v>
      </c>
      <c r="I131" s="17">
        <f t="shared" si="7"/>
        <v>56317</v>
      </c>
      <c r="J131" s="72"/>
      <c r="K131" s="71"/>
      <c r="L131" s="71">
        <v>3152</v>
      </c>
      <c r="M131" s="71">
        <v>220189</v>
      </c>
      <c r="N131" s="19">
        <f t="shared" si="8"/>
        <v>223341</v>
      </c>
      <c r="O131" s="20">
        <f t="shared" si="9"/>
        <v>279658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2.9</v>
      </c>
      <c r="E132" s="80">
        <v>1.2</v>
      </c>
      <c r="F132" s="80">
        <v>330.4</v>
      </c>
      <c r="G132" s="80"/>
      <c r="H132" s="80">
        <v>44.7</v>
      </c>
      <c r="I132" s="29">
        <f t="shared" ref="I132:I138" si="10">SUM(C132:H132)</f>
        <v>379.2</v>
      </c>
      <c r="J132" s="81"/>
      <c r="K132" s="80"/>
      <c r="L132" s="80">
        <v>42.1</v>
      </c>
      <c r="M132" s="80">
        <v>1859</v>
      </c>
      <c r="N132" s="30">
        <f t="shared" ref="N132:N138" si="11">SUM(J132:M132)</f>
        <v>1901.1</v>
      </c>
      <c r="O132" s="31">
        <f t="shared" ref="O132:O138" si="12">SUM(N132,I132)</f>
        <v>2280.2999999999997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5.16</v>
      </c>
      <c r="E133" s="77">
        <v>0.68</v>
      </c>
      <c r="F133" s="77">
        <v>203.34</v>
      </c>
      <c r="G133" s="77"/>
      <c r="H133" s="77">
        <v>18.079999999999998</v>
      </c>
      <c r="I133" s="26">
        <f t="shared" si="10"/>
        <v>227.26</v>
      </c>
      <c r="J133" s="78"/>
      <c r="K133" s="77"/>
      <c r="L133" s="77">
        <v>28.06</v>
      </c>
      <c r="M133" s="77">
        <v>1909.4</v>
      </c>
      <c r="N133" s="27">
        <f t="shared" si="11"/>
        <v>1937.46</v>
      </c>
      <c r="O133" s="28">
        <f t="shared" si="12"/>
        <v>2164.7200000000003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1548</v>
      </c>
      <c r="E134" s="71">
        <v>205</v>
      </c>
      <c r="F134" s="71">
        <v>50117</v>
      </c>
      <c r="G134" s="71"/>
      <c r="H134" s="71">
        <v>4240</v>
      </c>
      <c r="I134" s="17">
        <f t="shared" si="10"/>
        <v>56110</v>
      </c>
      <c r="J134" s="72"/>
      <c r="K134" s="71"/>
      <c r="L134" s="71">
        <v>3152</v>
      </c>
      <c r="M134" s="71">
        <v>220134</v>
      </c>
      <c r="N134" s="19">
        <f t="shared" si="11"/>
        <v>223286</v>
      </c>
      <c r="O134" s="20">
        <f t="shared" si="12"/>
        <v>279396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2.9</v>
      </c>
      <c r="E135" s="89">
        <v>1.2</v>
      </c>
      <c r="F135" s="89">
        <v>329.4</v>
      </c>
      <c r="G135" s="89"/>
      <c r="H135" s="89">
        <v>39</v>
      </c>
      <c r="I135" s="47">
        <f t="shared" si="10"/>
        <v>372.5</v>
      </c>
      <c r="J135" s="90"/>
      <c r="K135" s="89"/>
      <c r="L135" s="89">
        <v>42.1</v>
      </c>
      <c r="M135" s="89">
        <v>1854.9</v>
      </c>
      <c r="N135" s="49">
        <f t="shared" si="11"/>
        <v>1897</v>
      </c>
      <c r="O135" s="44">
        <f t="shared" si="12"/>
        <v>2269.5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5.64</v>
      </c>
      <c r="E136" s="57">
        <f t="shared" si="13"/>
        <v>0.67999999999999994</v>
      </c>
      <c r="F136" s="57">
        <f t="shared" si="13"/>
        <v>203.63</v>
      </c>
      <c r="G136" s="57">
        <f t="shared" si="13"/>
        <v>0</v>
      </c>
      <c r="H136" s="57">
        <f t="shared" si="13"/>
        <v>19.940000000000001</v>
      </c>
      <c r="I136" s="58">
        <f t="shared" si="10"/>
        <v>229.89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28.059999999999995</v>
      </c>
      <c r="M136" s="57">
        <f t="shared" si="14"/>
        <v>1911.3700000000001</v>
      </c>
      <c r="N136" s="60">
        <f t="shared" si="11"/>
        <v>1939.43</v>
      </c>
      <c r="O136" s="61">
        <f t="shared" si="12"/>
        <v>2169.3200000000002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1588</v>
      </c>
      <c r="E137" s="36">
        <f t="shared" si="13"/>
        <v>205</v>
      </c>
      <c r="F137" s="36">
        <f t="shared" si="13"/>
        <v>50168</v>
      </c>
      <c r="G137" s="36">
        <f t="shared" si="13"/>
        <v>0</v>
      </c>
      <c r="H137" s="36">
        <f t="shared" si="13"/>
        <v>4396</v>
      </c>
      <c r="I137" s="17">
        <f t="shared" si="10"/>
        <v>56357</v>
      </c>
      <c r="J137" s="18">
        <f t="shared" si="14"/>
        <v>0</v>
      </c>
      <c r="K137" s="16">
        <f t="shared" si="14"/>
        <v>0</v>
      </c>
      <c r="L137" s="16">
        <f t="shared" si="14"/>
        <v>3152</v>
      </c>
      <c r="M137" s="16">
        <f t="shared" si="14"/>
        <v>220189</v>
      </c>
      <c r="N137" s="19">
        <f t="shared" si="11"/>
        <v>223341</v>
      </c>
      <c r="O137" s="20">
        <f t="shared" si="12"/>
        <v>279698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5.8000000000000007</v>
      </c>
      <c r="E138" s="41">
        <f t="shared" si="13"/>
        <v>1.2</v>
      </c>
      <c r="F138" s="41">
        <f t="shared" si="13"/>
        <v>330.40000000000003</v>
      </c>
      <c r="G138" s="41">
        <f t="shared" si="13"/>
        <v>0</v>
      </c>
      <c r="H138" s="41">
        <f t="shared" si="13"/>
        <v>44.7</v>
      </c>
      <c r="I138" s="47">
        <f t="shared" si="10"/>
        <v>382.1</v>
      </c>
      <c r="J138" s="48">
        <f t="shared" si="14"/>
        <v>0</v>
      </c>
      <c r="K138" s="46">
        <f t="shared" si="14"/>
        <v>0</v>
      </c>
      <c r="L138" s="46">
        <f t="shared" si="14"/>
        <v>42.099999999999994</v>
      </c>
      <c r="M138" s="46">
        <f t="shared" si="14"/>
        <v>1859</v>
      </c>
      <c r="N138" s="49">
        <f t="shared" si="11"/>
        <v>1901.1</v>
      </c>
      <c r="O138" s="44">
        <f t="shared" si="12"/>
        <v>2283.1999999999998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9</v>
      </c>
      <c r="F3" s="104" t="s">
        <v>163</v>
      </c>
      <c r="G3" s="104" t="s">
        <v>49</v>
      </c>
      <c r="H3" s="104" t="s">
        <v>12</v>
      </c>
      <c r="I3" s="100" t="s">
        <v>13</v>
      </c>
      <c r="J3" s="102" t="s">
        <v>50</v>
      </c>
      <c r="K3" s="104" t="s">
        <v>160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9.58</v>
      </c>
      <c r="N5" s="13">
        <f t="shared" ref="N5:N58" si="1">SUM(J5:M5)</f>
        <v>9.58</v>
      </c>
      <c r="O5" s="14">
        <f>SUM(N5,I5)</f>
        <v>9.58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154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155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>
        <v>0.06</v>
      </c>
      <c r="G8" s="77"/>
      <c r="H8" s="77"/>
      <c r="I8" s="26">
        <f t="shared" si="0"/>
        <v>0.06</v>
      </c>
      <c r="J8" s="78"/>
      <c r="K8" s="77"/>
      <c r="L8" s="77"/>
      <c r="M8" s="77">
        <v>0.16</v>
      </c>
      <c r="N8" s="27">
        <f t="shared" si="1"/>
        <v>0.16</v>
      </c>
      <c r="O8" s="28">
        <f t="shared" si="2"/>
        <v>0.22</v>
      </c>
      <c r="P8" s="21" t="s">
        <v>25</v>
      </c>
      <c r="Q8" s="134" t="s">
        <v>165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>
        <v>0</v>
      </c>
      <c r="G9" s="71"/>
      <c r="H9" s="71"/>
      <c r="I9" s="17">
        <f t="shared" si="0"/>
        <v>0</v>
      </c>
      <c r="J9" s="72"/>
      <c r="K9" s="71"/>
      <c r="L9" s="71"/>
      <c r="M9" s="71">
        <v>2</v>
      </c>
      <c r="N9" s="19">
        <f t="shared" si="1"/>
        <v>2</v>
      </c>
      <c r="O9" s="20">
        <f t="shared" si="2"/>
        <v>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>
        <v>0</v>
      </c>
      <c r="G10" s="80"/>
      <c r="H10" s="80"/>
      <c r="I10" s="29">
        <f t="shared" si="0"/>
        <v>0</v>
      </c>
      <c r="J10" s="81"/>
      <c r="K10" s="80"/>
      <c r="L10" s="80"/>
      <c r="M10" s="80">
        <v>0.3</v>
      </c>
      <c r="N10" s="30">
        <f t="shared" si="1"/>
        <v>0.3</v>
      </c>
      <c r="O10" s="31">
        <f t="shared" si="2"/>
        <v>0.3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2.62</v>
      </c>
      <c r="E11" s="77"/>
      <c r="F11" s="77"/>
      <c r="G11" s="77"/>
      <c r="H11" s="77"/>
      <c r="I11" s="26">
        <f t="shared" si="0"/>
        <v>2.62</v>
      </c>
      <c r="J11" s="78"/>
      <c r="K11" s="77"/>
      <c r="L11" s="77"/>
      <c r="M11" s="77">
        <v>2.7</v>
      </c>
      <c r="N11" s="27">
        <f t="shared" si="1"/>
        <v>2.7</v>
      </c>
      <c r="O11" s="28">
        <f t="shared" si="2"/>
        <v>5.32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73</v>
      </c>
      <c r="E12" s="71"/>
      <c r="F12" s="71"/>
      <c r="G12" s="71"/>
      <c r="H12" s="71"/>
      <c r="I12" s="17">
        <f t="shared" si="0"/>
        <v>73</v>
      </c>
      <c r="J12" s="72"/>
      <c r="K12" s="71"/>
      <c r="L12" s="71"/>
      <c r="M12" s="71">
        <v>61</v>
      </c>
      <c r="N12" s="19">
        <f t="shared" si="1"/>
        <v>61</v>
      </c>
      <c r="O12" s="20">
        <f t="shared" si="2"/>
        <v>134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14</v>
      </c>
      <c r="E13" s="80"/>
      <c r="F13" s="80"/>
      <c r="G13" s="80"/>
      <c r="H13" s="80"/>
      <c r="I13" s="29">
        <f t="shared" si="0"/>
        <v>14</v>
      </c>
      <c r="J13" s="81"/>
      <c r="K13" s="80"/>
      <c r="L13" s="80"/>
      <c r="M13" s="80">
        <v>5.4</v>
      </c>
      <c r="N13" s="30">
        <f t="shared" si="1"/>
        <v>5.4</v>
      </c>
      <c r="O13" s="31">
        <f t="shared" si="2"/>
        <v>19.399999999999999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0.99</v>
      </c>
      <c r="E14" s="77"/>
      <c r="F14" s="77"/>
      <c r="G14" s="77">
        <v>0.06</v>
      </c>
      <c r="H14" s="77"/>
      <c r="I14" s="26">
        <f t="shared" si="0"/>
        <v>1.05</v>
      </c>
      <c r="J14" s="78"/>
      <c r="K14" s="77"/>
      <c r="L14" s="77"/>
      <c r="M14" s="77">
        <v>12.29</v>
      </c>
      <c r="N14" s="27">
        <f t="shared" si="1"/>
        <v>12.29</v>
      </c>
      <c r="O14" s="28">
        <f t="shared" si="2"/>
        <v>13.34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87</v>
      </c>
      <c r="E15" s="71"/>
      <c r="F15" s="71"/>
      <c r="G15" s="71">
        <v>6</v>
      </c>
      <c r="H15" s="71"/>
      <c r="I15" s="17">
        <f t="shared" si="0"/>
        <v>93</v>
      </c>
      <c r="J15" s="72"/>
      <c r="K15" s="71"/>
      <c r="L15" s="71"/>
      <c r="M15" s="71">
        <v>391</v>
      </c>
      <c r="N15" s="19">
        <f t="shared" si="1"/>
        <v>391</v>
      </c>
      <c r="O15" s="20">
        <f t="shared" si="2"/>
        <v>484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7.9</v>
      </c>
      <c r="E16" s="80"/>
      <c r="F16" s="80"/>
      <c r="G16" s="80">
        <v>0.4</v>
      </c>
      <c r="H16" s="80"/>
      <c r="I16" s="29">
        <f t="shared" si="0"/>
        <v>8.3000000000000007</v>
      </c>
      <c r="J16" s="81"/>
      <c r="K16" s="80"/>
      <c r="L16" s="80"/>
      <c r="M16" s="80">
        <v>26.5</v>
      </c>
      <c r="N16" s="30">
        <f t="shared" si="1"/>
        <v>26.5</v>
      </c>
      <c r="O16" s="31">
        <f t="shared" si="2"/>
        <v>34.799999999999997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4.3600000000000003</v>
      </c>
      <c r="E17" s="77"/>
      <c r="F17" s="77">
        <v>0.15</v>
      </c>
      <c r="G17" s="77"/>
      <c r="H17" s="77"/>
      <c r="I17" s="26">
        <f t="shared" si="0"/>
        <v>4.5100000000000007</v>
      </c>
      <c r="J17" s="78"/>
      <c r="K17" s="77"/>
      <c r="L17" s="77">
        <v>0.04</v>
      </c>
      <c r="M17" s="77">
        <v>18.57</v>
      </c>
      <c r="N17" s="27">
        <f t="shared" si="1"/>
        <v>18.61</v>
      </c>
      <c r="O17" s="28">
        <f t="shared" si="2"/>
        <v>23.12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434</v>
      </c>
      <c r="E18" s="71"/>
      <c r="F18" s="71">
        <v>17</v>
      </c>
      <c r="G18" s="71"/>
      <c r="H18" s="71"/>
      <c r="I18" s="17">
        <f t="shared" si="0"/>
        <v>451</v>
      </c>
      <c r="J18" s="72"/>
      <c r="K18" s="71"/>
      <c r="L18" s="71">
        <v>2</v>
      </c>
      <c r="M18" s="71">
        <v>775</v>
      </c>
      <c r="N18" s="19">
        <f t="shared" si="1"/>
        <v>777</v>
      </c>
      <c r="O18" s="20">
        <f t="shared" si="2"/>
        <v>1228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25.1</v>
      </c>
      <c r="E19" s="80"/>
      <c r="F19" s="80">
        <v>0.9</v>
      </c>
      <c r="G19" s="80"/>
      <c r="H19" s="80"/>
      <c r="I19" s="29">
        <f t="shared" si="0"/>
        <v>26</v>
      </c>
      <c r="J19" s="81"/>
      <c r="K19" s="80"/>
      <c r="L19" s="80">
        <v>0.1</v>
      </c>
      <c r="M19" s="80">
        <v>41.6</v>
      </c>
      <c r="N19" s="30">
        <f t="shared" si="1"/>
        <v>41.7</v>
      </c>
      <c r="O19" s="31">
        <f t="shared" si="2"/>
        <v>67.7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0.06</v>
      </c>
      <c r="G20" s="77"/>
      <c r="H20" s="77"/>
      <c r="I20" s="26">
        <f t="shared" si="0"/>
        <v>0.06</v>
      </c>
      <c r="J20" s="78"/>
      <c r="K20" s="77"/>
      <c r="L20" s="77">
        <v>13.61</v>
      </c>
      <c r="M20" s="77">
        <v>60.94</v>
      </c>
      <c r="N20" s="27">
        <f t="shared" si="1"/>
        <v>74.55</v>
      </c>
      <c r="O20" s="28">
        <f t="shared" si="2"/>
        <v>74.61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9</v>
      </c>
      <c r="G21" s="71"/>
      <c r="H21" s="71"/>
      <c r="I21" s="17">
        <f t="shared" si="0"/>
        <v>9</v>
      </c>
      <c r="J21" s="72"/>
      <c r="K21" s="71"/>
      <c r="L21" s="71">
        <v>664</v>
      </c>
      <c r="M21" s="71">
        <v>2910</v>
      </c>
      <c r="N21" s="19">
        <f t="shared" si="1"/>
        <v>3574</v>
      </c>
      <c r="O21" s="20">
        <f t="shared" si="2"/>
        <v>3583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0.3</v>
      </c>
      <c r="G22" s="80"/>
      <c r="H22" s="80"/>
      <c r="I22" s="29">
        <f t="shared" si="0"/>
        <v>0.3</v>
      </c>
      <c r="J22" s="81"/>
      <c r="K22" s="80"/>
      <c r="L22" s="80">
        <v>25.7</v>
      </c>
      <c r="M22" s="80">
        <v>118.3</v>
      </c>
      <c r="N22" s="30">
        <f t="shared" si="1"/>
        <v>144</v>
      </c>
      <c r="O22" s="31">
        <f t="shared" si="2"/>
        <v>144.30000000000001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0.85</v>
      </c>
      <c r="G23" s="77"/>
      <c r="H23" s="77"/>
      <c r="I23" s="26">
        <f t="shared" si="0"/>
        <v>0.85</v>
      </c>
      <c r="J23" s="78"/>
      <c r="K23" s="77"/>
      <c r="L23" s="77">
        <v>24.33</v>
      </c>
      <c r="M23" s="77">
        <v>72.7</v>
      </c>
      <c r="N23" s="27">
        <f t="shared" si="1"/>
        <v>97.03</v>
      </c>
      <c r="O23" s="28">
        <f t="shared" si="2"/>
        <v>97.88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103</v>
      </c>
      <c r="G24" s="71"/>
      <c r="H24" s="71"/>
      <c r="I24" s="17">
        <f t="shared" si="0"/>
        <v>103</v>
      </c>
      <c r="J24" s="72"/>
      <c r="K24" s="71"/>
      <c r="L24" s="71">
        <v>1471</v>
      </c>
      <c r="M24" s="71">
        <v>4275</v>
      </c>
      <c r="N24" s="19">
        <f t="shared" si="1"/>
        <v>5746</v>
      </c>
      <c r="O24" s="20">
        <f t="shared" si="2"/>
        <v>5849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3.3</v>
      </c>
      <c r="G25" s="80"/>
      <c r="H25" s="80"/>
      <c r="I25" s="29">
        <f t="shared" si="0"/>
        <v>3.3</v>
      </c>
      <c r="J25" s="81"/>
      <c r="K25" s="80"/>
      <c r="L25" s="80">
        <v>48</v>
      </c>
      <c r="M25" s="80">
        <v>132.80000000000001</v>
      </c>
      <c r="N25" s="30">
        <f t="shared" si="1"/>
        <v>180.8</v>
      </c>
      <c r="O25" s="31">
        <f t="shared" si="2"/>
        <v>184.10000000000002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0.42</v>
      </c>
      <c r="E26" s="77"/>
      <c r="F26" s="77">
        <v>1.48</v>
      </c>
      <c r="G26" s="77">
        <v>0.09</v>
      </c>
      <c r="H26" s="77">
        <v>0.23</v>
      </c>
      <c r="I26" s="26">
        <f t="shared" si="0"/>
        <v>2.2200000000000002</v>
      </c>
      <c r="J26" s="78"/>
      <c r="K26" s="77"/>
      <c r="L26" s="77">
        <v>22.07</v>
      </c>
      <c r="M26" s="77">
        <v>135.05000000000001</v>
      </c>
      <c r="N26" s="27">
        <f t="shared" si="1"/>
        <v>157.12</v>
      </c>
      <c r="O26" s="28">
        <f t="shared" si="2"/>
        <v>159.34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74</v>
      </c>
      <c r="E27" s="71"/>
      <c r="F27" s="71">
        <v>270</v>
      </c>
      <c r="G27" s="71">
        <v>19</v>
      </c>
      <c r="H27" s="71">
        <v>21</v>
      </c>
      <c r="I27" s="17">
        <f t="shared" si="0"/>
        <v>384</v>
      </c>
      <c r="J27" s="72"/>
      <c r="K27" s="71"/>
      <c r="L27" s="71">
        <v>1587</v>
      </c>
      <c r="M27" s="71">
        <v>9230</v>
      </c>
      <c r="N27" s="19">
        <f t="shared" si="1"/>
        <v>10817</v>
      </c>
      <c r="O27" s="20">
        <f t="shared" si="2"/>
        <v>11201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2</v>
      </c>
      <c r="E28" s="80"/>
      <c r="F28" s="80">
        <v>5.3</v>
      </c>
      <c r="G28" s="80">
        <v>0.4</v>
      </c>
      <c r="H28" s="80">
        <v>0.8</v>
      </c>
      <c r="I28" s="29">
        <f t="shared" si="0"/>
        <v>8.5</v>
      </c>
      <c r="J28" s="81"/>
      <c r="K28" s="80"/>
      <c r="L28" s="80">
        <v>45.9</v>
      </c>
      <c r="M28" s="80">
        <v>278.39999999999998</v>
      </c>
      <c r="N28" s="30">
        <f t="shared" si="1"/>
        <v>324.29999999999995</v>
      </c>
      <c r="O28" s="31">
        <f t="shared" si="2"/>
        <v>332.79999999999995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0.01</v>
      </c>
      <c r="E29" s="77"/>
      <c r="F29" s="77">
        <v>2.93</v>
      </c>
      <c r="G29" s="77">
        <v>0.67</v>
      </c>
      <c r="H29" s="77">
        <v>0.63</v>
      </c>
      <c r="I29" s="26">
        <f t="shared" si="0"/>
        <v>4.24</v>
      </c>
      <c r="J29" s="78"/>
      <c r="K29" s="77"/>
      <c r="L29" s="77">
        <v>15.44</v>
      </c>
      <c r="M29" s="77">
        <v>160.53</v>
      </c>
      <c r="N29" s="27">
        <f t="shared" si="1"/>
        <v>175.97</v>
      </c>
      <c r="O29" s="28">
        <f t="shared" si="2"/>
        <v>180.21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2</v>
      </c>
      <c r="E30" s="71"/>
      <c r="F30" s="71">
        <v>547</v>
      </c>
      <c r="G30" s="71">
        <v>157</v>
      </c>
      <c r="H30" s="71">
        <v>67</v>
      </c>
      <c r="I30" s="17">
        <f t="shared" si="0"/>
        <v>773</v>
      </c>
      <c r="J30" s="72"/>
      <c r="K30" s="71"/>
      <c r="L30" s="71">
        <v>1192</v>
      </c>
      <c r="M30" s="71">
        <v>12412</v>
      </c>
      <c r="N30" s="19">
        <f t="shared" si="1"/>
        <v>13604</v>
      </c>
      <c r="O30" s="20">
        <f t="shared" si="2"/>
        <v>14377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0</v>
      </c>
      <c r="E31" s="80"/>
      <c r="F31" s="80">
        <v>8.4</v>
      </c>
      <c r="G31" s="80">
        <v>2.8</v>
      </c>
      <c r="H31" s="80">
        <v>2.1</v>
      </c>
      <c r="I31" s="29">
        <f t="shared" si="0"/>
        <v>13.299999999999999</v>
      </c>
      <c r="J31" s="81"/>
      <c r="K31" s="80"/>
      <c r="L31" s="80">
        <v>30.1</v>
      </c>
      <c r="M31" s="80">
        <v>343.8</v>
      </c>
      <c r="N31" s="30">
        <f t="shared" si="1"/>
        <v>373.90000000000003</v>
      </c>
      <c r="O31" s="31">
        <f t="shared" si="2"/>
        <v>387.20000000000005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0.76</v>
      </c>
      <c r="E32" s="77">
        <v>0.45</v>
      </c>
      <c r="F32" s="77">
        <v>8.41</v>
      </c>
      <c r="G32" s="77">
        <v>1.0900000000000001</v>
      </c>
      <c r="H32" s="77">
        <v>1.1299999999999999</v>
      </c>
      <c r="I32" s="26">
        <f t="shared" si="0"/>
        <v>11.84</v>
      </c>
      <c r="J32" s="78">
        <v>0.64</v>
      </c>
      <c r="K32" s="77"/>
      <c r="L32" s="77">
        <v>61.19</v>
      </c>
      <c r="M32" s="77">
        <v>238.03</v>
      </c>
      <c r="N32" s="27">
        <f t="shared" si="1"/>
        <v>299.86</v>
      </c>
      <c r="O32" s="28">
        <f t="shared" si="2"/>
        <v>311.7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139</v>
      </c>
      <c r="E33" s="71">
        <v>107</v>
      </c>
      <c r="F33" s="71">
        <v>1705</v>
      </c>
      <c r="G33" s="71">
        <v>269</v>
      </c>
      <c r="H33" s="71">
        <v>135</v>
      </c>
      <c r="I33" s="17">
        <f t="shared" si="0"/>
        <v>2355</v>
      </c>
      <c r="J33" s="72">
        <v>44</v>
      </c>
      <c r="K33" s="71"/>
      <c r="L33" s="71">
        <v>5519</v>
      </c>
      <c r="M33" s="71">
        <v>20331</v>
      </c>
      <c r="N33" s="19">
        <f t="shared" si="1"/>
        <v>25894</v>
      </c>
      <c r="O33" s="20">
        <f t="shared" si="2"/>
        <v>28249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2.8</v>
      </c>
      <c r="E34" s="80">
        <v>1.9</v>
      </c>
      <c r="F34" s="80">
        <v>23</v>
      </c>
      <c r="G34" s="80">
        <v>4</v>
      </c>
      <c r="H34" s="80">
        <v>4.0999999999999996</v>
      </c>
      <c r="I34" s="29">
        <f t="shared" si="0"/>
        <v>35.799999999999997</v>
      </c>
      <c r="J34" s="81">
        <v>0.1</v>
      </c>
      <c r="K34" s="80"/>
      <c r="L34" s="80">
        <v>130.5</v>
      </c>
      <c r="M34" s="80">
        <v>515.29999999999995</v>
      </c>
      <c r="N34" s="30">
        <f t="shared" si="1"/>
        <v>645.9</v>
      </c>
      <c r="O34" s="31">
        <f t="shared" si="2"/>
        <v>681.69999999999993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1.59</v>
      </c>
      <c r="E35" s="77">
        <v>0.17</v>
      </c>
      <c r="F35" s="77">
        <v>77.349999999999994</v>
      </c>
      <c r="G35" s="77">
        <v>1.1399999999999999</v>
      </c>
      <c r="H35" s="77">
        <v>5.49</v>
      </c>
      <c r="I35" s="26">
        <f t="shared" si="0"/>
        <v>85.74</v>
      </c>
      <c r="J35" s="78"/>
      <c r="K35" s="77"/>
      <c r="L35" s="77">
        <v>107.06</v>
      </c>
      <c r="M35" s="77">
        <v>668.69</v>
      </c>
      <c r="N35" s="27">
        <f t="shared" si="1"/>
        <v>775.75</v>
      </c>
      <c r="O35" s="28">
        <f t="shared" si="2"/>
        <v>861.49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378</v>
      </c>
      <c r="E36" s="71">
        <v>44</v>
      </c>
      <c r="F36" s="71">
        <v>16590</v>
      </c>
      <c r="G36" s="71">
        <v>305</v>
      </c>
      <c r="H36" s="71">
        <v>823</v>
      </c>
      <c r="I36" s="17">
        <f t="shared" si="0"/>
        <v>18140</v>
      </c>
      <c r="J36" s="72"/>
      <c r="K36" s="71"/>
      <c r="L36" s="71">
        <v>10355</v>
      </c>
      <c r="M36" s="71">
        <v>64883</v>
      </c>
      <c r="N36" s="19">
        <f t="shared" si="1"/>
        <v>75238</v>
      </c>
      <c r="O36" s="20">
        <f t="shared" si="2"/>
        <v>93378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5.9</v>
      </c>
      <c r="E37" s="80">
        <v>0.7</v>
      </c>
      <c r="F37" s="80">
        <v>184</v>
      </c>
      <c r="G37" s="80">
        <v>4.3</v>
      </c>
      <c r="H37" s="80">
        <v>16.8</v>
      </c>
      <c r="I37" s="29">
        <f t="shared" ref="I37:I50" si="3">SUM(C37:H37)</f>
        <v>211.70000000000002</v>
      </c>
      <c r="J37" s="81"/>
      <c r="K37" s="80"/>
      <c r="L37" s="80">
        <v>202.1</v>
      </c>
      <c r="M37" s="80">
        <v>1278.7</v>
      </c>
      <c r="N37" s="30">
        <f t="shared" si="1"/>
        <v>1480.8</v>
      </c>
      <c r="O37" s="31">
        <f t="shared" si="2"/>
        <v>1692.5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>
        <v>0.22</v>
      </c>
      <c r="E38" s="77">
        <v>7.0000000000000007E-2</v>
      </c>
      <c r="F38" s="77">
        <v>250.64</v>
      </c>
      <c r="G38" s="77">
        <v>0.55000000000000004</v>
      </c>
      <c r="H38" s="77">
        <v>0.57999999999999996</v>
      </c>
      <c r="I38" s="26">
        <f t="shared" si="3"/>
        <v>252.06</v>
      </c>
      <c r="J38" s="78"/>
      <c r="K38" s="77"/>
      <c r="L38" s="77">
        <v>170.23</v>
      </c>
      <c r="M38" s="77">
        <v>1188.21</v>
      </c>
      <c r="N38" s="27">
        <f t="shared" si="1"/>
        <v>1358.44</v>
      </c>
      <c r="O38" s="28">
        <f t="shared" si="2"/>
        <v>1610.5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>
        <v>58</v>
      </c>
      <c r="E39" s="71">
        <v>19</v>
      </c>
      <c r="F39" s="71">
        <v>56972</v>
      </c>
      <c r="G39" s="71">
        <v>133</v>
      </c>
      <c r="H39" s="71">
        <v>88</v>
      </c>
      <c r="I39" s="17">
        <f t="shared" si="3"/>
        <v>57270</v>
      </c>
      <c r="J39" s="72"/>
      <c r="K39" s="71"/>
      <c r="L39" s="71">
        <v>17184</v>
      </c>
      <c r="M39" s="71">
        <v>119795</v>
      </c>
      <c r="N39" s="19">
        <f t="shared" si="1"/>
        <v>136979</v>
      </c>
      <c r="O39" s="20">
        <f t="shared" si="2"/>
        <v>194249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>
        <v>0.8</v>
      </c>
      <c r="E40" s="80">
        <v>0.3</v>
      </c>
      <c r="F40" s="80">
        <v>521.6</v>
      </c>
      <c r="G40" s="80">
        <v>1.7</v>
      </c>
      <c r="H40" s="80">
        <v>1.7</v>
      </c>
      <c r="I40" s="29">
        <f t="shared" si="3"/>
        <v>526.10000000000014</v>
      </c>
      <c r="J40" s="81"/>
      <c r="K40" s="80"/>
      <c r="L40" s="80">
        <v>327.10000000000002</v>
      </c>
      <c r="M40" s="80">
        <v>2277</v>
      </c>
      <c r="N40" s="30">
        <f t="shared" si="1"/>
        <v>2604.1</v>
      </c>
      <c r="O40" s="31">
        <f t="shared" si="2"/>
        <v>3130.2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0.12</v>
      </c>
      <c r="D41" s="77">
        <v>0.26</v>
      </c>
      <c r="E41" s="77">
        <v>1.68</v>
      </c>
      <c r="F41" s="77">
        <v>303.45999999999998</v>
      </c>
      <c r="G41" s="77">
        <v>5.29</v>
      </c>
      <c r="H41" s="77">
        <v>3</v>
      </c>
      <c r="I41" s="26">
        <f t="shared" si="3"/>
        <v>313.81</v>
      </c>
      <c r="J41" s="78"/>
      <c r="K41" s="77"/>
      <c r="L41" s="77">
        <v>197.8</v>
      </c>
      <c r="M41" s="77">
        <v>1831.04</v>
      </c>
      <c r="N41" s="27">
        <f t="shared" si="1"/>
        <v>2028.84</v>
      </c>
      <c r="O41" s="28">
        <f t="shared" si="2"/>
        <v>2342.65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43</v>
      </c>
      <c r="D42" s="71">
        <v>72</v>
      </c>
      <c r="E42" s="71">
        <v>429</v>
      </c>
      <c r="F42" s="71">
        <v>70012</v>
      </c>
      <c r="G42" s="71">
        <v>1435</v>
      </c>
      <c r="H42" s="71">
        <v>496</v>
      </c>
      <c r="I42" s="17">
        <f t="shared" si="3"/>
        <v>72487</v>
      </c>
      <c r="J42" s="72"/>
      <c r="K42" s="71"/>
      <c r="L42" s="71">
        <v>22600</v>
      </c>
      <c r="M42" s="71">
        <v>199637</v>
      </c>
      <c r="N42" s="19">
        <f t="shared" si="1"/>
        <v>222237</v>
      </c>
      <c r="O42" s="20">
        <f t="shared" si="2"/>
        <v>294724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0.6</v>
      </c>
      <c r="D43" s="80">
        <v>1</v>
      </c>
      <c r="E43" s="80">
        <v>6.2</v>
      </c>
      <c r="F43" s="80">
        <v>630.9</v>
      </c>
      <c r="G43" s="80">
        <v>17.899999999999999</v>
      </c>
      <c r="H43" s="80">
        <v>9.5</v>
      </c>
      <c r="I43" s="29">
        <f t="shared" si="3"/>
        <v>666.09999999999991</v>
      </c>
      <c r="J43" s="81"/>
      <c r="K43" s="80"/>
      <c r="L43" s="80">
        <v>342.9</v>
      </c>
      <c r="M43" s="80">
        <v>3200.2</v>
      </c>
      <c r="N43" s="30">
        <f t="shared" si="1"/>
        <v>3543.1</v>
      </c>
      <c r="O43" s="31">
        <f t="shared" si="2"/>
        <v>4209.2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0.01</v>
      </c>
      <c r="D44" s="77">
        <v>2.27</v>
      </c>
      <c r="E44" s="77">
        <v>6.67</v>
      </c>
      <c r="F44" s="77">
        <v>361.66</v>
      </c>
      <c r="G44" s="77">
        <v>3.11</v>
      </c>
      <c r="H44" s="77">
        <v>4.18</v>
      </c>
      <c r="I44" s="26">
        <f t="shared" si="3"/>
        <v>377.90000000000003</v>
      </c>
      <c r="J44" s="78"/>
      <c r="K44" s="77"/>
      <c r="L44" s="77">
        <v>292.60000000000002</v>
      </c>
      <c r="M44" s="77">
        <v>1988.15</v>
      </c>
      <c r="N44" s="27">
        <f t="shared" si="1"/>
        <v>2280.75</v>
      </c>
      <c r="O44" s="28">
        <f t="shared" si="2"/>
        <v>2658.65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4</v>
      </c>
      <c r="D45" s="71">
        <v>655</v>
      </c>
      <c r="E45" s="71">
        <v>1924</v>
      </c>
      <c r="F45" s="71">
        <v>86264</v>
      </c>
      <c r="G45" s="71">
        <v>984</v>
      </c>
      <c r="H45" s="71">
        <v>724</v>
      </c>
      <c r="I45" s="17">
        <f t="shared" si="3"/>
        <v>90555</v>
      </c>
      <c r="J45" s="72"/>
      <c r="K45" s="71"/>
      <c r="L45" s="71">
        <v>34529</v>
      </c>
      <c r="M45" s="71">
        <v>228833</v>
      </c>
      <c r="N45" s="19">
        <f t="shared" si="1"/>
        <v>263362</v>
      </c>
      <c r="O45" s="20">
        <f t="shared" si="2"/>
        <v>353917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0</v>
      </c>
      <c r="D46" s="80">
        <v>7.9</v>
      </c>
      <c r="E46" s="80">
        <v>23.5</v>
      </c>
      <c r="F46" s="80">
        <v>703.1</v>
      </c>
      <c r="G46" s="80">
        <v>7.5</v>
      </c>
      <c r="H46" s="80">
        <v>11.8</v>
      </c>
      <c r="I46" s="29">
        <f t="shared" si="3"/>
        <v>753.8</v>
      </c>
      <c r="J46" s="81"/>
      <c r="K46" s="80"/>
      <c r="L46" s="80">
        <v>370.1</v>
      </c>
      <c r="M46" s="80">
        <v>2591.9</v>
      </c>
      <c r="N46" s="30">
        <f t="shared" si="1"/>
        <v>2962</v>
      </c>
      <c r="O46" s="31">
        <f t="shared" si="2"/>
        <v>3715.8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0.96</v>
      </c>
      <c r="D47" s="77">
        <v>21.66</v>
      </c>
      <c r="E47" s="77">
        <v>106.21</v>
      </c>
      <c r="F47" s="77">
        <v>1315.97</v>
      </c>
      <c r="G47" s="77">
        <v>14.27</v>
      </c>
      <c r="H47" s="77">
        <v>253.71</v>
      </c>
      <c r="I47" s="26">
        <f t="shared" si="3"/>
        <v>1712.78</v>
      </c>
      <c r="J47" s="78"/>
      <c r="K47" s="77"/>
      <c r="L47" s="77">
        <v>692.77</v>
      </c>
      <c r="M47" s="77">
        <v>5526.82</v>
      </c>
      <c r="N47" s="27">
        <f t="shared" si="1"/>
        <v>6219.59</v>
      </c>
      <c r="O47" s="28">
        <f t="shared" si="2"/>
        <v>7932.37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395</v>
      </c>
      <c r="D48" s="71">
        <v>6325</v>
      </c>
      <c r="E48" s="71">
        <v>30009</v>
      </c>
      <c r="F48" s="71">
        <v>356573</v>
      </c>
      <c r="G48" s="71">
        <v>4395</v>
      </c>
      <c r="H48" s="71">
        <v>55729</v>
      </c>
      <c r="I48" s="17">
        <f t="shared" si="3"/>
        <v>453426</v>
      </c>
      <c r="J48" s="72"/>
      <c r="K48" s="71"/>
      <c r="L48" s="71">
        <v>88100</v>
      </c>
      <c r="M48" s="71">
        <v>684302</v>
      </c>
      <c r="N48" s="19">
        <f t="shared" si="1"/>
        <v>772402</v>
      </c>
      <c r="O48" s="20">
        <f t="shared" si="2"/>
        <v>1225828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</v>
      </c>
      <c r="D49" s="80">
        <v>8.5</v>
      </c>
      <c r="E49" s="80">
        <v>61</v>
      </c>
      <c r="F49" s="80">
        <v>1544.6</v>
      </c>
      <c r="G49" s="80">
        <v>18.2</v>
      </c>
      <c r="H49" s="80">
        <v>258.3</v>
      </c>
      <c r="I49" s="29">
        <f t="shared" si="3"/>
        <v>1890.6</v>
      </c>
      <c r="J49" s="81"/>
      <c r="K49" s="80"/>
      <c r="L49" s="80">
        <v>380.1</v>
      </c>
      <c r="M49" s="80">
        <v>2705.9</v>
      </c>
      <c r="N49" s="30">
        <f t="shared" si="1"/>
        <v>3086</v>
      </c>
      <c r="O49" s="31">
        <f t="shared" si="2"/>
        <v>4976.6000000000004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1.0900000000000001</v>
      </c>
      <c r="D50" s="68">
        <v>27.19</v>
      </c>
      <c r="E50" s="68">
        <v>115.25</v>
      </c>
      <c r="F50" s="68">
        <v>2322.81</v>
      </c>
      <c r="G50" s="68">
        <v>26.21</v>
      </c>
      <c r="H50" s="68">
        <v>268.95</v>
      </c>
      <c r="I50" s="11">
        <f t="shared" si="3"/>
        <v>2761.5</v>
      </c>
      <c r="J50" s="69">
        <v>0.64</v>
      </c>
      <c r="K50" s="68"/>
      <c r="L50" s="68">
        <v>1597.14</v>
      </c>
      <c r="M50" s="68">
        <v>11903.72</v>
      </c>
      <c r="N50" s="13">
        <f t="shared" si="1"/>
        <v>13501.5</v>
      </c>
      <c r="O50" s="14">
        <f t="shared" si="2"/>
        <v>16263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442</v>
      </c>
      <c r="D51" s="71">
        <v>7703</v>
      </c>
      <c r="E51" s="71">
        <v>32532</v>
      </c>
      <c r="F51" s="71">
        <v>589045</v>
      </c>
      <c r="G51" s="71">
        <v>7697</v>
      </c>
      <c r="H51" s="71">
        <v>58083</v>
      </c>
      <c r="I51" s="17">
        <f t="shared" ref="I51:I58" si="4">SUM(C51:H51)</f>
        <v>695502</v>
      </c>
      <c r="J51" s="72">
        <v>44</v>
      </c>
      <c r="K51" s="71"/>
      <c r="L51" s="71">
        <v>183203</v>
      </c>
      <c r="M51" s="71">
        <v>1347835</v>
      </c>
      <c r="N51" s="19">
        <f t="shared" si="1"/>
        <v>1531082</v>
      </c>
      <c r="O51" s="20">
        <f>SUM(N51,I51)</f>
        <v>2226584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0.6</v>
      </c>
      <c r="D52" s="80">
        <v>28.9</v>
      </c>
      <c r="E52" s="80">
        <v>93.6</v>
      </c>
      <c r="F52" s="80">
        <v>3624.5</v>
      </c>
      <c r="G52" s="80">
        <v>56.8</v>
      </c>
      <c r="H52" s="80">
        <v>305.10000000000002</v>
      </c>
      <c r="I52" s="29">
        <f t="shared" si="4"/>
        <v>4109.5</v>
      </c>
      <c r="J52" s="81">
        <v>0.1</v>
      </c>
      <c r="K52" s="80"/>
      <c r="L52" s="80">
        <v>1902.6</v>
      </c>
      <c r="M52" s="80">
        <v>13515.8</v>
      </c>
      <c r="N52" s="30">
        <f t="shared" si="1"/>
        <v>15418.5</v>
      </c>
      <c r="O52" s="31">
        <f t="shared" si="2"/>
        <v>19528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1.0900000000000001</v>
      </c>
      <c r="D53" s="77">
        <v>26.76</v>
      </c>
      <c r="E53" s="77">
        <v>115.25</v>
      </c>
      <c r="F53" s="77">
        <v>2321.16</v>
      </c>
      <c r="G53" s="77">
        <v>26.12</v>
      </c>
      <c r="H53" s="77">
        <v>261.01</v>
      </c>
      <c r="I53" s="26">
        <f t="shared" si="4"/>
        <v>2751.3899999999994</v>
      </c>
      <c r="J53" s="78">
        <v>0.64</v>
      </c>
      <c r="K53" s="77"/>
      <c r="L53" s="77">
        <v>1597.14</v>
      </c>
      <c r="M53" s="77">
        <v>11888.73</v>
      </c>
      <c r="N53" s="27">
        <f t="shared" si="1"/>
        <v>13486.51</v>
      </c>
      <c r="O53" s="28">
        <f t="shared" si="2"/>
        <v>16237.9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442</v>
      </c>
      <c r="D54" s="71">
        <v>7627</v>
      </c>
      <c r="E54" s="71">
        <v>32532</v>
      </c>
      <c r="F54" s="71">
        <v>588801</v>
      </c>
      <c r="G54" s="71">
        <v>7678</v>
      </c>
      <c r="H54" s="71">
        <v>56970</v>
      </c>
      <c r="I54" s="17">
        <f t="shared" si="4"/>
        <v>694050</v>
      </c>
      <c r="J54" s="72">
        <v>44</v>
      </c>
      <c r="K54" s="71"/>
      <c r="L54" s="71">
        <v>183203</v>
      </c>
      <c r="M54" s="71">
        <v>1347383</v>
      </c>
      <c r="N54" s="19">
        <f t="shared" si="1"/>
        <v>1530630</v>
      </c>
      <c r="O54" s="20">
        <f t="shared" si="2"/>
        <v>2224680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0.6</v>
      </c>
      <c r="D55" s="74">
        <v>26.9</v>
      </c>
      <c r="E55" s="74">
        <v>93.6</v>
      </c>
      <c r="F55" s="74">
        <v>3618.3</v>
      </c>
      <c r="G55" s="74">
        <v>56.4</v>
      </c>
      <c r="H55" s="74">
        <v>280</v>
      </c>
      <c r="I55" s="23">
        <f t="shared" si="4"/>
        <v>4075.8</v>
      </c>
      <c r="J55" s="75">
        <v>0.1</v>
      </c>
      <c r="K55" s="74"/>
      <c r="L55" s="74">
        <v>1902.6</v>
      </c>
      <c r="M55" s="74">
        <v>13483.9</v>
      </c>
      <c r="N55" s="23">
        <f t="shared" si="1"/>
        <v>15386.599999999999</v>
      </c>
      <c r="O55" s="25">
        <f t="shared" si="2"/>
        <v>19462.399999999998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1.0899999999999999</v>
      </c>
      <c r="D56" s="10">
        <f t="shared" si="5"/>
        <v>35.159999999999997</v>
      </c>
      <c r="E56" s="10">
        <f t="shared" si="5"/>
        <v>115.25</v>
      </c>
      <c r="F56" s="10">
        <f t="shared" si="5"/>
        <v>2323.02</v>
      </c>
      <c r="G56" s="10">
        <f t="shared" si="5"/>
        <v>26.27</v>
      </c>
      <c r="H56" s="10">
        <f t="shared" si="5"/>
        <v>268.95</v>
      </c>
      <c r="I56" s="34">
        <f>SUM(C56:H56)</f>
        <v>2769.74</v>
      </c>
      <c r="J56" s="33">
        <f>SUM(J5,J8,J11,J14,J17,J20,J23,J26,J29,J32,J35,J38,J41,J44,J47)</f>
        <v>0.64</v>
      </c>
      <c r="K56" s="10">
        <f>SUM(K5,K8,K11,K14,K17,K20,K23,K26,K29,K32,K35,K38,K41,K44,K47)</f>
        <v>0</v>
      </c>
      <c r="L56" s="10">
        <f>SUM(L5,L8,L11,L14,L17,L20,L23,L26,L29,L32,L35,L38,L41,L44,L47)</f>
        <v>1597.1399999999999</v>
      </c>
      <c r="M56" s="10">
        <f>SUM(M5,M8,M11,M14,M17,M20,M23,M26,M29,M32,M35,M38,M41,M44,M47)</f>
        <v>11913.46</v>
      </c>
      <c r="N56" s="12">
        <f t="shared" si="1"/>
        <v>13511.24</v>
      </c>
      <c r="O56" s="14">
        <f t="shared" si="2"/>
        <v>16280.98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442</v>
      </c>
      <c r="D57" s="36">
        <f t="shared" si="5"/>
        <v>8297</v>
      </c>
      <c r="E57" s="36">
        <f t="shared" si="5"/>
        <v>32532</v>
      </c>
      <c r="F57" s="36">
        <f t="shared" si="5"/>
        <v>589062</v>
      </c>
      <c r="G57" s="36">
        <f t="shared" si="5"/>
        <v>7703</v>
      </c>
      <c r="H57" s="36">
        <f t="shared" si="5"/>
        <v>58083</v>
      </c>
      <c r="I57" s="37">
        <f t="shared" si="4"/>
        <v>696119</v>
      </c>
      <c r="J57" s="35">
        <f t="shared" ref="J57:M58" si="6">SUM(J6,J9,J12,J15,J18,J21,J24,J27,J30,J33,J36,J39,J42,J45,J48)</f>
        <v>44</v>
      </c>
      <c r="K57" s="36">
        <f t="shared" si="6"/>
        <v>0</v>
      </c>
      <c r="L57" s="36">
        <f t="shared" si="6"/>
        <v>183203</v>
      </c>
      <c r="M57" s="36">
        <f t="shared" si="6"/>
        <v>1347837</v>
      </c>
      <c r="N57" s="38">
        <f t="shared" si="1"/>
        <v>1531084</v>
      </c>
      <c r="O57" s="20">
        <f t="shared" si="2"/>
        <v>2227203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0.6</v>
      </c>
      <c r="D58" s="41">
        <f t="shared" si="5"/>
        <v>75.899999999999991</v>
      </c>
      <c r="E58" s="41">
        <f t="shared" si="5"/>
        <v>93.6</v>
      </c>
      <c r="F58" s="41">
        <f t="shared" si="5"/>
        <v>3625.3999999999996</v>
      </c>
      <c r="G58" s="41">
        <f t="shared" si="5"/>
        <v>57.2</v>
      </c>
      <c r="H58" s="41">
        <f t="shared" si="5"/>
        <v>305.10000000000002</v>
      </c>
      <c r="I58" s="42">
        <f t="shared" si="4"/>
        <v>4157.7999999999993</v>
      </c>
      <c r="J58" s="40">
        <f t="shared" si="6"/>
        <v>0.1</v>
      </c>
      <c r="K58" s="41">
        <f t="shared" si="6"/>
        <v>0</v>
      </c>
      <c r="L58" s="41">
        <f t="shared" si="6"/>
        <v>1902.6</v>
      </c>
      <c r="M58" s="41">
        <f t="shared" si="6"/>
        <v>13516.099999999999</v>
      </c>
      <c r="N58" s="43">
        <f t="shared" si="1"/>
        <v>15418.8</v>
      </c>
      <c r="O58" s="44">
        <f t="shared" si="2"/>
        <v>19576.599999999999</v>
      </c>
      <c r="P58" s="45">
        <f>SUM(O56,P53,P54,P57)</f>
        <v>16280.98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42</v>
      </c>
      <c r="E61" s="104" t="s">
        <v>164</v>
      </c>
      <c r="F61" s="104" t="s">
        <v>48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86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9.58</v>
      </c>
      <c r="N63" s="13">
        <f>SUM(J63:M63)</f>
        <v>9.58</v>
      </c>
      <c r="O63" s="14">
        <f>SUM(N63,I63)</f>
        <v>9.58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154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46</v>
      </c>
      <c r="Q65" s="134" t="s">
        <v>155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>
        <v>0.06</v>
      </c>
      <c r="G66" s="77"/>
      <c r="H66" s="77"/>
      <c r="I66" s="26">
        <f t="shared" si="7"/>
        <v>0.06</v>
      </c>
      <c r="J66" s="78"/>
      <c r="K66" s="77"/>
      <c r="L66" s="77"/>
      <c r="M66" s="77">
        <v>0.16</v>
      </c>
      <c r="N66" s="27">
        <f t="shared" si="8"/>
        <v>0.16</v>
      </c>
      <c r="O66" s="28">
        <f t="shared" si="9"/>
        <v>0.22</v>
      </c>
      <c r="P66" s="21" t="s">
        <v>25</v>
      </c>
      <c r="Q66" s="134" t="s">
        <v>165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>
        <v>0</v>
      </c>
      <c r="G67" s="71"/>
      <c r="H67" s="71"/>
      <c r="I67" s="17">
        <f t="shared" si="7"/>
        <v>0</v>
      </c>
      <c r="J67" s="72"/>
      <c r="K67" s="71"/>
      <c r="L67" s="71"/>
      <c r="M67" s="71">
        <v>2</v>
      </c>
      <c r="N67" s="19">
        <f t="shared" si="8"/>
        <v>2</v>
      </c>
      <c r="O67" s="20">
        <f t="shared" si="9"/>
        <v>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>
        <v>0</v>
      </c>
      <c r="G68" s="80"/>
      <c r="H68" s="80"/>
      <c r="I68" s="29">
        <f t="shared" si="7"/>
        <v>0</v>
      </c>
      <c r="J68" s="81"/>
      <c r="K68" s="80"/>
      <c r="L68" s="80"/>
      <c r="M68" s="80">
        <v>0.3</v>
      </c>
      <c r="N68" s="30">
        <f t="shared" si="8"/>
        <v>0.3</v>
      </c>
      <c r="O68" s="31">
        <f t="shared" si="9"/>
        <v>0.3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2.62</v>
      </c>
      <c r="E69" s="77"/>
      <c r="F69" s="77"/>
      <c r="G69" s="77"/>
      <c r="H69" s="77"/>
      <c r="I69" s="26">
        <f t="shared" si="7"/>
        <v>2.62</v>
      </c>
      <c r="J69" s="78"/>
      <c r="K69" s="77"/>
      <c r="L69" s="77"/>
      <c r="M69" s="77">
        <v>2.7</v>
      </c>
      <c r="N69" s="27">
        <f t="shared" si="8"/>
        <v>2.7</v>
      </c>
      <c r="O69" s="28">
        <f t="shared" si="9"/>
        <v>5.32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73</v>
      </c>
      <c r="E70" s="71"/>
      <c r="F70" s="71"/>
      <c r="G70" s="71"/>
      <c r="H70" s="71"/>
      <c r="I70" s="17">
        <f t="shared" si="7"/>
        <v>73</v>
      </c>
      <c r="J70" s="72"/>
      <c r="K70" s="71"/>
      <c r="L70" s="71"/>
      <c r="M70" s="71">
        <v>61</v>
      </c>
      <c r="N70" s="19">
        <f t="shared" si="8"/>
        <v>61</v>
      </c>
      <c r="O70" s="20">
        <f t="shared" si="9"/>
        <v>134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14</v>
      </c>
      <c r="E71" s="80"/>
      <c r="F71" s="80"/>
      <c r="G71" s="80"/>
      <c r="H71" s="80"/>
      <c r="I71" s="29">
        <f t="shared" si="7"/>
        <v>14</v>
      </c>
      <c r="J71" s="81"/>
      <c r="K71" s="80"/>
      <c r="L71" s="80"/>
      <c r="M71" s="80">
        <v>5.4</v>
      </c>
      <c r="N71" s="30">
        <f t="shared" si="8"/>
        <v>5.4</v>
      </c>
      <c r="O71" s="31">
        <f t="shared" si="9"/>
        <v>19.399999999999999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0.99</v>
      </c>
      <c r="E72" s="77"/>
      <c r="F72" s="77"/>
      <c r="G72" s="77">
        <v>0.06</v>
      </c>
      <c r="H72" s="77"/>
      <c r="I72" s="26">
        <f t="shared" si="7"/>
        <v>1.05</v>
      </c>
      <c r="J72" s="78"/>
      <c r="K72" s="77"/>
      <c r="L72" s="77"/>
      <c r="M72" s="77">
        <v>12.29</v>
      </c>
      <c r="N72" s="27">
        <f t="shared" si="8"/>
        <v>12.29</v>
      </c>
      <c r="O72" s="28">
        <f t="shared" si="9"/>
        <v>13.34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87</v>
      </c>
      <c r="E73" s="71"/>
      <c r="F73" s="71"/>
      <c r="G73" s="71">
        <v>6</v>
      </c>
      <c r="H73" s="71"/>
      <c r="I73" s="17">
        <f t="shared" si="7"/>
        <v>93</v>
      </c>
      <c r="J73" s="72"/>
      <c r="K73" s="71"/>
      <c r="L73" s="71"/>
      <c r="M73" s="71">
        <v>391</v>
      </c>
      <c r="N73" s="19">
        <f t="shared" si="8"/>
        <v>391</v>
      </c>
      <c r="O73" s="20">
        <f t="shared" si="9"/>
        <v>484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7.9</v>
      </c>
      <c r="E74" s="80"/>
      <c r="F74" s="80"/>
      <c r="G74" s="80">
        <v>0.4</v>
      </c>
      <c r="H74" s="80"/>
      <c r="I74" s="29">
        <f t="shared" si="7"/>
        <v>8.3000000000000007</v>
      </c>
      <c r="J74" s="81"/>
      <c r="K74" s="80"/>
      <c r="L74" s="80"/>
      <c r="M74" s="80">
        <v>26.5</v>
      </c>
      <c r="N74" s="30">
        <f t="shared" si="8"/>
        <v>26.5</v>
      </c>
      <c r="O74" s="31">
        <f t="shared" si="9"/>
        <v>34.799999999999997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4.3600000000000003</v>
      </c>
      <c r="E75" s="77"/>
      <c r="F75" s="77">
        <v>0.15</v>
      </c>
      <c r="G75" s="77"/>
      <c r="H75" s="77"/>
      <c r="I75" s="26">
        <f t="shared" si="7"/>
        <v>4.5100000000000007</v>
      </c>
      <c r="J75" s="78"/>
      <c r="K75" s="77"/>
      <c r="L75" s="77">
        <v>0.04</v>
      </c>
      <c r="M75" s="77">
        <v>18.57</v>
      </c>
      <c r="N75" s="27">
        <f t="shared" si="8"/>
        <v>18.61</v>
      </c>
      <c r="O75" s="28">
        <f t="shared" si="9"/>
        <v>23.12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434</v>
      </c>
      <c r="E76" s="71"/>
      <c r="F76" s="71">
        <v>17</v>
      </c>
      <c r="G76" s="71"/>
      <c r="H76" s="71"/>
      <c r="I76" s="17">
        <f t="shared" si="7"/>
        <v>451</v>
      </c>
      <c r="J76" s="72"/>
      <c r="K76" s="71"/>
      <c r="L76" s="71">
        <v>2</v>
      </c>
      <c r="M76" s="71">
        <v>775</v>
      </c>
      <c r="N76" s="19">
        <f t="shared" si="8"/>
        <v>777</v>
      </c>
      <c r="O76" s="20">
        <f t="shared" si="9"/>
        <v>1228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25.1</v>
      </c>
      <c r="E77" s="80"/>
      <c r="F77" s="80">
        <v>0.9</v>
      </c>
      <c r="G77" s="80"/>
      <c r="H77" s="80"/>
      <c r="I77" s="29">
        <f t="shared" si="7"/>
        <v>26</v>
      </c>
      <c r="J77" s="81"/>
      <c r="K77" s="80"/>
      <c r="L77" s="80">
        <v>0.1</v>
      </c>
      <c r="M77" s="80">
        <v>41.6</v>
      </c>
      <c r="N77" s="30">
        <f t="shared" si="8"/>
        <v>41.7</v>
      </c>
      <c r="O77" s="31">
        <f t="shared" si="9"/>
        <v>67.7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0.06</v>
      </c>
      <c r="G78" s="77"/>
      <c r="H78" s="77"/>
      <c r="I78" s="26">
        <f t="shared" si="7"/>
        <v>0.06</v>
      </c>
      <c r="J78" s="78"/>
      <c r="K78" s="77"/>
      <c r="L78" s="77">
        <v>13.61</v>
      </c>
      <c r="M78" s="77">
        <v>60.94</v>
      </c>
      <c r="N78" s="27">
        <f t="shared" si="8"/>
        <v>74.55</v>
      </c>
      <c r="O78" s="28">
        <f t="shared" si="9"/>
        <v>74.61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9</v>
      </c>
      <c r="G79" s="71"/>
      <c r="H79" s="71"/>
      <c r="I79" s="17">
        <f t="shared" si="7"/>
        <v>9</v>
      </c>
      <c r="J79" s="72"/>
      <c r="K79" s="71"/>
      <c r="L79" s="71">
        <v>664</v>
      </c>
      <c r="M79" s="71">
        <v>2910</v>
      </c>
      <c r="N79" s="19">
        <f t="shared" si="8"/>
        <v>3574</v>
      </c>
      <c r="O79" s="20">
        <f t="shared" si="9"/>
        <v>3583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0.3</v>
      </c>
      <c r="G80" s="80"/>
      <c r="H80" s="80"/>
      <c r="I80" s="29">
        <f t="shared" si="7"/>
        <v>0.3</v>
      </c>
      <c r="J80" s="81"/>
      <c r="K80" s="80"/>
      <c r="L80" s="80">
        <v>25.7</v>
      </c>
      <c r="M80" s="80">
        <v>118.3</v>
      </c>
      <c r="N80" s="30">
        <f t="shared" si="8"/>
        <v>144</v>
      </c>
      <c r="O80" s="31">
        <f t="shared" si="9"/>
        <v>144.30000000000001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0.85</v>
      </c>
      <c r="G81" s="77"/>
      <c r="H81" s="77"/>
      <c r="I81" s="26">
        <f t="shared" si="7"/>
        <v>0.85</v>
      </c>
      <c r="J81" s="78"/>
      <c r="K81" s="77"/>
      <c r="L81" s="77">
        <v>24.33</v>
      </c>
      <c r="M81" s="77">
        <v>72.7</v>
      </c>
      <c r="N81" s="27">
        <f t="shared" si="8"/>
        <v>97.03</v>
      </c>
      <c r="O81" s="28">
        <f t="shared" si="9"/>
        <v>97.88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103</v>
      </c>
      <c r="G82" s="71"/>
      <c r="H82" s="71"/>
      <c r="I82" s="17">
        <f t="shared" si="7"/>
        <v>103</v>
      </c>
      <c r="J82" s="72"/>
      <c r="K82" s="71"/>
      <c r="L82" s="71">
        <v>1471</v>
      </c>
      <c r="M82" s="71">
        <v>4275</v>
      </c>
      <c r="N82" s="19">
        <f t="shared" si="8"/>
        <v>5746</v>
      </c>
      <c r="O82" s="20">
        <f t="shared" si="9"/>
        <v>5849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3.3</v>
      </c>
      <c r="G83" s="80"/>
      <c r="H83" s="80"/>
      <c r="I83" s="29">
        <f t="shared" si="7"/>
        <v>3.3</v>
      </c>
      <c r="J83" s="81"/>
      <c r="K83" s="80"/>
      <c r="L83" s="80">
        <v>48</v>
      </c>
      <c r="M83" s="80">
        <v>132.80000000000001</v>
      </c>
      <c r="N83" s="30">
        <f t="shared" si="8"/>
        <v>180.8</v>
      </c>
      <c r="O83" s="31">
        <f t="shared" si="9"/>
        <v>184.10000000000002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0.42</v>
      </c>
      <c r="E84" s="77"/>
      <c r="F84" s="77">
        <v>1.48</v>
      </c>
      <c r="G84" s="77">
        <v>0.09</v>
      </c>
      <c r="H84" s="77">
        <v>0.23</v>
      </c>
      <c r="I84" s="26">
        <f t="shared" si="7"/>
        <v>2.2200000000000002</v>
      </c>
      <c r="J84" s="78"/>
      <c r="K84" s="77"/>
      <c r="L84" s="77">
        <v>22.07</v>
      </c>
      <c r="M84" s="77">
        <v>135.05000000000001</v>
      </c>
      <c r="N84" s="27">
        <f t="shared" si="8"/>
        <v>157.12</v>
      </c>
      <c r="O84" s="28">
        <f t="shared" si="9"/>
        <v>159.34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74</v>
      </c>
      <c r="E85" s="71"/>
      <c r="F85" s="71">
        <v>270</v>
      </c>
      <c r="G85" s="71">
        <v>19</v>
      </c>
      <c r="H85" s="71">
        <v>21</v>
      </c>
      <c r="I85" s="17">
        <f t="shared" si="7"/>
        <v>384</v>
      </c>
      <c r="J85" s="72"/>
      <c r="K85" s="71"/>
      <c r="L85" s="71">
        <v>1587</v>
      </c>
      <c r="M85" s="71">
        <v>9230</v>
      </c>
      <c r="N85" s="19">
        <f t="shared" si="8"/>
        <v>10817</v>
      </c>
      <c r="O85" s="20">
        <f t="shared" si="9"/>
        <v>11201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2</v>
      </c>
      <c r="E86" s="80"/>
      <c r="F86" s="80">
        <v>5.3</v>
      </c>
      <c r="G86" s="80">
        <v>0.4</v>
      </c>
      <c r="H86" s="80">
        <v>0.8</v>
      </c>
      <c r="I86" s="29">
        <f t="shared" si="7"/>
        <v>8.5</v>
      </c>
      <c r="J86" s="81"/>
      <c r="K86" s="80"/>
      <c r="L86" s="80">
        <v>45.9</v>
      </c>
      <c r="M86" s="80">
        <v>278.39999999999998</v>
      </c>
      <c r="N86" s="30">
        <f t="shared" si="8"/>
        <v>324.29999999999995</v>
      </c>
      <c r="O86" s="31">
        <f t="shared" si="9"/>
        <v>332.79999999999995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0.01</v>
      </c>
      <c r="E87" s="77"/>
      <c r="F87" s="77">
        <v>2.93</v>
      </c>
      <c r="G87" s="77">
        <v>0.67</v>
      </c>
      <c r="H87" s="77">
        <v>0.63</v>
      </c>
      <c r="I87" s="26">
        <f t="shared" si="7"/>
        <v>4.24</v>
      </c>
      <c r="J87" s="78"/>
      <c r="K87" s="77"/>
      <c r="L87" s="77">
        <v>15.44</v>
      </c>
      <c r="M87" s="77">
        <v>160.53</v>
      </c>
      <c r="N87" s="27">
        <f t="shared" si="8"/>
        <v>175.97</v>
      </c>
      <c r="O87" s="28">
        <f t="shared" si="9"/>
        <v>180.21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2</v>
      </c>
      <c r="E88" s="71"/>
      <c r="F88" s="71">
        <v>547</v>
      </c>
      <c r="G88" s="71">
        <v>157</v>
      </c>
      <c r="H88" s="71">
        <v>67</v>
      </c>
      <c r="I88" s="17">
        <f t="shared" si="7"/>
        <v>773</v>
      </c>
      <c r="J88" s="72"/>
      <c r="K88" s="71"/>
      <c r="L88" s="71">
        <v>1192</v>
      </c>
      <c r="M88" s="71">
        <v>12412</v>
      </c>
      <c r="N88" s="19">
        <f t="shared" si="8"/>
        <v>13604</v>
      </c>
      <c r="O88" s="20">
        <f t="shared" si="9"/>
        <v>14377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0</v>
      </c>
      <c r="E89" s="80"/>
      <c r="F89" s="80">
        <v>8.4</v>
      </c>
      <c r="G89" s="80">
        <v>2.8</v>
      </c>
      <c r="H89" s="80">
        <v>2.1</v>
      </c>
      <c r="I89" s="29">
        <f t="shared" si="7"/>
        <v>13.299999999999999</v>
      </c>
      <c r="J89" s="81"/>
      <c r="K89" s="80"/>
      <c r="L89" s="80">
        <v>30.1</v>
      </c>
      <c r="M89" s="80">
        <v>343.8</v>
      </c>
      <c r="N89" s="30">
        <f t="shared" si="8"/>
        <v>373.90000000000003</v>
      </c>
      <c r="O89" s="31">
        <f t="shared" si="9"/>
        <v>387.20000000000005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0.76</v>
      </c>
      <c r="E90" s="77">
        <v>0.45</v>
      </c>
      <c r="F90" s="77">
        <v>8.41</v>
      </c>
      <c r="G90" s="77">
        <v>1.0900000000000001</v>
      </c>
      <c r="H90" s="77">
        <v>1.1299999999999999</v>
      </c>
      <c r="I90" s="26">
        <f t="shared" si="7"/>
        <v>11.84</v>
      </c>
      <c r="J90" s="78">
        <v>0.64</v>
      </c>
      <c r="K90" s="77"/>
      <c r="L90" s="77">
        <v>61.19</v>
      </c>
      <c r="M90" s="77">
        <v>238.03</v>
      </c>
      <c r="N90" s="27">
        <f t="shared" si="8"/>
        <v>299.86</v>
      </c>
      <c r="O90" s="28">
        <f t="shared" si="9"/>
        <v>311.7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139</v>
      </c>
      <c r="E91" s="71">
        <v>107</v>
      </c>
      <c r="F91" s="71">
        <v>1705</v>
      </c>
      <c r="G91" s="71">
        <v>269</v>
      </c>
      <c r="H91" s="71">
        <v>135</v>
      </c>
      <c r="I91" s="17">
        <f t="shared" si="7"/>
        <v>2355</v>
      </c>
      <c r="J91" s="72">
        <v>44</v>
      </c>
      <c r="K91" s="71"/>
      <c r="L91" s="71">
        <v>5519</v>
      </c>
      <c r="M91" s="71">
        <v>20331</v>
      </c>
      <c r="N91" s="19">
        <f t="shared" si="8"/>
        <v>25894</v>
      </c>
      <c r="O91" s="20">
        <f t="shared" si="9"/>
        <v>28249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2.8</v>
      </c>
      <c r="E92" s="80">
        <v>1.9</v>
      </c>
      <c r="F92" s="80">
        <v>23</v>
      </c>
      <c r="G92" s="80">
        <v>4</v>
      </c>
      <c r="H92" s="80">
        <v>4.0999999999999996</v>
      </c>
      <c r="I92" s="29">
        <f t="shared" si="7"/>
        <v>35.799999999999997</v>
      </c>
      <c r="J92" s="81">
        <v>0.1</v>
      </c>
      <c r="K92" s="80"/>
      <c r="L92" s="80">
        <v>130.5</v>
      </c>
      <c r="M92" s="80">
        <v>515.29999999999995</v>
      </c>
      <c r="N92" s="30">
        <f t="shared" si="8"/>
        <v>645.9</v>
      </c>
      <c r="O92" s="31">
        <f t="shared" si="9"/>
        <v>681.69999999999993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1.59</v>
      </c>
      <c r="E93" s="77">
        <v>0.17</v>
      </c>
      <c r="F93" s="77">
        <v>77.349999999999994</v>
      </c>
      <c r="G93" s="77">
        <v>1.1399999999999999</v>
      </c>
      <c r="H93" s="77">
        <v>5.49</v>
      </c>
      <c r="I93" s="26">
        <f t="shared" si="7"/>
        <v>85.74</v>
      </c>
      <c r="J93" s="78"/>
      <c r="K93" s="77"/>
      <c r="L93" s="77">
        <v>107.06</v>
      </c>
      <c r="M93" s="77">
        <v>668.69</v>
      </c>
      <c r="N93" s="27">
        <f t="shared" si="8"/>
        <v>775.75</v>
      </c>
      <c r="O93" s="28">
        <f t="shared" si="9"/>
        <v>861.49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378</v>
      </c>
      <c r="E94" s="71">
        <v>44</v>
      </c>
      <c r="F94" s="71">
        <v>16590</v>
      </c>
      <c r="G94" s="71">
        <v>305</v>
      </c>
      <c r="H94" s="71">
        <v>823</v>
      </c>
      <c r="I94" s="17">
        <f t="shared" si="7"/>
        <v>18140</v>
      </c>
      <c r="J94" s="72"/>
      <c r="K94" s="71"/>
      <c r="L94" s="71">
        <v>10355</v>
      </c>
      <c r="M94" s="71">
        <v>64883</v>
      </c>
      <c r="N94" s="19">
        <f t="shared" si="8"/>
        <v>75238</v>
      </c>
      <c r="O94" s="20">
        <f t="shared" si="9"/>
        <v>93378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5.9</v>
      </c>
      <c r="E95" s="80">
        <v>0.7</v>
      </c>
      <c r="F95" s="80">
        <v>184</v>
      </c>
      <c r="G95" s="80">
        <v>4.3</v>
      </c>
      <c r="H95" s="80">
        <v>16.8</v>
      </c>
      <c r="I95" s="29">
        <f t="shared" si="7"/>
        <v>211.70000000000002</v>
      </c>
      <c r="J95" s="81"/>
      <c r="K95" s="80"/>
      <c r="L95" s="80">
        <v>202.1</v>
      </c>
      <c r="M95" s="80">
        <v>1278.7</v>
      </c>
      <c r="N95" s="30">
        <f t="shared" si="8"/>
        <v>1480.8</v>
      </c>
      <c r="O95" s="31">
        <f t="shared" si="9"/>
        <v>1692.5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>
        <v>0.22</v>
      </c>
      <c r="E96" s="77">
        <v>7.0000000000000007E-2</v>
      </c>
      <c r="F96" s="77">
        <v>250.64</v>
      </c>
      <c r="G96" s="77">
        <v>0.55000000000000004</v>
      </c>
      <c r="H96" s="77">
        <v>0.57999999999999996</v>
      </c>
      <c r="I96" s="26">
        <f t="shared" si="7"/>
        <v>252.06</v>
      </c>
      <c r="J96" s="78"/>
      <c r="K96" s="77"/>
      <c r="L96" s="77">
        <v>170.23</v>
      </c>
      <c r="M96" s="77">
        <v>1188.21</v>
      </c>
      <c r="N96" s="27">
        <f t="shared" si="8"/>
        <v>1358.44</v>
      </c>
      <c r="O96" s="28">
        <f t="shared" si="9"/>
        <v>1610.5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>
        <v>58</v>
      </c>
      <c r="E97" s="71">
        <v>19</v>
      </c>
      <c r="F97" s="71">
        <v>56972</v>
      </c>
      <c r="G97" s="71">
        <v>133</v>
      </c>
      <c r="H97" s="71">
        <v>88</v>
      </c>
      <c r="I97" s="17">
        <f t="shared" si="7"/>
        <v>57270</v>
      </c>
      <c r="J97" s="72"/>
      <c r="K97" s="71"/>
      <c r="L97" s="71">
        <v>17184</v>
      </c>
      <c r="M97" s="71">
        <v>119795</v>
      </c>
      <c r="N97" s="19">
        <f t="shared" si="8"/>
        <v>136979</v>
      </c>
      <c r="O97" s="20">
        <f t="shared" si="9"/>
        <v>194249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>
        <v>0.8</v>
      </c>
      <c r="E98" s="80">
        <v>0.3</v>
      </c>
      <c r="F98" s="80">
        <v>521.6</v>
      </c>
      <c r="G98" s="80">
        <v>1.7</v>
      </c>
      <c r="H98" s="80">
        <v>1.7</v>
      </c>
      <c r="I98" s="29">
        <f t="shared" si="7"/>
        <v>526.10000000000014</v>
      </c>
      <c r="J98" s="81"/>
      <c r="K98" s="80"/>
      <c r="L98" s="80">
        <v>327.10000000000002</v>
      </c>
      <c r="M98" s="80">
        <v>2277</v>
      </c>
      <c r="N98" s="30">
        <f t="shared" si="8"/>
        <v>2604.1</v>
      </c>
      <c r="O98" s="31">
        <f t="shared" si="9"/>
        <v>3130.2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0.12</v>
      </c>
      <c r="D99" s="77">
        <v>0.26</v>
      </c>
      <c r="E99" s="77">
        <v>1.68</v>
      </c>
      <c r="F99" s="77">
        <v>303.45999999999998</v>
      </c>
      <c r="G99" s="77">
        <v>5.29</v>
      </c>
      <c r="H99" s="77">
        <v>3</v>
      </c>
      <c r="I99" s="26">
        <f t="shared" si="7"/>
        <v>313.81</v>
      </c>
      <c r="J99" s="78"/>
      <c r="K99" s="77"/>
      <c r="L99" s="77">
        <v>197.8</v>
      </c>
      <c r="M99" s="77">
        <v>1831.04</v>
      </c>
      <c r="N99" s="27">
        <f t="shared" si="8"/>
        <v>2028.84</v>
      </c>
      <c r="O99" s="28">
        <f t="shared" si="9"/>
        <v>2342.65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43</v>
      </c>
      <c r="D100" s="71">
        <v>72</v>
      </c>
      <c r="E100" s="71">
        <v>429</v>
      </c>
      <c r="F100" s="71">
        <v>70012</v>
      </c>
      <c r="G100" s="71">
        <v>1435</v>
      </c>
      <c r="H100" s="71">
        <v>496</v>
      </c>
      <c r="I100" s="17">
        <f t="shared" si="7"/>
        <v>72487</v>
      </c>
      <c r="J100" s="72"/>
      <c r="K100" s="71"/>
      <c r="L100" s="71">
        <v>22600</v>
      </c>
      <c r="M100" s="71">
        <v>199637</v>
      </c>
      <c r="N100" s="19">
        <f t="shared" si="8"/>
        <v>222237</v>
      </c>
      <c r="O100" s="20">
        <f t="shared" si="9"/>
        <v>294724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0.6</v>
      </c>
      <c r="D101" s="80">
        <v>1</v>
      </c>
      <c r="E101" s="80">
        <v>6.2</v>
      </c>
      <c r="F101" s="80">
        <v>630.9</v>
      </c>
      <c r="G101" s="80">
        <v>17.899999999999999</v>
      </c>
      <c r="H101" s="80">
        <v>9.5</v>
      </c>
      <c r="I101" s="29">
        <f t="shared" si="7"/>
        <v>666.09999999999991</v>
      </c>
      <c r="J101" s="81"/>
      <c r="K101" s="80"/>
      <c r="L101" s="80">
        <v>342.9</v>
      </c>
      <c r="M101" s="80">
        <v>3200.2</v>
      </c>
      <c r="N101" s="30">
        <f t="shared" si="8"/>
        <v>3543.1</v>
      </c>
      <c r="O101" s="31">
        <f t="shared" si="9"/>
        <v>4209.2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0.01</v>
      </c>
      <c r="D102" s="77">
        <v>2.27</v>
      </c>
      <c r="E102" s="77">
        <v>6.67</v>
      </c>
      <c r="F102" s="77">
        <v>361.66</v>
      </c>
      <c r="G102" s="77">
        <v>3.11</v>
      </c>
      <c r="H102" s="77">
        <v>4.18</v>
      </c>
      <c r="I102" s="26">
        <f t="shared" si="7"/>
        <v>377.90000000000003</v>
      </c>
      <c r="J102" s="78"/>
      <c r="K102" s="77"/>
      <c r="L102" s="77">
        <v>292.60000000000002</v>
      </c>
      <c r="M102" s="77">
        <v>1988.15</v>
      </c>
      <c r="N102" s="27">
        <f t="shared" si="8"/>
        <v>2280.75</v>
      </c>
      <c r="O102" s="28">
        <f t="shared" si="9"/>
        <v>2658.65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4</v>
      </c>
      <c r="D103" s="71">
        <v>655</v>
      </c>
      <c r="E103" s="71">
        <v>1924</v>
      </c>
      <c r="F103" s="71">
        <v>86264</v>
      </c>
      <c r="G103" s="71">
        <v>984</v>
      </c>
      <c r="H103" s="71">
        <v>724</v>
      </c>
      <c r="I103" s="17">
        <f t="shared" si="7"/>
        <v>90555</v>
      </c>
      <c r="J103" s="72"/>
      <c r="K103" s="71"/>
      <c r="L103" s="71">
        <v>34529</v>
      </c>
      <c r="M103" s="71">
        <v>228833</v>
      </c>
      <c r="N103" s="19">
        <f t="shared" si="8"/>
        <v>263362</v>
      </c>
      <c r="O103" s="20">
        <f t="shared" si="9"/>
        <v>353917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0</v>
      </c>
      <c r="D104" s="80">
        <v>7.9</v>
      </c>
      <c r="E104" s="80">
        <v>23.5</v>
      </c>
      <c r="F104" s="80">
        <v>703.1</v>
      </c>
      <c r="G104" s="80">
        <v>7.5</v>
      </c>
      <c r="H104" s="80">
        <v>11.8</v>
      </c>
      <c r="I104" s="29">
        <f t="shared" si="7"/>
        <v>753.8</v>
      </c>
      <c r="J104" s="81"/>
      <c r="K104" s="80"/>
      <c r="L104" s="80">
        <v>370.1</v>
      </c>
      <c r="M104" s="80">
        <v>2591.9</v>
      </c>
      <c r="N104" s="30">
        <f t="shared" si="8"/>
        <v>2962</v>
      </c>
      <c r="O104" s="31">
        <f t="shared" si="9"/>
        <v>3715.8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>
        <v>0.77</v>
      </c>
      <c r="E105" s="77">
        <v>3.58</v>
      </c>
      <c r="F105" s="77">
        <v>222.44</v>
      </c>
      <c r="G105" s="77">
        <v>6.8</v>
      </c>
      <c r="H105" s="77">
        <v>9.31</v>
      </c>
      <c r="I105" s="26">
        <f t="shared" si="7"/>
        <v>242.9</v>
      </c>
      <c r="J105" s="78"/>
      <c r="K105" s="77"/>
      <c r="L105" s="77">
        <v>159.51</v>
      </c>
      <c r="M105" s="77">
        <v>1348.78</v>
      </c>
      <c r="N105" s="27">
        <f t="shared" si="8"/>
        <v>1508.29</v>
      </c>
      <c r="O105" s="28">
        <f t="shared" si="9"/>
        <v>1751.19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>
        <v>229</v>
      </c>
      <c r="E106" s="71">
        <v>1057</v>
      </c>
      <c r="F106" s="71">
        <v>54219</v>
      </c>
      <c r="G106" s="71">
        <v>2074</v>
      </c>
      <c r="H106" s="71">
        <v>1627</v>
      </c>
      <c r="I106" s="17">
        <f t="shared" si="7"/>
        <v>59206</v>
      </c>
      <c r="J106" s="72"/>
      <c r="K106" s="71"/>
      <c r="L106" s="71">
        <v>19540</v>
      </c>
      <c r="M106" s="71">
        <v>162060</v>
      </c>
      <c r="N106" s="19">
        <f t="shared" si="8"/>
        <v>181600</v>
      </c>
      <c r="O106" s="20">
        <f t="shared" si="9"/>
        <v>240806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>
        <v>2.5</v>
      </c>
      <c r="E107" s="80">
        <v>11.6</v>
      </c>
      <c r="F107" s="80">
        <v>376.4</v>
      </c>
      <c r="G107" s="80">
        <v>17</v>
      </c>
      <c r="H107" s="80">
        <v>25.3</v>
      </c>
      <c r="I107" s="29">
        <f t="shared" si="7"/>
        <v>432.8</v>
      </c>
      <c r="J107" s="81"/>
      <c r="K107" s="80"/>
      <c r="L107" s="80">
        <v>179.9</v>
      </c>
      <c r="M107" s="80">
        <v>1516.5</v>
      </c>
      <c r="N107" s="30">
        <f t="shared" si="8"/>
        <v>1696.4</v>
      </c>
      <c r="O107" s="31">
        <f t="shared" si="9"/>
        <v>2129.2000000000003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2.76</v>
      </c>
      <c r="E108" s="77">
        <v>19.649999999999999</v>
      </c>
      <c r="F108" s="77">
        <v>194.99</v>
      </c>
      <c r="G108" s="77">
        <v>0.49</v>
      </c>
      <c r="H108" s="77">
        <v>20</v>
      </c>
      <c r="I108" s="26">
        <f t="shared" si="7"/>
        <v>237.89000000000001</v>
      </c>
      <c r="J108" s="78"/>
      <c r="K108" s="77"/>
      <c r="L108" s="77">
        <v>212.55</v>
      </c>
      <c r="M108" s="77">
        <v>1210.42</v>
      </c>
      <c r="N108" s="27">
        <f t="shared" si="8"/>
        <v>1422.97</v>
      </c>
      <c r="O108" s="28">
        <f t="shared" si="9"/>
        <v>1660.8600000000001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833</v>
      </c>
      <c r="E109" s="71">
        <v>5873</v>
      </c>
      <c r="F109" s="71">
        <v>50351</v>
      </c>
      <c r="G109" s="71">
        <v>160</v>
      </c>
      <c r="H109" s="71">
        <v>3647</v>
      </c>
      <c r="I109" s="17">
        <f t="shared" si="7"/>
        <v>60864</v>
      </c>
      <c r="J109" s="72"/>
      <c r="K109" s="71"/>
      <c r="L109" s="71">
        <v>27818</v>
      </c>
      <c r="M109" s="71">
        <v>154435</v>
      </c>
      <c r="N109" s="19">
        <f t="shared" si="8"/>
        <v>182253</v>
      </c>
      <c r="O109" s="20">
        <f t="shared" si="9"/>
        <v>243117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6</v>
      </c>
      <c r="E110" s="80">
        <v>49.4</v>
      </c>
      <c r="F110" s="80">
        <v>295.60000000000002</v>
      </c>
      <c r="G110" s="80">
        <v>1.2</v>
      </c>
      <c r="H110" s="80">
        <v>46.9</v>
      </c>
      <c r="I110" s="29">
        <f t="shared" si="7"/>
        <v>399.09999999999997</v>
      </c>
      <c r="J110" s="81"/>
      <c r="K110" s="80"/>
      <c r="L110" s="80">
        <v>200.2</v>
      </c>
      <c r="M110" s="80">
        <v>1189.4000000000001</v>
      </c>
      <c r="N110" s="30">
        <f t="shared" si="8"/>
        <v>1389.6000000000001</v>
      </c>
      <c r="O110" s="31">
        <f t="shared" si="9"/>
        <v>1788.7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>
        <v>0.72</v>
      </c>
      <c r="E111" s="77">
        <v>7.63</v>
      </c>
      <c r="F111" s="77">
        <v>171.62</v>
      </c>
      <c r="G111" s="77">
        <v>0.47</v>
      </c>
      <c r="H111" s="77">
        <v>10.23</v>
      </c>
      <c r="I111" s="26">
        <f t="shared" si="7"/>
        <v>190.67</v>
      </c>
      <c r="J111" s="78"/>
      <c r="K111" s="77"/>
      <c r="L111" s="77">
        <v>130.53</v>
      </c>
      <c r="M111" s="77">
        <v>928.68</v>
      </c>
      <c r="N111" s="27">
        <f t="shared" si="8"/>
        <v>1059.21</v>
      </c>
      <c r="O111" s="28">
        <f t="shared" si="9"/>
        <v>1249.8800000000001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>
        <v>216</v>
      </c>
      <c r="E112" s="71">
        <v>2401</v>
      </c>
      <c r="F112" s="71">
        <v>44843</v>
      </c>
      <c r="G112" s="71">
        <v>154</v>
      </c>
      <c r="H112" s="71">
        <v>2257</v>
      </c>
      <c r="I112" s="17">
        <f t="shared" si="7"/>
        <v>49871</v>
      </c>
      <c r="J112" s="72"/>
      <c r="K112" s="71"/>
      <c r="L112" s="71">
        <v>16927</v>
      </c>
      <c r="M112" s="71">
        <v>118041</v>
      </c>
      <c r="N112" s="19">
        <f t="shared" si="8"/>
        <v>134968</v>
      </c>
      <c r="O112" s="20">
        <f t="shared" si="9"/>
        <v>184839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>
        <v>0</v>
      </c>
      <c r="E113" s="80">
        <v>0</v>
      </c>
      <c r="F113" s="80">
        <v>226.1</v>
      </c>
      <c r="G113" s="80">
        <v>0</v>
      </c>
      <c r="H113" s="80">
        <v>25.7</v>
      </c>
      <c r="I113" s="29">
        <f t="shared" si="7"/>
        <v>251.79999999999998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251.79999999999998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>
        <v>1.37</v>
      </c>
      <c r="E114" s="77">
        <v>8.59</v>
      </c>
      <c r="F114" s="77">
        <v>110.47</v>
      </c>
      <c r="G114" s="77">
        <v>1.08</v>
      </c>
      <c r="H114" s="77">
        <v>13.92</v>
      </c>
      <c r="I114" s="26">
        <f t="shared" si="7"/>
        <v>135.43</v>
      </c>
      <c r="J114" s="78"/>
      <c r="K114" s="77"/>
      <c r="L114" s="77">
        <v>65.81</v>
      </c>
      <c r="M114" s="77">
        <v>700.96</v>
      </c>
      <c r="N114" s="27">
        <f t="shared" si="8"/>
        <v>766.77</v>
      </c>
      <c r="O114" s="28">
        <f t="shared" si="9"/>
        <v>902.2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>
        <v>407</v>
      </c>
      <c r="E115" s="71">
        <v>2693</v>
      </c>
      <c r="F115" s="71">
        <v>30087</v>
      </c>
      <c r="G115" s="71">
        <v>280</v>
      </c>
      <c r="H115" s="71">
        <v>2948</v>
      </c>
      <c r="I115" s="17">
        <f t="shared" si="7"/>
        <v>36415</v>
      </c>
      <c r="J115" s="72"/>
      <c r="K115" s="71"/>
      <c r="L115" s="71">
        <v>8600</v>
      </c>
      <c r="M115" s="71">
        <v>86498</v>
      </c>
      <c r="N115" s="19">
        <f t="shared" si="8"/>
        <v>95098</v>
      </c>
      <c r="O115" s="20">
        <f t="shared" si="9"/>
        <v>131513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>
        <v>0</v>
      </c>
      <c r="E116" s="89">
        <v>0</v>
      </c>
      <c r="F116" s="89">
        <v>120.2</v>
      </c>
      <c r="G116" s="89">
        <v>0</v>
      </c>
      <c r="H116" s="89">
        <v>30.5</v>
      </c>
      <c r="I116" s="47">
        <f t="shared" si="7"/>
        <v>150.69999999999999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150.69999999999999</v>
      </c>
      <c r="P116" s="45">
        <f>SUM(O136,P111,P112,P115)</f>
        <v>16280.980000000001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164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>
        <v>0.96</v>
      </c>
      <c r="D121" s="68">
        <v>0.38</v>
      </c>
      <c r="E121" s="68">
        <v>7.89</v>
      </c>
      <c r="F121" s="68">
        <v>133.24</v>
      </c>
      <c r="G121" s="68">
        <v>0.81</v>
      </c>
      <c r="H121" s="68">
        <v>11.8</v>
      </c>
      <c r="I121" s="11">
        <f t="shared" si="7"/>
        <v>155.08000000000001</v>
      </c>
      <c r="J121" s="69"/>
      <c r="K121" s="68"/>
      <c r="L121" s="68">
        <v>57.43</v>
      </c>
      <c r="M121" s="68">
        <v>467.7</v>
      </c>
      <c r="N121" s="13">
        <f t="shared" si="8"/>
        <v>525.13</v>
      </c>
      <c r="O121" s="14">
        <f t="shared" si="9"/>
        <v>680.21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>
        <v>395</v>
      </c>
      <c r="D122" s="71">
        <v>81</v>
      </c>
      <c r="E122" s="71">
        <v>2392</v>
      </c>
      <c r="F122" s="71">
        <v>37169</v>
      </c>
      <c r="G122" s="71">
        <v>265</v>
      </c>
      <c r="H122" s="71">
        <v>2788</v>
      </c>
      <c r="I122" s="17">
        <f t="shared" si="7"/>
        <v>43090</v>
      </c>
      <c r="J122" s="72"/>
      <c r="K122" s="71"/>
      <c r="L122" s="71">
        <v>6950</v>
      </c>
      <c r="M122" s="71">
        <v>58832</v>
      </c>
      <c r="N122" s="19">
        <f t="shared" si="8"/>
        <v>65782</v>
      </c>
      <c r="O122" s="20">
        <f t="shared" si="9"/>
        <v>108872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>
        <v>0</v>
      </c>
      <c r="D123" s="80">
        <v>0</v>
      </c>
      <c r="E123" s="80">
        <v>0</v>
      </c>
      <c r="F123" s="80">
        <v>148.30000000000001</v>
      </c>
      <c r="G123" s="80">
        <v>0</v>
      </c>
      <c r="H123" s="80">
        <v>24.9</v>
      </c>
      <c r="I123" s="29">
        <f t="shared" si="7"/>
        <v>173.20000000000002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173.20000000000002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>
        <v>3.1</v>
      </c>
      <c r="E124" s="77">
        <v>7.72</v>
      </c>
      <c r="F124" s="77">
        <v>135.94999999999999</v>
      </c>
      <c r="G124" s="77">
        <v>0.56999999999999995</v>
      </c>
      <c r="H124" s="77">
        <v>9.6199999999999992</v>
      </c>
      <c r="I124" s="26">
        <f t="shared" si="7"/>
        <v>156.95999999999998</v>
      </c>
      <c r="J124" s="78"/>
      <c r="K124" s="77"/>
      <c r="L124" s="77">
        <v>41.76</v>
      </c>
      <c r="M124" s="77">
        <v>278.60000000000002</v>
      </c>
      <c r="N124" s="27">
        <f t="shared" si="8"/>
        <v>320.36</v>
      </c>
      <c r="O124" s="28">
        <f t="shared" si="9"/>
        <v>477.32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>
        <v>968</v>
      </c>
      <c r="E125" s="71">
        <v>2400</v>
      </c>
      <c r="F125" s="71">
        <v>38172</v>
      </c>
      <c r="G125" s="71">
        <v>172</v>
      </c>
      <c r="H125" s="71">
        <v>2208</v>
      </c>
      <c r="I125" s="17">
        <f t="shared" si="7"/>
        <v>43920</v>
      </c>
      <c r="J125" s="72"/>
      <c r="K125" s="71"/>
      <c r="L125" s="71">
        <v>4958</v>
      </c>
      <c r="M125" s="71">
        <v>34061</v>
      </c>
      <c r="N125" s="19">
        <f t="shared" si="8"/>
        <v>39019</v>
      </c>
      <c r="O125" s="20">
        <f t="shared" si="9"/>
        <v>82939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>
        <v>0</v>
      </c>
      <c r="E126" s="80">
        <v>0</v>
      </c>
      <c r="F126" s="80">
        <v>148.80000000000001</v>
      </c>
      <c r="G126" s="80">
        <v>0</v>
      </c>
      <c r="H126" s="80">
        <v>19.899999999999999</v>
      </c>
      <c r="I126" s="29">
        <f t="shared" si="7"/>
        <v>168.70000000000002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168.70000000000002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12.56</v>
      </c>
      <c r="E127" s="77">
        <v>51.15</v>
      </c>
      <c r="F127" s="77">
        <v>347.26</v>
      </c>
      <c r="G127" s="77">
        <v>4.05</v>
      </c>
      <c r="H127" s="77">
        <v>178.83</v>
      </c>
      <c r="I127" s="26">
        <f t="shared" si="7"/>
        <v>593.85</v>
      </c>
      <c r="J127" s="78"/>
      <c r="K127" s="77"/>
      <c r="L127" s="77">
        <v>25.18</v>
      </c>
      <c r="M127" s="77">
        <v>591.67999999999995</v>
      </c>
      <c r="N127" s="27">
        <f t="shared" si="8"/>
        <v>616.8599999999999</v>
      </c>
      <c r="O127" s="28">
        <f t="shared" si="9"/>
        <v>1210.71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3591</v>
      </c>
      <c r="E128" s="71">
        <v>13193</v>
      </c>
      <c r="F128" s="71">
        <v>101732</v>
      </c>
      <c r="G128" s="71">
        <v>1290</v>
      </c>
      <c r="H128" s="71">
        <v>40254</v>
      </c>
      <c r="I128" s="17">
        <f t="shared" si="7"/>
        <v>160060</v>
      </c>
      <c r="J128" s="72"/>
      <c r="K128" s="71"/>
      <c r="L128" s="71">
        <v>3307</v>
      </c>
      <c r="M128" s="71">
        <v>70375</v>
      </c>
      <c r="N128" s="19">
        <f t="shared" si="8"/>
        <v>73682</v>
      </c>
      <c r="O128" s="20">
        <f t="shared" si="9"/>
        <v>233742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>
        <v>229.2</v>
      </c>
      <c r="G129" s="80">
        <v>0</v>
      </c>
      <c r="H129" s="80">
        <v>85.1</v>
      </c>
      <c r="I129" s="29">
        <f t="shared" si="7"/>
        <v>314.29999999999995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314.29999999999995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1.0900000000000001</v>
      </c>
      <c r="D130" s="68">
        <v>27.19</v>
      </c>
      <c r="E130" s="68">
        <v>115.25</v>
      </c>
      <c r="F130" s="68">
        <v>2322.81</v>
      </c>
      <c r="G130" s="68">
        <v>26.21</v>
      </c>
      <c r="H130" s="68">
        <v>268.95</v>
      </c>
      <c r="I130" s="11">
        <f t="shared" si="7"/>
        <v>2761.5</v>
      </c>
      <c r="J130" s="69">
        <v>0.64</v>
      </c>
      <c r="K130" s="68"/>
      <c r="L130" s="68">
        <v>1597.14</v>
      </c>
      <c r="M130" s="68">
        <v>11903.72</v>
      </c>
      <c r="N130" s="13">
        <f>SUM(J130:M130)</f>
        <v>13501.5</v>
      </c>
      <c r="O130" s="14">
        <f t="shared" si="9"/>
        <v>16263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442</v>
      </c>
      <c r="D131" s="71">
        <v>7703</v>
      </c>
      <c r="E131" s="71">
        <v>32532</v>
      </c>
      <c r="F131" s="71">
        <v>589045</v>
      </c>
      <c r="G131" s="71">
        <v>7697</v>
      </c>
      <c r="H131" s="71">
        <v>58083</v>
      </c>
      <c r="I131" s="17">
        <f t="shared" si="7"/>
        <v>695502</v>
      </c>
      <c r="J131" s="72">
        <v>44</v>
      </c>
      <c r="K131" s="71"/>
      <c r="L131" s="71">
        <v>183203</v>
      </c>
      <c r="M131" s="71">
        <v>1347835</v>
      </c>
      <c r="N131" s="19">
        <f t="shared" si="8"/>
        <v>1531082</v>
      </c>
      <c r="O131" s="20">
        <f t="shared" si="9"/>
        <v>2226584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0.6</v>
      </c>
      <c r="D132" s="80">
        <v>28.9</v>
      </c>
      <c r="E132" s="80">
        <v>93.6</v>
      </c>
      <c r="F132" s="80">
        <v>3624.5</v>
      </c>
      <c r="G132" s="80">
        <v>56.8</v>
      </c>
      <c r="H132" s="80">
        <v>305.10000000000002</v>
      </c>
      <c r="I132" s="29">
        <f t="shared" ref="I132:I138" si="10">SUM(C132:H132)</f>
        <v>4109.5</v>
      </c>
      <c r="J132" s="81">
        <v>0.1</v>
      </c>
      <c r="K132" s="80"/>
      <c r="L132" s="80">
        <v>1902.6</v>
      </c>
      <c r="M132" s="80">
        <v>13515.8</v>
      </c>
      <c r="N132" s="30">
        <f t="shared" ref="N132:N138" si="11">SUM(J132:M132)</f>
        <v>15418.5</v>
      </c>
      <c r="O132" s="31">
        <f t="shared" ref="O132:O138" si="12">SUM(N132,I132)</f>
        <v>19528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1.0900000000000001</v>
      </c>
      <c r="D133" s="77">
        <v>26.76</v>
      </c>
      <c r="E133" s="77">
        <v>115.25</v>
      </c>
      <c r="F133" s="77">
        <v>2321.16</v>
      </c>
      <c r="G133" s="77">
        <v>26.12</v>
      </c>
      <c r="H133" s="77">
        <v>261.01</v>
      </c>
      <c r="I133" s="26">
        <f t="shared" si="10"/>
        <v>2751.3899999999994</v>
      </c>
      <c r="J133" s="78">
        <v>0.64</v>
      </c>
      <c r="K133" s="77"/>
      <c r="L133" s="77">
        <v>1597.14</v>
      </c>
      <c r="M133" s="77">
        <v>11888.73</v>
      </c>
      <c r="N133" s="27">
        <f t="shared" si="11"/>
        <v>13486.51</v>
      </c>
      <c r="O133" s="28">
        <f t="shared" si="12"/>
        <v>16237.9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442</v>
      </c>
      <c r="D134" s="71">
        <v>7627</v>
      </c>
      <c r="E134" s="71">
        <v>32532</v>
      </c>
      <c r="F134" s="71">
        <v>588801</v>
      </c>
      <c r="G134" s="71">
        <v>7678</v>
      </c>
      <c r="H134" s="71">
        <v>56970</v>
      </c>
      <c r="I134" s="17">
        <f t="shared" si="10"/>
        <v>694050</v>
      </c>
      <c r="J134" s="72">
        <v>44</v>
      </c>
      <c r="K134" s="71"/>
      <c r="L134" s="71">
        <v>183203</v>
      </c>
      <c r="M134" s="71">
        <v>1347383</v>
      </c>
      <c r="N134" s="19">
        <f t="shared" si="11"/>
        <v>1530630</v>
      </c>
      <c r="O134" s="20">
        <f t="shared" si="12"/>
        <v>2224680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0.6</v>
      </c>
      <c r="D135" s="89">
        <v>26.9</v>
      </c>
      <c r="E135" s="89">
        <v>93.6</v>
      </c>
      <c r="F135" s="89">
        <v>3618.3</v>
      </c>
      <c r="G135" s="89">
        <v>56.4</v>
      </c>
      <c r="H135" s="89">
        <v>280</v>
      </c>
      <c r="I135" s="47">
        <f t="shared" si="10"/>
        <v>4075.8</v>
      </c>
      <c r="J135" s="90">
        <v>0.1</v>
      </c>
      <c r="K135" s="89"/>
      <c r="L135" s="89">
        <v>1902.6</v>
      </c>
      <c r="M135" s="89">
        <v>13483.9</v>
      </c>
      <c r="N135" s="49">
        <f t="shared" si="11"/>
        <v>15386.599999999999</v>
      </c>
      <c r="O135" s="44">
        <f t="shared" si="12"/>
        <v>19462.399999999998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1.0899999999999999</v>
      </c>
      <c r="D136" s="57">
        <f t="shared" si="13"/>
        <v>35.160000000000004</v>
      </c>
      <c r="E136" s="57">
        <f t="shared" si="13"/>
        <v>115.25</v>
      </c>
      <c r="F136" s="57">
        <f t="shared" si="13"/>
        <v>2323.02</v>
      </c>
      <c r="G136" s="57">
        <f t="shared" si="13"/>
        <v>26.269999999999996</v>
      </c>
      <c r="H136" s="57">
        <f t="shared" si="13"/>
        <v>268.95000000000005</v>
      </c>
      <c r="I136" s="58">
        <f t="shared" si="10"/>
        <v>2769.74</v>
      </c>
      <c r="J136" s="59">
        <f t="shared" ref="J136:M138" si="14">SUM(J63,J66,J69,J72,J75,J78,J81,J84,J87,J90,J93,J96,J99,J102,J105,J108,J111,J114,J121,J124,J127)</f>
        <v>0.64</v>
      </c>
      <c r="K136" s="57">
        <f t="shared" si="14"/>
        <v>0</v>
      </c>
      <c r="L136" s="57">
        <f t="shared" si="14"/>
        <v>1597.14</v>
      </c>
      <c r="M136" s="57">
        <f t="shared" si="14"/>
        <v>11913.460000000001</v>
      </c>
      <c r="N136" s="60">
        <f t="shared" si="11"/>
        <v>13511.240000000002</v>
      </c>
      <c r="O136" s="61">
        <f t="shared" si="12"/>
        <v>16280.980000000001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442</v>
      </c>
      <c r="D137" s="36">
        <f t="shared" si="13"/>
        <v>8297</v>
      </c>
      <c r="E137" s="36">
        <f t="shared" si="13"/>
        <v>32532</v>
      </c>
      <c r="F137" s="36">
        <f t="shared" si="13"/>
        <v>589062</v>
      </c>
      <c r="G137" s="36">
        <f t="shared" si="13"/>
        <v>7703</v>
      </c>
      <c r="H137" s="36">
        <f t="shared" si="13"/>
        <v>58083</v>
      </c>
      <c r="I137" s="17">
        <f t="shared" si="10"/>
        <v>696119</v>
      </c>
      <c r="J137" s="18">
        <f t="shared" si="14"/>
        <v>44</v>
      </c>
      <c r="K137" s="16">
        <f t="shared" si="14"/>
        <v>0</v>
      </c>
      <c r="L137" s="16">
        <f t="shared" si="14"/>
        <v>183203</v>
      </c>
      <c r="M137" s="16">
        <f t="shared" si="14"/>
        <v>1347837</v>
      </c>
      <c r="N137" s="19">
        <f t="shared" si="11"/>
        <v>1531084</v>
      </c>
      <c r="O137" s="20">
        <f t="shared" si="12"/>
        <v>2227203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0.6</v>
      </c>
      <c r="D138" s="41">
        <f t="shared" si="13"/>
        <v>75.899999999999991</v>
      </c>
      <c r="E138" s="41">
        <f t="shared" si="13"/>
        <v>93.6</v>
      </c>
      <c r="F138" s="41">
        <f t="shared" si="13"/>
        <v>3625.3999999999996</v>
      </c>
      <c r="G138" s="41">
        <f t="shared" si="13"/>
        <v>57.2</v>
      </c>
      <c r="H138" s="41">
        <f t="shared" si="13"/>
        <v>305.10000000000002</v>
      </c>
      <c r="I138" s="47">
        <f t="shared" si="10"/>
        <v>4157.7999999999993</v>
      </c>
      <c r="J138" s="48">
        <f t="shared" si="14"/>
        <v>0.1</v>
      </c>
      <c r="K138" s="46">
        <f t="shared" si="14"/>
        <v>0</v>
      </c>
      <c r="L138" s="46">
        <f t="shared" si="14"/>
        <v>1902.6000000000001</v>
      </c>
      <c r="M138" s="46">
        <f t="shared" si="14"/>
        <v>13516.099999999999</v>
      </c>
      <c r="N138" s="49">
        <f t="shared" si="11"/>
        <v>15418.8</v>
      </c>
      <c r="O138" s="44">
        <f t="shared" si="12"/>
        <v>19576.599999999999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66</v>
      </c>
      <c r="D3" s="104" t="s">
        <v>8</v>
      </c>
      <c r="E3" s="104" t="s">
        <v>9</v>
      </c>
      <c r="F3" s="104" t="s">
        <v>68</v>
      </c>
      <c r="G3" s="104" t="s">
        <v>80</v>
      </c>
      <c r="H3" s="104" t="s">
        <v>12</v>
      </c>
      <c r="I3" s="100" t="s">
        <v>13</v>
      </c>
      <c r="J3" s="102" t="s">
        <v>69</v>
      </c>
      <c r="K3" s="104" t="s">
        <v>86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0.01</v>
      </c>
      <c r="G5" s="68"/>
      <c r="H5" s="68"/>
      <c r="I5" s="11">
        <f t="shared" ref="I5:I36" si="0">SUM(C5:H5)</f>
        <v>0.01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0.01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167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168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>
        <v>0.72</v>
      </c>
      <c r="H11" s="77"/>
      <c r="I11" s="26">
        <f t="shared" si="0"/>
        <v>0.72</v>
      </c>
      <c r="J11" s="78"/>
      <c r="K11" s="77"/>
      <c r="L11" s="77"/>
      <c r="M11" s="77">
        <v>6.15</v>
      </c>
      <c r="N11" s="27">
        <f t="shared" si="1"/>
        <v>6.15</v>
      </c>
      <c r="O11" s="28">
        <f t="shared" si="2"/>
        <v>6.87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>
        <v>55</v>
      </c>
      <c r="H12" s="71"/>
      <c r="I12" s="17">
        <f t="shared" si="0"/>
        <v>55</v>
      </c>
      <c r="J12" s="72"/>
      <c r="K12" s="71"/>
      <c r="L12" s="71"/>
      <c r="M12" s="71">
        <v>136</v>
      </c>
      <c r="N12" s="19">
        <f t="shared" si="1"/>
        <v>136</v>
      </c>
      <c r="O12" s="20">
        <f t="shared" si="2"/>
        <v>191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>
        <v>5.0999999999999996</v>
      </c>
      <c r="H13" s="80"/>
      <c r="I13" s="29">
        <f t="shared" si="0"/>
        <v>5.0999999999999996</v>
      </c>
      <c r="J13" s="81"/>
      <c r="K13" s="80"/>
      <c r="L13" s="80"/>
      <c r="M13" s="80">
        <v>13.2</v>
      </c>
      <c r="N13" s="30">
        <f t="shared" si="1"/>
        <v>13.2</v>
      </c>
      <c r="O13" s="31">
        <f t="shared" si="2"/>
        <v>18.299999999999997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0.14000000000000001</v>
      </c>
      <c r="N14" s="27">
        <f t="shared" si="1"/>
        <v>0.14000000000000001</v>
      </c>
      <c r="O14" s="28">
        <f t="shared" si="2"/>
        <v>0.14000000000000001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3</v>
      </c>
      <c r="N15" s="19">
        <f t="shared" si="1"/>
        <v>3</v>
      </c>
      <c r="O15" s="20">
        <f t="shared" si="2"/>
        <v>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0.2</v>
      </c>
      <c r="N16" s="30">
        <f t="shared" si="1"/>
        <v>0.2</v>
      </c>
      <c r="O16" s="31">
        <f t="shared" si="2"/>
        <v>0.2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>
        <v>0.1</v>
      </c>
      <c r="M17" s="77">
        <v>9.11</v>
      </c>
      <c r="N17" s="27">
        <f t="shared" si="1"/>
        <v>9.2099999999999991</v>
      </c>
      <c r="O17" s="28">
        <f t="shared" si="2"/>
        <v>9.2099999999999991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>
        <v>5</v>
      </c>
      <c r="M18" s="71">
        <v>371</v>
      </c>
      <c r="N18" s="19">
        <f t="shared" si="1"/>
        <v>376</v>
      </c>
      <c r="O18" s="20">
        <f t="shared" si="2"/>
        <v>376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>
        <v>0.2</v>
      </c>
      <c r="M19" s="80">
        <v>19.7</v>
      </c>
      <c r="N19" s="30">
        <f t="shared" si="1"/>
        <v>19.899999999999999</v>
      </c>
      <c r="O19" s="31">
        <f t="shared" si="2"/>
        <v>19.899999999999999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>
        <v>0.66</v>
      </c>
      <c r="M20" s="77">
        <v>9.5299999999999994</v>
      </c>
      <c r="N20" s="27">
        <f t="shared" si="1"/>
        <v>10.19</v>
      </c>
      <c r="O20" s="28">
        <f t="shared" si="2"/>
        <v>10.19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>
        <v>34</v>
      </c>
      <c r="M21" s="71">
        <v>483</v>
      </c>
      <c r="N21" s="19">
        <f t="shared" si="1"/>
        <v>517</v>
      </c>
      <c r="O21" s="20">
        <f t="shared" si="2"/>
        <v>517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>
        <v>1.3</v>
      </c>
      <c r="M22" s="80">
        <v>19.899999999999999</v>
      </c>
      <c r="N22" s="30">
        <f t="shared" si="1"/>
        <v>21.2</v>
      </c>
      <c r="O22" s="31">
        <f t="shared" si="2"/>
        <v>21.2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2.75</v>
      </c>
      <c r="G23" s="77"/>
      <c r="H23" s="77"/>
      <c r="I23" s="26">
        <f t="shared" si="0"/>
        <v>2.75</v>
      </c>
      <c r="J23" s="78"/>
      <c r="K23" s="77"/>
      <c r="L23" s="77">
        <v>1.35</v>
      </c>
      <c r="M23" s="77">
        <v>5.04</v>
      </c>
      <c r="N23" s="27">
        <f t="shared" si="1"/>
        <v>6.3900000000000006</v>
      </c>
      <c r="O23" s="28">
        <f t="shared" si="2"/>
        <v>9.14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457</v>
      </c>
      <c r="G24" s="71"/>
      <c r="H24" s="71"/>
      <c r="I24" s="17">
        <f t="shared" si="0"/>
        <v>457</v>
      </c>
      <c r="J24" s="72"/>
      <c r="K24" s="71"/>
      <c r="L24" s="71">
        <v>82</v>
      </c>
      <c r="M24" s="71">
        <v>302</v>
      </c>
      <c r="N24" s="19">
        <f t="shared" si="1"/>
        <v>384</v>
      </c>
      <c r="O24" s="20">
        <f t="shared" si="2"/>
        <v>841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11</v>
      </c>
      <c r="G25" s="80"/>
      <c r="H25" s="80"/>
      <c r="I25" s="29">
        <f t="shared" si="0"/>
        <v>11</v>
      </c>
      <c r="J25" s="81"/>
      <c r="K25" s="80"/>
      <c r="L25" s="80">
        <v>2.6</v>
      </c>
      <c r="M25" s="80">
        <v>9.1999999999999993</v>
      </c>
      <c r="N25" s="30">
        <f t="shared" si="1"/>
        <v>11.799999999999999</v>
      </c>
      <c r="O25" s="31">
        <f t="shared" si="2"/>
        <v>22.799999999999997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2.3199999999999998</v>
      </c>
      <c r="G26" s="77"/>
      <c r="H26" s="77"/>
      <c r="I26" s="26">
        <f t="shared" si="0"/>
        <v>2.3199999999999998</v>
      </c>
      <c r="J26" s="78"/>
      <c r="K26" s="77"/>
      <c r="L26" s="77">
        <v>1.44</v>
      </c>
      <c r="M26" s="77">
        <v>1.75</v>
      </c>
      <c r="N26" s="27">
        <f t="shared" si="1"/>
        <v>3.19</v>
      </c>
      <c r="O26" s="28">
        <f t="shared" si="2"/>
        <v>5.51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425</v>
      </c>
      <c r="G27" s="71"/>
      <c r="H27" s="71"/>
      <c r="I27" s="17">
        <f t="shared" si="0"/>
        <v>425</v>
      </c>
      <c r="J27" s="72"/>
      <c r="K27" s="71"/>
      <c r="L27" s="71">
        <v>102</v>
      </c>
      <c r="M27" s="71">
        <v>120</v>
      </c>
      <c r="N27" s="19">
        <f t="shared" si="1"/>
        <v>222</v>
      </c>
      <c r="O27" s="20">
        <f t="shared" si="2"/>
        <v>647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8.5</v>
      </c>
      <c r="G28" s="80"/>
      <c r="H28" s="80"/>
      <c r="I28" s="29">
        <f t="shared" si="0"/>
        <v>8.5</v>
      </c>
      <c r="J28" s="81"/>
      <c r="K28" s="80"/>
      <c r="L28" s="80">
        <v>3</v>
      </c>
      <c r="M28" s="80">
        <v>3.5</v>
      </c>
      <c r="N28" s="30">
        <f t="shared" si="1"/>
        <v>6.5</v>
      </c>
      <c r="O28" s="31">
        <f t="shared" si="2"/>
        <v>15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1.43</v>
      </c>
      <c r="G29" s="77"/>
      <c r="H29" s="77"/>
      <c r="I29" s="26">
        <f t="shared" si="0"/>
        <v>1.43</v>
      </c>
      <c r="J29" s="78"/>
      <c r="K29" s="77"/>
      <c r="L29" s="77"/>
      <c r="M29" s="77">
        <v>2.59</v>
      </c>
      <c r="N29" s="27">
        <f t="shared" si="1"/>
        <v>2.59</v>
      </c>
      <c r="O29" s="28">
        <f t="shared" si="2"/>
        <v>4.0199999999999996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279</v>
      </c>
      <c r="G30" s="71"/>
      <c r="H30" s="71"/>
      <c r="I30" s="17">
        <f t="shared" si="0"/>
        <v>279</v>
      </c>
      <c r="J30" s="72"/>
      <c r="K30" s="71"/>
      <c r="L30" s="71"/>
      <c r="M30" s="71">
        <v>212</v>
      </c>
      <c r="N30" s="19">
        <f t="shared" si="1"/>
        <v>212</v>
      </c>
      <c r="O30" s="20">
        <f t="shared" si="2"/>
        <v>491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4.2</v>
      </c>
      <c r="G31" s="80"/>
      <c r="H31" s="80"/>
      <c r="I31" s="29">
        <f t="shared" si="0"/>
        <v>4.2</v>
      </c>
      <c r="J31" s="81"/>
      <c r="K31" s="80"/>
      <c r="L31" s="80"/>
      <c r="M31" s="80">
        <v>6.1</v>
      </c>
      <c r="N31" s="30">
        <f t="shared" si="1"/>
        <v>6.1</v>
      </c>
      <c r="O31" s="31">
        <f t="shared" si="2"/>
        <v>10.3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5.87</v>
      </c>
      <c r="G32" s="77"/>
      <c r="H32" s="77">
        <v>1.1100000000000001</v>
      </c>
      <c r="I32" s="26">
        <f t="shared" si="0"/>
        <v>6.98</v>
      </c>
      <c r="J32" s="78"/>
      <c r="K32" s="77"/>
      <c r="L32" s="77">
        <v>0.11</v>
      </c>
      <c r="M32" s="77">
        <v>4.67</v>
      </c>
      <c r="N32" s="27">
        <f t="shared" si="1"/>
        <v>4.78</v>
      </c>
      <c r="O32" s="28">
        <f t="shared" si="2"/>
        <v>11.760000000000002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1223</v>
      </c>
      <c r="G33" s="71"/>
      <c r="H33" s="71">
        <v>151</v>
      </c>
      <c r="I33" s="17">
        <f t="shared" si="0"/>
        <v>1374</v>
      </c>
      <c r="J33" s="72"/>
      <c r="K33" s="71"/>
      <c r="L33" s="71">
        <v>10</v>
      </c>
      <c r="M33" s="71">
        <v>425</v>
      </c>
      <c r="N33" s="19">
        <f t="shared" si="1"/>
        <v>435</v>
      </c>
      <c r="O33" s="20">
        <f t="shared" si="2"/>
        <v>1809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15.9</v>
      </c>
      <c r="G34" s="80"/>
      <c r="H34" s="80">
        <v>4.5</v>
      </c>
      <c r="I34" s="29">
        <f t="shared" si="0"/>
        <v>20.399999999999999</v>
      </c>
      <c r="J34" s="81"/>
      <c r="K34" s="80"/>
      <c r="L34" s="80">
        <v>0.2</v>
      </c>
      <c r="M34" s="80">
        <v>11</v>
      </c>
      <c r="N34" s="30">
        <f t="shared" si="1"/>
        <v>11.2</v>
      </c>
      <c r="O34" s="31">
        <f t="shared" si="2"/>
        <v>31.599999999999998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34.92</v>
      </c>
      <c r="G35" s="77"/>
      <c r="H35" s="77">
        <v>0.08</v>
      </c>
      <c r="I35" s="26">
        <f t="shared" si="0"/>
        <v>35</v>
      </c>
      <c r="J35" s="78"/>
      <c r="K35" s="77"/>
      <c r="L35" s="77">
        <v>0.46</v>
      </c>
      <c r="M35" s="77">
        <v>15.85</v>
      </c>
      <c r="N35" s="27">
        <f t="shared" si="1"/>
        <v>16.309999999999999</v>
      </c>
      <c r="O35" s="28">
        <f t="shared" si="2"/>
        <v>51.31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7459</v>
      </c>
      <c r="G36" s="71"/>
      <c r="H36" s="71">
        <v>11</v>
      </c>
      <c r="I36" s="17">
        <f t="shared" si="0"/>
        <v>7470</v>
      </c>
      <c r="J36" s="72"/>
      <c r="K36" s="71"/>
      <c r="L36" s="71">
        <v>47</v>
      </c>
      <c r="M36" s="71">
        <v>1566</v>
      </c>
      <c r="N36" s="19">
        <f t="shared" si="1"/>
        <v>1613</v>
      </c>
      <c r="O36" s="20">
        <f t="shared" si="2"/>
        <v>9083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82.1</v>
      </c>
      <c r="G37" s="80"/>
      <c r="H37" s="80">
        <v>0.3</v>
      </c>
      <c r="I37" s="29">
        <f t="shared" ref="I37:I50" si="3">SUM(C37:H37)</f>
        <v>82.399999999999991</v>
      </c>
      <c r="J37" s="81"/>
      <c r="K37" s="80"/>
      <c r="L37" s="80">
        <v>1</v>
      </c>
      <c r="M37" s="80">
        <v>31.1</v>
      </c>
      <c r="N37" s="30">
        <f t="shared" si="1"/>
        <v>32.1</v>
      </c>
      <c r="O37" s="31">
        <f t="shared" si="2"/>
        <v>114.5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61.22</v>
      </c>
      <c r="G38" s="77"/>
      <c r="H38" s="77">
        <v>5.08</v>
      </c>
      <c r="I38" s="26">
        <f t="shared" si="3"/>
        <v>66.3</v>
      </c>
      <c r="J38" s="78"/>
      <c r="K38" s="77"/>
      <c r="L38" s="77">
        <v>1.19</v>
      </c>
      <c r="M38" s="77">
        <v>43.36</v>
      </c>
      <c r="N38" s="27">
        <f t="shared" si="1"/>
        <v>44.55</v>
      </c>
      <c r="O38" s="28">
        <f t="shared" si="2"/>
        <v>110.85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13984</v>
      </c>
      <c r="G39" s="71"/>
      <c r="H39" s="71">
        <v>652</v>
      </c>
      <c r="I39" s="17">
        <f t="shared" si="3"/>
        <v>14636</v>
      </c>
      <c r="J39" s="72"/>
      <c r="K39" s="71"/>
      <c r="L39" s="71">
        <v>127</v>
      </c>
      <c r="M39" s="71">
        <v>4692</v>
      </c>
      <c r="N39" s="19">
        <f t="shared" si="1"/>
        <v>4819</v>
      </c>
      <c r="O39" s="20">
        <f t="shared" si="2"/>
        <v>19455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125.6</v>
      </c>
      <c r="G40" s="80"/>
      <c r="H40" s="80">
        <v>13</v>
      </c>
      <c r="I40" s="29">
        <f t="shared" si="3"/>
        <v>138.6</v>
      </c>
      <c r="J40" s="81"/>
      <c r="K40" s="80"/>
      <c r="L40" s="80">
        <v>2.5</v>
      </c>
      <c r="M40" s="80">
        <v>88</v>
      </c>
      <c r="N40" s="30">
        <f t="shared" si="1"/>
        <v>90.5</v>
      </c>
      <c r="O40" s="31">
        <f t="shared" si="2"/>
        <v>229.1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70.09</v>
      </c>
      <c r="G41" s="77">
        <v>1.26</v>
      </c>
      <c r="H41" s="77">
        <v>0.38</v>
      </c>
      <c r="I41" s="26">
        <f t="shared" si="3"/>
        <v>71.73</v>
      </c>
      <c r="J41" s="78"/>
      <c r="K41" s="77"/>
      <c r="L41" s="77">
        <v>5.04</v>
      </c>
      <c r="M41" s="77">
        <v>74.209999999999994</v>
      </c>
      <c r="N41" s="27">
        <f t="shared" si="1"/>
        <v>79.25</v>
      </c>
      <c r="O41" s="28">
        <f t="shared" si="2"/>
        <v>150.98000000000002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16615</v>
      </c>
      <c r="G42" s="71">
        <v>372</v>
      </c>
      <c r="H42" s="71">
        <v>66</v>
      </c>
      <c r="I42" s="17">
        <f t="shared" si="3"/>
        <v>17053</v>
      </c>
      <c r="J42" s="72"/>
      <c r="K42" s="71"/>
      <c r="L42" s="71">
        <v>598</v>
      </c>
      <c r="M42" s="71">
        <v>8477</v>
      </c>
      <c r="N42" s="19">
        <f t="shared" si="1"/>
        <v>9075</v>
      </c>
      <c r="O42" s="20">
        <f t="shared" si="2"/>
        <v>26128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144.30000000000001</v>
      </c>
      <c r="G43" s="80">
        <v>4.8</v>
      </c>
      <c r="H43" s="80">
        <v>1.2</v>
      </c>
      <c r="I43" s="29">
        <f t="shared" si="3"/>
        <v>150.30000000000001</v>
      </c>
      <c r="J43" s="81"/>
      <c r="K43" s="80"/>
      <c r="L43" s="80">
        <v>8.3000000000000007</v>
      </c>
      <c r="M43" s="80">
        <v>120.3</v>
      </c>
      <c r="N43" s="30">
        <f t="shared" si="1"/>
        <v>128.6</v>
      </c>
      <c r="O43" s="31">
        <f t="shared" si="2"/>
        <v>278.89999999999998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207.66</v>
      </c>
      <c r="G44" s="77">
        <v>1.85</v>
      </c>
      <c r="H44" s="77">
        <v>6.6</v>
      </c>
      <c r="I44" s="26">
        <f t="shared" si="3"/>
        <v>216.10999999999999</v>
      </c>
      <c r="J44" s="78"/>
      <c r="K44" s="77"/>
      <c r="L44" s="77">
        <v>7.23</v>
      </c>
      <c r="M44" s="77">
        <v>106.05</v>
      </c>
      <c r="N44" s="27">
        <f t="shared" si="1"/>
        <v>113.28</v>
      </c>
      <c r="O44" s="28">
        <f t="shared" si="2"/>
        <v>329.39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51527</v>
      </c>
      <c r="G45" s="71">
        <v>579</v>
      </c>
      <c r="H45" s="71">
        <v>977</v>
      </c>
      <c r="I45" s="17">
        <f t="shared" si="3"/>
        <v>53083</v>
      </c>
      <c r="J45" s="72"/>
      <c r="K45" s="71"/>
      <c r="L45" s="71">
        <v>896</v>
      </c>
      <c r="M45" s="71">
        <v>13012</v>
      </c>
      <c r="N45" s="19">
        <f t="shared" si="1"/>
        <v>13908</v>
      </c>
      <c r="O45" s="20">
        <f t="shared" si="2"/>
        <v>66991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400.4</v>
      </c>
      <c r="G46" s="80">
        <v>6.4</v>
      </c>
      <c r="H46" s="80">
        <v>16.600000000000001</v>
      </c>
      <c r="I46" s="29">
        <f t="shared" si="3"/>
        <v>423.4</v>
      </c>
      <c r="J46" s="81"/>
      <c r="K46" s="80"/>
      <c r="L46" s="80">
        <v>9.1999999999999993</v>
      </c>
      <c r="M46" s="80">
        <v>137.80000000000001</v>
      </c>
      <c r="N46" s="30">
        <f t="shared" si="1"/>
        <v>147</v>
      </c>
      <c r="O46" s="31">
        <f t="shared" si="2"/>
        <v>570.4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0.01</v>
      </c>
      <c r="D47" s="77">
        <v>0.04</v>
      </c>
      <c r="E47" s="77">
        <v>0.09</v>
      </c>
      <c r="F47" s="77">
        <v>575.59</v>
      </c>
      <c r="G47" s="77">
        <v>2.2400000000000002</v>
      </c>
      <c r="H47" s="77">
        <v>30.86</v>
      </c>
      <c r="I47" s="26">
        <f t="shared" si="3"/>
        <v>608.83000000000004</v>
      </c>
      <c r="J47" s="78">
        <v>0.01</v>
      </c>
      <c r="K47" s="77"/>
      <c r="L47" s="77">
        <v>14.28</v>
      </c>
      <c r="M47" s="77">
        <v>373.77</v>
      </c>
      <c r="N47" s="27">
        <f t="shared" si="1"/>
        <v>388.06</v>
      </c>
      <c r="O47" s="28">
        <f t="shared" si="2"/>
        <v>996.8900000000001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4</v>
      </c>
      <c r="D48" s="71">
        <v>13</v>
      </c>
      <c r="E48" s="71">
        <v>28</v>
      </c>
      <c r="F48" s="71">
        <v>155496</v>
      </c>
      <c r="G48" s="71">
        <v>718</v>
      </c>
      <c r="H48" s="71">
        <v>4681</v>
      </c>
      <c r="I48" s="17">
        <f t="shared" si="3"/>
        <v>160940</v>
      </c>
      <c r="J48" s="72">
        <v>1</v>
      </c>
      <c r="K48" s="71"/>
      <c r="L48" s="71">
        <v>1872</v>
      </c>
      <c r="M48" s="71">
        <v>43575</v>
      </c>
      <c r="N48" s="19">
        <f t="shared" si="1"/>
        <v>45448</v>
      </c>
      <c r="O48" s="20">
        <f t="shared" si="2"/>
        <v>206388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</v>
      </c>
      <c r="D49" s="80">
        <v>0</v>
      </c>
      <c r="E49" s="80">
        <v>0</v>
      </c>
      <c r="F49" s="80">
        <v>762.6</v>
      </c>
      <c r="G49" s="80">
        <v>5.5</v>
      </c>
      <c r="H49" s="80">
        <v>39.700000000000003</v>
      </c>
      <c r="I49" s="29">
        <f t="shared" si="3"/>
        <v>807.80000000000007</v>
      </c>
      <c r="J49" s="81">
        <v>0</v>
      </c>
      <c r="K49" s="80"/>
      <c r="L49" s="80">
        <v>14.5</v>
      </c>
      <c r="M49" s="80">
        <v>180.4</v>
      </c>
      <c r="N49" s="30">
        <f t="shared" si="1"/>
        <v>194.9</v>
      </c>
      <c r="O49" s="31">
        <f t="shared" si="2"/>
        <v>1002.7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0.01</v>
      </c>
      <c r="D50" s="68">
        <v>0.04</v>
      </c>
      <c r="E50" s="68">
        <v>0.09</v>
      </c>
      <c r="F50" s="68">
        <v>961.85</v>
      </c>
      <c r="G50" s="68">
        <v>5.35</v>
      </c>
      <c r="H50" s="68">
        <v>44.11</v>
      </c>
      <c r="I50" s="11">
        <f t="shared" si="3"/>
        <v>1011.45</v>
      </c>
      <c r="J50" s="69">
        <v>0.01</v>
      </c>
      <c r="K50" s="68"/>
      <c r="L50" s="68">
        <v>31.86</v>
      </c>
      <c r="M50" s="68">
        <v>652.22</v>
      </c>
      <c r="N50" s="13">
        <f t="shared" si="1"/>
        <v>684.09</v>
      </c>
      <c r="O50" s="14">
        <f t="shared" si="2"/>
        <v>1695.54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</v>
      </c>
      <c r="D51" s="71">
        <v>13</v>
      </c>
      <c r="E51" s="71">
        <v>28</v>
      </c>
      <c r="F51" s="71">
        <v>247465</v>
      </c>
      <c r="G51" s="71">
        <v>1669</v>
      </c>
      <c r="H51" s="71">
        <v>6538</v>
      </c>
      <c r="I51" s="17">
        <f t="shared" ref="I51:I58" si="4">SUM(C51:H51)</f>
        <v>255717</v>
      </c>
      <c r="J51" s="72">
        <v>1</v>
      </c>
      <c r="K51" s="71"/>
      <c r="L51" s="71">
        <v>3773</v>
      </c>
      <c r="M51" s="71">
        <v>73374</v>
      </c>
      <c r="N51" s="19">
        <f t="shared" si="1"/>
        <v>77148</v>
      </c>
      <c r="O51" s="20">
        <f>SUM(N51,I51)</f>
        <v>332865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</v>
      </c>
      <c r="D52" s="80">
        <v>0</v>
      </c>
      <c r="E52" s="80">
        <v>0</v>
      </c>
      <c r="F52" s="80">
        <v>1554.6</v>
      </c>
      <c r="G52" s="80">
        <v>16.7</v>
      </c>
      <c r="H52" s="80">
        <v>75.3</v>
      </c>
      <c r="I52" s="29">
        <f t="shared" si="4"/>
        <v>1646.6</v>
      </c>
      <c r="J52" s="81">
        <v>0</v>
      </c>
      <c r="K52" s="80"/>
      <c r="L52" s="80">
        <v>42.8</v>
      </c>
      <c r="M52" s="80">
        <v>640.4</v>
      </c>
      <c r="N52" s="30">
        <f t="shared" si="1"/>
        <v>683.19999999999993</v>
      </c>
      <c r="O52" s="31">
        <f t="shared" si="2"/>
        <v>2329.7999999999997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0.01</v>
      </c>
      <c r="D53" s="77">
        <v>0.04</v>
      </c>
      <c r="E53" s="77">
        <v>0.09</v>
      </c>
      <c r="F53" s="77">
        <v>957.01</v>
      </c>
      <c r="G53" s="77">
        <v>5.35</v>
      </c>
      <c r="H53" s="77">
        <v>37.840000000000003</v>
      </c>
      <c r="I53" s="26">
        <f t="shared" si="4"/>
        <v>1000.34</v>
      </c>
      <c r="J53" s="78">
        <v>0.01</v>
      </c>
      <c r="K53" s="77"/>
      <c r="L53" s="77">
        <v>31.86</v>
      </c>
      <c r="M53" s="77">
        <v>645.92999999999995</v>
      </c>
      <c r="N53" s="27">
        <f t="shared" si="1"/>
        <v>677.8</v>
      </c>
      <c r="O53" s="28">
        <f t="shared" si="2"/>
        <v>1678.1399999999999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</v>
      </c>
      <c r="D54" s="71">
        <v>13</v>
      </c>
      <c r="E54" s="71">
        <v>28</v>
      </c>
      <c r="F54" s="71">
        <v>246626</v>
      </c>
      <c r="G54" s="71">
        <v>1669</v>
      </c>
      <c r="H54" s="71">
        <v>5724</v>
      </c>
      <c r="I54" s="17">
        <f t="shared" si="4"/>
        <v>254064</v>
      </c>
      <c r="J54" s="72">
        <v>1</v>
      </c>
      <c r="K54" s="71"/>
      <c r="L54" s="71">
        <v>3773</v>
      </c>
      <c r="M54" s="71">
        <v>73235</v>
      </c>
      <c r="N54" s="19">
        <f t="shared" si="1"/>
        <v>77009</v>
      </c>
      <c r="O54" s="20">
        <f t="shared" si="2"/>
        <v>331073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</v>
      </c>
      <c r="D55" s="74">
        <v>0</v>
      </c>
      <c r="E55" s="74">
        <v>0</v>
      </c>
      <c r="F55" s="74">
        <v>1536</v>
      </c>
      <c r="G55" s="74">
        <v>16.7</v>
      </c>
      <c r="H55" s="74">
        <v>57.5</v>
      </c>
      <c r="I55" s="23">
        <f t="shared" si="4"/>
        <v>1610.2</v>
      </c>
      <c r="J55" s="75">
        <v>0</v>
      </c>
      <c r="K55" s="74"/>
      <c r="L55" s="74">
        <v>42.8</v>
      </c>
      <c r="M55" s="74">
        <v>627</v>
      </c>
      <c r="N55" s="23">
        <f t="shared" si="1"/>
        <v>669.8</v>
      </c>
      <c r="O55" s="25">
        <f t="shared" si="2"/>
        <v>2280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0.01</v>
      </c>
      <c r="D56" s="10">
        <f t="shared" si="5"/>
        <v>0.04</v>
      </c>
      <c r="E56" s="10">
        <f t="shared" si="5"/>
        <v>0.09</v>
      </c>
      <c r="F56" s="10">
        <f t="shared" si="5"/>
        <v>961.86</v>
      </c>
      <c r="G56" s="10">
        <f t="shared" si="5"/>
        <v>6.07</v>
      </c>
      <c r="H56" s="10">
        <f t="shared" si="5"/>
        <v>44.11</v>
      </c>
      <c r="I56" s="34">
        <f>SUM(C56:H56)</f>
        <v>1012.1800000000001</v>
      </c>
      <c r="J56" s="33">
        <f>SUM(J5,J8,J11,J14,J17,J20,J23,J26,J29,J32,J35,J38,J41,J44,J47)</f>
        <v>0.01</v>
      </c>
      <c r="K56" s="10">
        <f>SUM(K5,K8,K11,K14,K17,K20,K23,K26,K29,K32,K35,K38,K41,K44,K47)</f>
        <v>0</v>
      </c>
      <c r="L56" s="10">
        <f>SUM(L5,L8,L11,L14,L17,L20,L23,L26,L29,L32,L35,L38,L41,L44,L47)</f>
        <v>31.86</v>
      </c>
      <c r="M56" s="10">
        <f>SUM(M5,M8,M11,M14,M17,M20,M23,M26,M29,M32,M35,M38,M41,M44,M47)</f>
        <v>652.22</v>
      </c>
      <c r="N56" s="12">
        <f t="shared" si="1"/>
        <v>684.09</v>
      </c>
      <c r="O56" s="14">
        <f t="shared" si="2"/>
        <v>1696.27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</v>
      </c>
      <c r="D57" s="36">
        <f t="shared" si="5"/>
        <v>13</v>
      </c>
      <c r="E57" s="36">
        <f t="shared" si="5"/>
        <v>28</v>
      </c>
      <c r="F57" s="36">
        <f t="shared" si="5"/>
        <v>247465</v>
      </c>
      <c r="G57" s="36">
        <f t="shared" si="5"/>
        <v>1724</v>
      </c>
      <c r="H57" s="36">
        <f t="shared" si="5"/>
        <v>6538</v>
      </c>
      <c r="I57" s="37">
        <f t="shared" si="4"/>
        <v>255772</v>
      </c>
      <c r="J57" s="35">
        <f t="shared" ref="J57:M58" si="6">SUM(J6,J9,J12,J15,J18,J21,J24,J27,J30,J33,J36,J39,J42,J45,J48)</f>
        <v>1</v>
      </c>
      <c r="K57" s="36">
        <f t="shared" si="6"/>
        <v>0</v>
      </c>
      <c r="L57" s="36">
        <f t="shared" si="6"/>
        <v>3773</v>
      </c>
      <c r="M57" s="36">
        <f t="shared" si="6"/>
        <v>73374</v>
      </c>
      <c r="N57" s="38">
        <f t="shared" si="1"/>
        <v>77148</v>
      </c>
      <c r="O57" s="20">
        <f t="shared" si="2"/>
        <v>332920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1554.6</v>
      </c>
      <c r="G58" s="41">
        <f t="shared" si="5"/>
        <v>21.799999999999997</v>
      </c>
      <c r="H58" s="41">
        <f t="shared" si="5"/>
        <v>75.300000000000011</v>
      </c>
      <c r="I58" s="42">
        <f t="shared" si="4"/>
        <v>1651.6999999999998</v>
      </c>
      <c r="J58" s="40">
        <f t="shared" si="6"/>
        <v>0</v>
      </c>
      <c r="K58" s="41">
        <f t="shared" si="6"/>
        <v>0</v>
      </c>
      <c r="L58" s="41">
        <f t="shared" si="6"/>
        <v>42.8</v>
      </c>
      <c r="M58" s="41">
        <f t="shared" si="6"/>
        <v>640.4</v>
      </c>
      <c r="N58" s="43">
        <f t="shared" si="1"/>
        <v>683.19999999999993</v>
      </c>
      <c r="O58" s="44">
        <f t="shared" si="2"/>
        <v>2334.8999999999996</v>
      </c>
      <c r="P58" s="45">
        <f>SUM(O56,P53,P54,P57)</f>
        <v>1696.27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42</v>
      </c>
      <c r="E61" s="104" t="s">
        <v>43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14</v>
      </c>
      <c r="K61" s="104" t="s">
        <v>65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0.01</v>
      </c>
      <c r="G63" s="68"/>
      <c r="H63" s="68"/>
      <c r="I63" s="11">
        <f>SUM(C63:H63)</f>
        <v>0.01</v>
      </c>
      <c r="J63" s="69"/>
      <c r="K63" s="68"/>
      <c r="L63" s="68"/>
      <c r="M63" s="68"/>
      <c r="N63" s="13">
        <f>SUM(J63:M63)</f>
        <v>0</v>
      </c>
      <c r="O63" s="14">
        <f>SUM(N63,I63)</f>
        <v>0.01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46</v>
      </c>
      <c r="Q65" s="134" t="s">
        <v>167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168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>
        <v>0.72</v>
      </c>
      <c r="H69" s="77"/>
      <c r="I69" s="26">
        <f t="shared" si="7"/>
        <v>0.72</v>
      </c>
      <c r="J69" s="78"/>
      <c r="K69" s="77"/>
      <c r="L69" s="77"/>
      <c r="M69" s="77">
        <v>6.15</v>
      </c>
      <c r="N69" s="27">
        <f t="shared" si="8"/>
        <v>6.15</v>
      </c>
      <c r="O69" s="28">
        <f t="shared" si="9"/>
        <v>6.87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>
        <v>55</v>
      </c>
      <c r="H70" s="71"/>
      <c r="I70" s="17">
        <f t="shared" si="7"/>
        <v>55</v>
      </c>
      <c r="J70" s="72"/>
      <c r="K70" s="71"/>
      <c r="L70" s="71"/>
      <c r="M70" s="71">
        <v>136</v>
      </c>
      <c r="N70" s="19">
        <f t="shared" si="8"/>
        <v>136</v>
      </c>
      <c r="O70" s="20">
        <f t="shared" si="9"/>
        <v>191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>
        <v>5.0999999999999996</v>
      </c>
      <c r="H71" s="80"/>
      <c r="I71" s="29">
        <f t="shared" si="7"/>
        <v>5.0999999999999996</v>
      </c>
      <c r="J71" s="81"/>
      <c r="K71" s="80"/>
      <c r="L71" s="80"/>
      <c r="M71" s="80">
        <v>13.2</v>
      </c>
      <c r="N71" s="30">
        <f t="shared" si="8"/>
        <v>13.2</v>
      </c>
      <c r="O71" s="31">
        <f t="shared" si="9"/>
        <v>18.299999999999997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0.14000000000000001</v>
      </c>
      <c r="N72" s="27">
        <f t="shared" si="8"/>
        <v>0.14000000000000001</v>
      </c>
      <c r="O72" s="28">
        <f t="shared" si="9"/>
        <v>0.14000000000000001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3</v>
      </c>
      <c r="N73" s="19">
        <f t="shared" si="8"/>
        <v>3</v>
      </c>
      <c r="O73" s="20">
        <f t="shared" si="9"/>
        <v>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0.2</v>
      </c>
      <c r="N74" s="30">
        <f t="shared" si="8"/>
        <v>0.2</v>
      </c>
      <c r="O74" s="31">
        <f t="shared" si="9"/>
        <v>0.2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>
        <v>0.1</v>
      </c>
      <c r="M75" s="77">
        <v>9.11</v>
      </c>
      <c r="N75" s="27">
        <f t="shared" si="8"/>
        <v>9.2099999999999991</v>
      </c>
      <c r="O75" s="28">
        <f t="shared" si="9"/>
        <v>9.2099999999999991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>
        <v>5</v>
      </c>
      <c r="M76" s="71">
        <v>371</v>
      </c>
      <c r="N76" s="19">
        <f t="shared" si="8"/>
        <v>376</v>
      </c>
      <c r="O76" s="20">
        <f t="shared" si="9"/>
        <v>376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>
        <v>0.2</v>
      </c>
      <c r="M77" s="80">
        <v>19.7</v>
      </c>
      <c r="N77" s="30">
        <f t="shared" si="8"/>
        <v>19.899999999999999</v>
      </c>
      <c r="O77" s="31">
        <f t="shared" si="9"/>
        <v>19.899999999999999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>
        <v>0.66</v>
      </c>
      <c r="M78" s="77">
        <v>9.5299999999999994</v>
      </c>
      <c r="N78" s="27">
        <f t="shared" si="8"/>
        <v>10.19</v>
      </c>
      <c r="O78" s="28">
        <f t="shared" si="9"/>
        <v>10.19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>
        <v>34</v>
      </c>
      <c r="M79" s="71">
        <v>483</v>
      </c>
      <c r="N79" s="19">
        <f t="shared" si="8"/>
        <v>517</v>
      </c>
      <c r="O79" s="20">
        <f t="shared" si="9"/>
        <v>517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>
        <v>1.3</v>
      </c>
      <c r="M80" s="80">
        <v>19.899999999999999</v>
      </c>
      <c r="N80" s="30">
        <f t="shared" si="8"/>
        <v>21.2</v>
      </c>
      <c r="O80" s="31">
        <f t="shared" si="9"/>
        <v>21.2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2.75</v>
      </c>
      <c r="G81" s="77"/>
      <c r="H81" s="77"/>
      <c r="I81" s="26">
        <f t="shared" si="7"/>
        <v>2.75</v>
      </c>
      <c r="J81" s="78"/>
      <c r="K81" s="77"/>
      <c r="L81" s="77">
        <v>1.35</v>
      </c>
      <c r="M81" s="77">
        <v>5.04</v>
      </c>
      <c r="N81" s="27">
        <f t="shared" si="8"/>
        <v>6.3900000000000006</v>
      </c>
      <c r="O81" s="28">
        <f t="shared" si="9"/>
        <v>9.14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457</v>
      </c>
      <c r="G82" s="71"/>
      <c r="H82" s="71"/>
      <c r="I82" s="17">
        <f t="shared" si="7"/>
        <v>457</v>
      </c>
      <c r="J82" s="72"/>
      <c r="K82" s="71"/>
      <c r="L82" s="71">
        <v>82</v>
      </c>
      <c r="M82" s="71">
        <v>302</v>
      </c>
      <c r="N82" s="19">
        <f t="shared" si="8"/>
        <v>384</v>
      </c>
      <c r="O82" s="20">
        <f t="shared" si="9"/>
        <v>841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11</v>
      </c>
      <c r="G83" s="80"/>
      <c r="H83" s="80"/>
      <c r="I83" s="29">
        <f t="shared" si="7"/>
        <v>11</v>
      </c>
      <c r="J83" s="81"/>
      <c r="K83" s="80"/>
      <c r="L83" s="80">
        <v>2.6</v>
      </c>
      <c r="M83" s="80">
        <v>9.1999999999999993</v>
      </c>
      <c r="N83" s="30">
        <f t="shared" si="8"/>
        <v>11.799999999999999</v>
      </c>
      <c r="O83" s="31">
        <f t="shared" si="9"/>
        <v>22.799999999999997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2.3199999999999998</v>
      </c>
      <c r="G84" s="77"/>
      <c r="H84" s="77"/>
      <c r="I84" s="26">
        <f t="shared" si="7"/>
        <v>2.3199999999999998</v>
      </c>
      <c r="J84" s="78"/>
      <c r="K84" s="77"/>
      <c r="L84" s="77">
        <v>1.44</v>
      </c>
      <c r="M84" s="77">
        <v>1.75</v>
      </c>
      <c r="N84" s="27">
        <f t="shared" si="8"/>
        <v>3.19</v>
      </c>
      <c r="O84" s="28">
        <f t="shared" si="9"/>
        <v>5.51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425</v>
      </c>
      <c r="G85" s="71"/>
      <c r="H85" s="71"/>
      <c r="I85" s="17">
        <f t="shared" si="7"/>
        <v>425</v>
      </c>
      <c r="J85" s="72"/>
      <c r="K85" s="71"/>
      <c r="L85" s="71">
        <v>102</v>
      </c>
      <c r="M85" s="71">
        <v>120</v>
      </c>
      <c r="N85" s="19">
        <f t="shared" si="8"/>
        <v>222</v>
      </c>
      <c r="O85" s="20">
        <f t="shared" si="9"/>
        <v>647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8.5</v>
      </c>
      <c r="G86" s="80"/>
      <c r="H86" s="80"/>
      <c r="I86" s="29">
        <f t="shared" si="7"/>
        <v>8.5</v>
      </c>
      <c r="J86" s="81"/>
      <c r="K86" s="80"/>
      <c r="L86" s="80">
        <v>3</v>
      </c>
      <c r="M86" s="80">
        <v>3.5</v>
      </c>
      <c r="N86" s="30">
        <f t="shared" si="8"/>
        <v>6.5</v>
      </c>
      <c r="O86" s="31">
        <f t="shared" si="9"/>
        <v>15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1.43</v>
      </c>
      <c r="G87" s="77"/>
      <c r="H87" s="77"/>
      <c r="I87" s="26">
        <f t="shared" si="7"/>
        <v>1.43</v>
      </c>
      <c r="J87" s="78"/>
      <c r="K87" s="77"/>
      <c r="L87" s="77"/>
      <c r="M87" s="77">
        <v>2.59</v>
      </c>
      <c r="N87" s="27">
        <f t="shared" si="8"/>
        <v>2.59</v>
      </c>
      <c r="O87" s="28">
        <f t="shared" si="9"/>
        <v>4.0199999999999996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279</v>
      </c>
      <c r="G88" s="71"/>
      <c r="H88" s="71"/>
      <c r="I88" s="17">
        <f t="shared" si="7"/>
        <v>279</v>
      </c>
      <c r="J88" s="72"/>
      <c r="K88" s="71"/>
      <c r="L88" s="71"/>
      <c r="M88" s="71">
        <v>212</v>
      </c>
      <c r="N88" s="19">
        <f t="shared" si="8"/>
        <v>212</v>
      </c>
      <c r="O88" s="20">
        <f t="shared" si="9"/>
        <v>491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4.2</v>
      </c>
      <c r="G89" s="80"/>
      <c r="H89" s="80"/>
      <c r="I89" s="29">
        <f t="shared" si="7"/>
        <v>4.2</v>
      </c>
      <c r="J89" s="81"/>
      <c r="K89" s="80"/>
      <c r="L89" s="80"/>
      <c r="M89" s="80">
        <v>6.1</v>
      </c>
      <c r="N89" s="30">
        <f t="shared" si="8"/>
        <v>6.1</v>
      </c>
      <c r="O89" s="31">
        <f t="shared" si="9"/>
        <v>10.3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5.87</v>
      </c>
      <c r="G90" s="77"/>
      <c r="H90" s="77">
        <v>1.1100000000000001</v>
      </c>
      <c r="I90" s="26">
        <f t="shared" si="7"/>
        <v>6.98</v>
      </c>
      <c r="J90" s="78"/>
      <c r="K90" s="77"/>
      <c r="L90" s="77">
        <v>0.11</v>
      </c>
      <c r="M90" s="77">
        <v>4.67</v>
      </c>
      <c r="N90" s="27">
        <f t="shared" si="8"/>
        <v>4.78</v>
      </c>
      <c r="O90" s="28">
        <f t="shared" si="9"/>
        <v>11.760000000000002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1223</v>
      </c>
      <c r="G91" s="71"/>
      <c r="H91" s="71">
        <v>151</v>
      </c>
      <c r="I91" s="17">
        <f t="shared" si="7"/>
        <v>1374</v>
      </c>
      <c r="J91" s="72"/>
      <c r="K91" s="71"/>
      <c r="L91" s="71">
        <v>10</v>
      </c>
      <c r="M91" s="71">
        <v>425</v>
      </c>
      <c r="N91" s="19">
        <f t="shared" si="8"/>
        <v>435</v>
      </c>
      <c r="O91" s="20">
        <f t="shared" si="9"/>
        <v>1809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15.9</v>
      </c>
      <c r="G92" s="80"/>
      <c r="H92" s="80">
        <v>4.5</v>
      </c>
      <c r="I92" s="29">
        <f t="shared" si="7"/>
        <v>20.399999999999999</v>
      </c>
      <c r="J92" s="81"/>
      <c r="K92" s="80"/>
      <c r="L92" s="80">
        <v>0.2</v>
      </c>
      <c r="M92" s="80">
        <v>11</v>
      </c>
      <c r="N92" s="30">
        <f t="shared" si="8"/>
        <v>11.2</v>
      </c>
      <c r="O92" s="31">
        <f t="shared" si="9"/>
        <v>31.599999999999998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34.92</v>
      </c>
      <c r="G93" s="77"/>
      <c r="H93" s="77">
        <v>0.08</v>
      </c>
      <c r="I93" s="26">
        <f t="shared" si="7"/>
        <v>35</v>
      </c>
      <c r="J93" s="78"/>
      <c r="K93" s="77"/>
      <c r="L93" s="77">
        <v>0.46</v>
      </c>
      <c r="M93" s="77">
        <v>15.85</v>
      </c>
      <c r="N93" s="27">
        <f t="shared" si="8"/>
        <v>16.309999999999999</v>
      </c>
      <c r="O93" s="28">
        <f t="shared" si="9"/>
        <v>51.31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7459</v>
      </c>
      <c r="G94" s="71"/>
      <c r="H94" s="71">
        <v>11</v>
      </c>
      <c r="I94" s="17">
        <f t="shared" si="7"/>
        <v>7470</v>
      </c>
      <c r="J94" s="72"/>
      <c r="K94" s="71"/>
      <c r="L94" s="71">
        <v>47</v>
      </c>
      <c r="M94" s="71">
        <v>1566</v>
      </c>
      <c r="N94" s="19">
        <f t="shared" si="8"/>
        <v>1613</v>
      </c>
      <c r="O94" s="20">
        <f t="shared" si="9"/>
        <v>9083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82.1</v>
      </c>
      <c r="G95" s="80"/>
      <c r="H95" s="80">
        <v>0.3</v>
      </c>
      <c r="I95" s="29">
        <f t="shared" si="7"/>
        <v>82.399999999999991</v>
      </c>
      <c r="J95" s="81"/>
      <c r="K95" s="80"/>
      <c r="L95" s="80">
        <v>1</v>
      </c>
      <c r="M95" s="80">
        <v>31.1</v>
      </c>
      <c r="N95" s="30">
        <f t="shared" si="8"/>
        <v>32.1</v>
      </c>
      <c r="O95" s="31">
        <f t="shared" si="9"/>
        <v>114.5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61.22</v>
      </c>
      <c r="G96" s="77"/>
      <c r="H96" s="77">
        <v>5.08</v>
      </c>
      <c r="I96" s="26">
        <f t="shared" si="7"/>
        <v>66.3</v>
      </c>
      <c r="J96" s="78"/>
      <c r="K96" s="77"/>
      <c r="L96" s="77">
        <v>1.19</v>
      </c>
      <c r="M96" s="77">
        <v>43.36</v>
      </c>
      <c r="N96" s="27">
        <f t="shared" si="8"/>
        <v>44.55</v>
      </c>
      <c r="O96" s="28">
        <f t="shared" si="9"/>
        <v>110.85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13984</v>
      </c>
      <c r="G97" s="71"/>
      <c r="H97" s="71">
        <v>652</v>
      </c>
      <c r="I97" s="17">
        <f t="shared" si="7"/>
        <v>14636</v>
      </c>
      <c r="J97" s="72"/>
      <c r="K97" s="71"/>
      <c r="L97" s="71">
        <v>127</v>
      </c>
      <c r="M97" s="71">
        <v>4692</v>
      </c>
      <c r="N97" s="19">
        <f t="shared" si="8"/>
        <v>4819</v>
      </c>
      <c r="O97" s="20">
        <f t="shared" si="9"/>
        <v>19455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125.6</v>
      </c>
      <c r="G98" s="80"/>
      <c r="H98" s="80">
        <v>13</v>
      </c>
      <c r="I98" s="29">
        <f t="shared" si="7"/>
        <v>138.6</v>
      </c>
      <c r="J98" s="81"/>
      <c r="K98" s="80"/>
      <c r="L98" s="80">
        <v>2.5</v>
      </c>
      <c r="M98" s="80">
        <v>88</v>
      </c>
      <c r="N98" s="30">
        <f t="shared" si="8"/>
        <v>90.5</v>
      </c>
      <c r="O98" s="31">
        <f t="shared" si="9"/>
        <v>229.1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70.09</v>
      </c>
      <c r="G99" s="77">
        <v>1.26</v>
      </c>
      <c r="H99" s="77">
        <v>0.38</v>
      </c>
      <c r="I99" s="26">
        <f t="shared" si="7"/>
        <v>71.73</v>
      </c>
      <c r="J99" s="78"/>
      <c r="K99" s="77"/>
      <c r="L99" s="77">
        <v>5.04</v>
      </c>
      <c r="M99" s="77">
        <v>74.209999999999994</v>
      </c>
      <c r="N99" s="27">
        <f t="shared" si="8"/>
        <v>79.25</v>
      </c>
      <c r="O99" s="28">
        <f t="shared" si="9"/>
        <v>150.98000000000002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16615</v>
      </c>
      <c r="G100" s="71">
        <v>372</v>
      </c>
      <c r="H100" s="71">
        <v>66</v>
      </c>
      <c r="I100" s="17">
        <f t="shared" si="7"/>
        <v>17053</v>
      </c>
      <c r="J100" s="72"/>
      <c r="K100" s="71"/>
      <c r="L100" s="71">
        <v>598</v>
      </c>
      <c r="M100" s="71">
        <v>8477</v>
      </c>
      <c r="N100" s="19">
        <f t="shared" si="8"/>
        <v>9075</v>
      </c>
      <c r="O100" s="20">
        <f t="shared" si="9"/>
        <v>26128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144.30000000000001</v>
      </c>
      <c r="G101" s="80">
        <v>4.8</v>
      </c>
      <c r="H101" s="80">
        <v>1.2</v>
      </c>
      <c r="I101" s="29">
        <f t="shared" si="7"/>
        <v>150.30000000000001</v>
      </c>
      <c r="J101" s="81"/>
      <c r="K101" s="80"/>
      <c r="L101" s="80">
        <v>8.3000000000000007</v>
      </c>
      <c r="M101" s="80">
        <v>120.3</v>
      </c>
      <c r="N101" s="30">
        <f t="shared" si="8"/>
        <v>128.6</v>
      </c>
      <c r="O101" s="31">
        <f t="shared" si="9"/>
        <v>278.89999999999998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207.66</v>
      </c>
      <c r="G102" s="77">
        <v>1.85</v>
      </c>
      <c r="H102" s="77">
        <v>6.6</v>
      </c>
      <c r="I102" s="26">
        <f t="shared" si="7"/>
        <v>216.10999999999999</v>
      </c>
      <c r="J102" s="78"/>
      <c r="K102" s="77"/>
      <c r="L102" s="77">
        <v>7.23</v>
      </c>
      <c r="M102" s="77">
        <v>106.05</v>
      </c>
      <c r="N102" s="27">
        <f t="shared" si="8"/>
        <v>113.28</v>
      </c>
      <c r="O102" s="28">
        <f t="shared" si="9"/>
        <v>329.39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51527</v>
      </c>
      <c r="G103" s="71">
        <v>579</v>
      </c>
      <c r="H103" s="71">
        <v>977</v>
      </c>
      <c r="I103" s="17">
        <f t="shared" si="7"/>
        <v>53083</v>
      </c>
      <c r="J103" s="72"/>
      <c r="K103" s="71"/>
      <c r="L103" s="71">
        <v>896</v>
      </c>
      <c r="M103" s="71">
        <v>13012</v>
      </c>
      <c r="N103" s="19">
        <f t="shared" si="8"/>
        <v>13908</v>
      </c>
      <c r="O103" s="20">
        <f t="shared" si="9"/>
        <v>66991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400.4</v>
      </c>
      <c r="G104" s="80">
        <v>6.4</v>
      </c>
      <c r="H104" s="80">
        <v>16.600000000000001</v>
      </c>
      <c r="I104" s="29">
        <f t="shared" si="7"/>
        <v>423.4</v>
      </c>
      <c r="J104" s="81"/>
      <c r="K104" s="80"/>
      <c r="L104" s="80">
        <v>9.1999999999999993</v>
      </c>
      <c r="M104" s="80">
        <v>137.80000000000001</v>
      </c>
      <c r="N104" s="30">
        <f t="shared" si="8"/>
        <v>147</v>
      </c>
      <c r="O104" s="31">
        <f t="shared" si="9"/>
        <v>570.4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133.79</v>
      </c>
      <c r="G105" s="77">
        <v>2.1</v>
      </c>
      <c r="H105" s="77">
        <v>2.62</v>
      </c>
      <c r="I105" s="26">
        <f t="shared" si="7"/>
        <v>138.51</v>
      </c>
      <c r="J105" s="78">
        <v>0.01</v>
      </c>
      <c r="K105" s="77"/>
      <c r="L105" s="77">
        <v>7.87</v>
      </c>
      <c r="M105" s="77">
        <v>73.239999999999995</v>
      </c>
      <c r="N105" s="27">
        <f t="shared" si="8"/>
        <v>81.11999999999999</v>
      </c>
      <c r="O105" s="28">
        <f t="shared" si="9"/>
        <v>219.63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34103</v>
      </c>
      <c r="G106" s="71">
        <v>672</v>
      </c>
      <c r="H106" s="71">
        <v>333</v>
      </c>
      <c r="I106" s="17">
        <f t="shared" si="7"/>
        <v>35108</v>
      </c>
      <c r="J106" s="72">
        <v>1</v>
      </c>
      <c r="K106" s="71"/>
      <c r="L106" s="71">
        <v>1020</v>
      </c>
      <c r="M106" s="71">
        <v>8880</v>
      </c>
      <c r="N106" s="19">
        <f t="shared" si="8"/>
        <v>9901</v>
      </c>
      <c r="O106" s="20">
        <f t="shared" si="9"/>
        <v>45009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236.4</v>
      </c>
      <c r="G107" s="80">
        <v>5.4</v>
      </c>
      <c r="H107" s="80">
        <v>5.3</v>
      </c>
      <c r="I107" s="29">
        <f t="shared" si="7"/>
        <v>247.10000000000002</v>
      </c>
      <c r="J107" s="81">
        <v>0</v>
      </c>
      <c r="K107" s="80"/>
      <c r="L107" s="80">
        <v>8.8000000000000007</v>
      </c>
      <c r="M107" s="80">
        <v>82.7</v>
      </c>
      <c r="N107" s="30">
        <f t="shared" si="8"/>
        <v>91.5</v>
      </c>
      <c r="O107" s="31">
        <f t="shared" si="9"/>
        <v>338.6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118.64</v>
      </c>
      <c r="G108" s="77">
        <v>0.06</v>
      </c>
      <c r="H108" s="77">
        <v>0.23</v>
      </c>
      <c r="I108" s="26">
        <f t="shared" si="7"/>
        <v>118.93</v>
      </c>
      <c r="J108" s="78"/>
      <c r="K108" s="77"/>
      <c r="L108" s="77">
        <v>5.22</v>
      </c>
      <c r="M108" s="77">
        <v>95.2</v>
      </c>
      <c r="N108" s="27">
        <f t="shared" si="8"/>
        <v>100.42</v>
      </c>
      <c r="O108" s="28">
        <f t="shared" si="9"/>
        <v>219.35000000000002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31151</v>
      </c>
      <c r="G109" s="71">
        <v>20</v>
      </c>
      <c r="H109" s="71">
        <v>50</v>
      </c>
      <c r="I109" s="17">
        <f t="shared" si="7"/>
        <v>31221</v>
      </c>
      <c r="J109" s="72"/>
      <c r="K109" s="71"/>
      <c r="L109" s="71">
        <v>694</v>
      </c>
      <c r="M109" s="71">
        <v>12395</v>
      </c>
      <c r="N109" s="19">
        <f t="shared" si="8"/>
        <v>13089</v>
      </c>
      <c r="O109" s="20">
        <f t="shared" si="9"/>
        <v>44310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181.8</v>
      </c>
      <c r="G110" s="80">
        <v>0.1</v>
      </c>
      <c r="H110" s="80">
        <v>0.7</v>
      </c>
      <c r="I110" s="29">
        <f t="shared" si="7"/>
        <v>182.6</v>
      </c>
      <c r="J110" s="81"/>
      <c r="K110" s="80"/>
      <c r="L110" s="80">
        <v>5.7</v>
      </c>
      <c r="M110" s="80">
        <v>97.7</v>
      </c>
      <c r="N110" s="30">
        <f t="shared" si="8"/>
        <v>103.4</v>
      </c>
      <c r="O110" s="31">
        <f t="shared" si="9"/>
        <v>286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>
        <v>0.01</v>
      </c>
      <c r="D111" s="77"/>
      <c r="E111" s="77"/>
      <c r="F111" s="77">
        <v>64.540000000000006</v>
      </c>
      <c r="G111" s="77"/>
      <c r="H111" s="77">
        <v>1.82</v>
      </c>
      <c r="I111" s="26">
        <f t="shared" si="7"/>
        <v>66.37</v>
      </c>
      <c r="J111" s="78"/>
      <c r="K111" s="77"/>
      <c r="L111" s="77">
        <v>0.35</v>
      </c>
      <c r="M111" s="77">
        <v>61.36</v>
      </c>
      <c r="N111" s="27">
        <f t="shared" si="8"/>
        <v>61.71</v>
      </c>
      <c r="O111" s="28">
        <f t="shared" si="9"/>
        <v>128.08000000000001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>
        <v>4</v>
      </c>
      <c r="D112" s="71"/>
      <c r="E112" s="71"/>
      <c r="F112" s="71">
        <v>17401</v>
      </c>
      <c r="G112" s="71"/>
      <c r="H112" s="71">
        <v>328</v>
      </c>
      <c r="I112" s="17">
        <f t="shared" si="7"/>
        <v>17733</v>
      </c>
      <c r="J112" s="72"/>
      <c r="K112" s="71"/>
      <c r="L112" s="71">
        <v>46</v>
      </c>
      <c r="M112" s="71">
        <v>7632</v>
      </c>
      <c r="N112" s="19">
        <f t="shared" si="8"/>
        <v>7678</v>
      </c>
      <c r="O112" s="20">
        <f t="shared" si="9"/>
        <v>25411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>
        <v>0</v>
      </c>
      <c r="D113" s="80"/>
      <c r="E113" s="80"/>
      <c r="F113" s="80">
        <v>87.3</v>
      </c>
      <c r="G113" s="80"/>
      <c r="H113" s="80">
        <v>3.3</v>
      </c>
      <c r="I113" s="29">
        <f t="shared" si="7"/>
        <v>90.6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90.6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0.01</v>
      </c>
      <c r="F114" s="77">
        <v>74.5</v>
      </c>
      <c r="G114" s="77"/>
      <c r="H114" s="77">
        <v>0.08</v>
      </c>
      <c r="I114" s="26">
        <f t="shared" si="7"/>
        <v>74.59</v>
      </c>
      <c r="J114" s="78"/>
      <c r="K114" s="77"/>
      <c r="L114" s="77">
        <v>0.66</v>
      </c>
      <c r="M114" s="77">
        <v>61.22</v>
      </c>
      <c r="N114" s="27">
        <f t="shared" si="8"/>
        <v>61.879999999999995</v>
      </c>
      <c r="O114" s="28">
        <f t="shared" si="9"/>
        <v>136.47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3</v>
      </c>
      <c r="F115" s="71">
        <v>20703</v>
      </c>
      <c r="G115" s="71"/>
      <c r="H115" s="71">
        <v>19</v>
      </c>
      <c r="I115" s="17">
        <f t="shared" si="7"/>
        <v>20725</v>
      </c>
      <c r="J115" s="72"/>
      <c r="K115" s="71"/>
      <c r="L115" s="71">
        <v>88</v>
      </c>
      <c r="M115" s="71">
        <v>7183</v>
      </c>
      <c r="N115" s="19">
        <f t="shared" si="8"/>
        <v>7271</v>
      </c>
      <c r="O115" s="20">
        <f t="shared" si="9"/>
        <v>27996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0</v>
      </c>
      <c r="F116" s="89">
        <v>81.8</v>
      </c>
      <c r="G116" s="89"/>
      <c r="H116" s="89">
        <v>0.2</v>
      </c>
      <c r="I116" s="47">
        <f t="shared" si="7"/>
        <v>82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82</v>
      </c>
      <c r="P116" s="45">
        <f>SUM(O136,P111,P112,P115)</f>
        <v>1696.27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43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0.03</v>
      </c>
      <c r="F121" s="68">
        <v>60.1</v>
      </c>
      <c r="G121" s="68"/>
      <c r="H121" s="68">
        <v>0.19</v>
      </c>
      <c r="I121" s="11">
        <f t="shared" si="7"/>
        <v>60.32</v>
      </c>
      <c r="J121" s="69"/>
      <c r="K121" s="68"/>
      <c r="L121" s="68">
        <v>0.18</v>
      </c>
      <c r="M121" s="68">
        <v>17.52</v>
      </c>
      <c r="N121" s="13">
        <f t="shared" si="8"/>
        <v>17.7</v>
      </c>
      <c r="O121" s="14">
        <f t="shared" si="9"/>
        <v>78.02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9</v>
      </c>
      <c r="F122" s="71">
        <v>17065</v>
      </c>
      <c r="G122" s="71"/>
      <c r="H122" s="71">
        <v>44</v>
      </c>
      <c r="I122" s="17">
        <f t="shared" si="7"/>
        <v>17118</v>
      </c>
      <c r="J122" s="72"/>
      <c r="K122" s="71"/>
      <c r="L122" s="71">
        <v>24</v>
      </c>
      <c r="M122" s="71">
        <v>2335</v>
      </c>
      <c r="N122" s="19">
        <f t="shared" si="8"/>
        <v>2359</v>
      </c>
      <c r="O122" s="20">
        <f t="shared" si="9"/>
        <v>19477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66</v>
      </c>
      <c r="G123" s="80"/>
      <c r="H123" s="80">
        <v>0.4</v>
      </c>
      <c r="I123" s="29">
        <f t="shared" si="7"/>
        <v>66.400000000000006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66.400000000000006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52.63</v>
      </c>
      <c r="G124" s="77">
        <v>0.08</v>
      </c>
      <c r="H124" s="77">
        <v>0.92</v>
      </c>
      <c r="I124" s="26">
        <f t="shared" si="7"/>
        <v>53.63</v>
      </c>
      <c r="J124" s="78"/>
      <c r="K124" s="77"/>
      <c r="L124" s="77"/>
      <c r="M124" s="77">
        <v>11.55</v>
      </c>
      <c r="N124" s="27">
        <f t="shared" si="8"/>
        <v>11.55</v>
      </c>
      <c r="O124" s="28">
        <f t="shared" si="9"/>
        <v>65.180000000000007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14322</v>
      </c>
      <c r="G125" s="71">
        <v>26</v>
      </c>
      <c r="H125" s="71">
        <v>182</v>
      </c>
      <c r="I125" s="17">
        <f t="shared" si="7"/>
        <v>14530</v>
      </c>
      <c r="J125" s="72"/>
      <c r="K125" s="71"/>
      <c r="L125" s="71"/>
      <c r="M125" s="71">
        <v>1331</v>
      </c>
      <c r="N125" s="19">
        <f t="shared" si="8"/>
        <v>1331</v>
      </c>
      <c r="O125" s="20">
        <f t="shared" si="9"/>
        <v>15861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56.8</v>
      </c>
      <c r="G126" s="80">
        <v>0</v>
      </c>
      <c r="H126" s="80">
        <v>1.6</v>
      </c>
      <c r="I126" s="29">
        <f t="shared" si="7"/>
        <v>58.4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58.4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0.04</v>
      </c>
      <c r="E127" s="77">
        <v>0.05</v>
      </c>
      <c r="F127" s="77">
        <v>71.39</v>
      </c>
      <c r="G127" s="77"/>
      <c r="H127" s="77">
        <v>25</v>
      </c>
      <c r="I127" s="26">
        <f t="shared" si="7"/>
        <v>96.48</v>
      </c>
      <c r="J127" s="78"/>
      <c r="K127" s="77"/>
      <c r="L127" s="77"/>
      <c r="M127" s="77">
        <v>53.68</v>
      </c>
      <c r="N127" s="27">
        <f t="shared" si="8"/>
        <v>53.68</v>
      </c>
      <c r="O127" s="28">
        <f t="shared" si="9"/>
        <v>150.16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13</v>
      </c>
      <c r="E128" s="71">
        <v>16</v>
      </c>
      <c r="F128" s="71">
        <v>20751</v>
      </c>
      <c r="G128" s="71"/>
      <c r="H128" s="71">
        <v>3725</v>
      </c>
      <c r="I128" s="17">
        <f t="shared" si="7"/>
        <v>24505</v>
      </c>
      <c r="J128" s="72"/>
      <c r="K128" s="71"/>
      <c r="L128" s="71"/>
      <c r="M128" s="71">
        <v>3819</v>
      </c>
      <c r="N128" s="19">
        <f t="shared" si="8"/>
        <v>3819</v>
      </c>
      <c r="O128" s="20">
        <f t="shared" si="9"/>
        <v>28324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>
        <v>0</v>
      </c>
      <c r="F129" s="80">
        <v>52.5</v>
      </c>
      <c r="G129" s="80"/>
      <c r="H129" s="80">
        <v>28.2</v>
      </c>
      <c r="I129" s="29">
        <f t="shared" si="7"/>
        <v>80.7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80.7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0.01</v>
      </c>
      <c r="D130" s="68">
        <v>0.04</v>
      </c>
      <c r="E130" s="68">
        <v>0.09</v>
      </c>
      <c r="F130" s="68">
        <v>961.85</v>
      </c>
      <c r="G130" s="68">
        <v>5.35</v>
      </c>
      <c r="H130" s="68">
        <v>44.11</v>
      </c>
      <c r="I130" s="11">
        <f t="shared" si="7"/>
        <v>1011.45</v>
      </c>
      <c r="J130" s="69">
        <v>0.01</v>
      </c>
      <c r="K130" s="68"/>
      <c r="L130" s="68">
        <v>31.86</v>
      </c>
      <c r="M130" s="68">
        <v>652.22</v>
      </c>
      <c r="N130" s="13">
        <f>SUM(J130:M130)</f>
        <v>684.09</v>
      </c>
      <c r="O130" s="14">
        <f t="shared" si="9"/>
        <v>1695.54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</v>
      </c>
      <c r="D131" s="71">
        <v>13</v>
      </c>
      <c r="E131" s="71">
        <v>28</v>
      </c>
      <c r="F131" s="71">
        <v>247465</v>
      </c>
      <c r="G131" s="71">
        <v>1669</v>
      </c>
      <c r="H131" s="71">
        <v>6538</v>
      </c>
      <c r="I131" s="17">
        <f t="shared" si="7"/>
        <v>255717</v>
      </c>
      <c r="J131" s="72">
        <v>1</v>
      </c>
      <c r="K131" s="71"/>
      <c r="L131" s="71">
        <v>3773</v>
      </c>
      <c r="M131" s="71">
        <v>73374</v>
      </c>
      <c r="N131" s="19">
        <f t="shared" si="8"/>
        <v>77148</v>
      </c>
      <c r="O131" s="20">
        <f t="shared" si="9"/>
        <v>332865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</v>
      </c>
      <c r="D132" s="80">
        <v>0</v>
      </c>
      <c r="E132" s="80">
        <v>0</v>
      </c>
      <c r="F132" s="80">
        <v>1554.6</v>
      </c>
      <c r="G132" s="80">
        <v>16.7</v>
      </c>
      <c r="H132" s="80">
        <v>75.3</v>
      </c>
      <c r="I132" s="29">
        <f t="shared" ref="I132:I138" si="10">SUM(C132:H132)</f>
        <v>1646.6</v>
      </c>
      <c r="J132" s="81">
        <v>0</v>
      </c>
      <c r="K132" s="80"/>
      <c r="L132" s="80">
        <v>42.8</v>
      </c>
      <c r="M132" s="80">
        <v>640.4</v>
      </c>
      <c r="N132" s="30">
        <f t="shared" ref="N132:N138" si="11">SUM(J132:M132)</f>
        <v>683.19999999999993</v>
      </c>
      <c r="O132" s="31">
        <f t="shared" ref="O132:O138" si="12">SUM(N132,I132)</f>
        <v>2329.7999999999997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0.01</v>
      </c>
      <c r="D133" s="77">
        <v>0.04</v>
      </c>
      <c r="E133" s="77">
        <v>0.09</v>
      </c>
      <c r="F133" s="77">
        <v>957.01</v>
      </c>
      <c r="G133" s="77">
        <v>5.35</v>
      </c>
      <c r="H133" s="77">
        <v>37.840000000000003</v>
      </c>
      <c r="I133" s="26">
        <f t="shared" si="10"/>
        <v>1000.34</v>
      </c>
      <c r="J133" s="78">
        <v>0.01</v>
      </c>
      <c r="K133" s="77"/>
      <c r="L133" s="77">
        <v>31.86</v>
      </c>
      <c r="M133" s="77">
        <v>645.92999999999995</v>
      </c>
      <c r="N133" s="27">
        <f t="shared" si="11"/>
        <v>677.8</v>
      </c>
      <c r="O133" s="28">
        <f t="shared" si="12"/>
        <v>1678.1399999999999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</v>
      </c>
      <c r="D134" s="71">
        <v>13</v>
      </c>
      <c r="E134" s="71">
        <v>28</v>
      </c>
      <c r="F134" s="71">
        <v>246626</v>
      </c>
      <c r="G134" s="71">
        <v>1669</v>
      </c>
      <c r="H134" s="71">
        <v>5724</v>
      </c>
      <c r="I134" s="17">
        <f t="shared" si="10"/>
        <v>254064</v>
      </c>
      <c r="J134" s="72">
        <v>1</v>
      </c>
      <c r="K134" s="71"/>
      <c r="L134" s="71">
        <v>3773</v>
      </c>
      <c r="M134" s="71">
        <v>73235</v>
      </c>
      <c r="N134" s="19">
        <f t="shared" si="11"/>
        <v>77009</v>
      </c>
      <c r="O134" s="20">
        <f t="shared" si="12"/>
        <v>331073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</v>
      </c>
      <c r="D135" s="89">
        <v>0</v>
      </c>
      <c r="E135" s="89">
        <v>0</v>
      </c>
      <c r="F135" s="89">
        <v>1536</v>
      </c>
      <c r="G135" s="89">
        <v>16.7</v>
      </c>
      <c r="H135" s="89">
        <v>57.5</v>
      </c>
      <c r="I135" s="47">
        <f t="shared" si="10"/>
        <v>1610.2</v>
      </c>
      <c r="J135" s="90">
        <v>0</v>
      </c>
      <c r="K135" s="89"/>
      <c r="L135" s="89">
        <v>42.8</v>
      </c>
      <c r="M135" s="89">
        <v>627</v>
      </c>
      <c r="N135" s="49">
        <f t="shared" si="11"/>
        <v>669.8</v>
      </c>
      <c r="O135" s="44">
        <f t="shared" si="12"/>
        <v>2280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0.01</v>
      </c>
      <c r="D136" s="57">
        <f t="shared" si="13"/>
        <v>0.04</v>
      </c>
      <c r="E136" s="57">
        <f t="shared" si="13"/>
        <v>0.09</v>
      </c>
      <c r="F136" s="57">
        <f t="shared" si="13"/>
        <v>961.8599999999999</v>
      </c>
      <c r="G136" s="57">
        <f t="shared" si="13"/>
        <v>6.0699999999999994</v>
      </c>
      <c r="H136" s="57">
        <f t="shared" si="13"/>
        <v>44.11</v>
      </c>
      <c r="I136" s="58">
        <f t="shared" si="10"/>
        <v>1012.18</v>
      </c>
      <c r="J136" s="59">
        <f t="shared" ref="J136:M138" si="14">SUM(J63,J66,J69,J72,J75,J78,J81,J84,J87,J90,J93,J96,J99,J102,J105,J108,J111,J114,J121,J124,J127)</f>
        <v>0.01</v>
      </c>
      <c r="K136" s="57">
        <f t="shared" si="14"/>
        <v>0</v>
      </c>
      <c r="L136" s="57">
        <f t="shared" si="14"/>
        <v>31.860000000000003</v>
      </c>
      <c r="M136" s="57">
        <f t="shared" si="14"/>
        <v>652.21999999999991</v>
      </c>
      <c r="N136" s="60">
        <f t="shared" si="11"/>
        <v>684.08999999999992</v>
      </c>
      <c r="O136" s="61">
        <f t="shared" si="12"/>
        <v>1696.27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</v>
      </c>
      <c r="D137" s="36">
        <f t="shared" si="13"/>
        <v>13</v>
      </c>
      <c r="E137" s="36">
        <f t="shared" si="13"/>
        <v>28</v>
      </c>
      <c r="F137" s="36">
        <f t="shared" si="13"/>
        <v>247465</v>
      </c>
      <c r="G137" s="36">
        <f t="shared" si="13"/>
        <v>1724</v>
      </c>
      <c r="H137" s="36">
        <f t="shared" si="13"/>
        <v>6538</v>
      </c>
      <c r="I137" s="17">
        <f t="shared" si="10"/>
        <v>255772</v>
      </c>
      <c r="J137" s="18">
        <f t="shared" si="14"/>
        <v>1</v>
      </c>
      <c r="K137" s="16">
        <f t="shared" si="14"/>
        <v>0</v>
      </c>
      <c r="L137" s="16">
        <f t="shared" si="14"/>
        <v>3773</v>
      </c>
      <c r="M137" s="16">
        <f t="shared" si="14"/>
        <v>73374</v>
      </c>
      <c r="N137" s="19">
        <f t="shared" si="11"/>
        <v>77148</v>
      </c>
      <c r="O137" s="20">
        <f t="shared" si="12"/>
        <v>332920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1554.6</v>
      </c>
      <c r="G138" s="41">
        <f t="shared" si="13"/>
        <v>21.799999999999997</v>
      </c>
      <c r="H138" s="41">
        <f t="shared" si="13"/>
        <v>75.3</v>
      </c>
      <c r="I138" s="47">
        <f t="shared" si="10"/>
        <v>1651.6999999999998</v>
      </c>
      <c r="J138" s="48">
        <f t="shared" si="14"/>
        <v>0</v>
      </c>
      <c r="K138" s="46">
        <f t="shared" si="14"/>
        <v>0</v>
      </c>
      <c r="L138" s="46">
        <f t="shared" si="14"/>
        <v>42.800000000000004</v>
      </c>
      <c r="M138" s="46">
        <f t="shared" si="14"/>
        <v>640.40000000000009</v>
      </c>
      <c r="N138" s="49">
        <f t="shared" si="11"/>
        <v>683.2</v>
      </c>
      <c r="O138" s="44">
        <f t="shared" si="12"/>
        <v>2334.8999999999996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47</v>
      </c>
      <c r="E3" s="104" t="s">
        <v>67</v>
      </c>
      <c r="F3" s="104" t="s">
        <v>48</v>
      </c>
      <c r="G3" s="104" t="s">
        <v>11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>
        <v>0.67</v>
      </c>
      <c r="G5" s="68"/>
      <c r="H5" s="68"/>
      <c r="I5" s="11">
        <f t="shared" ref="I5:I36" si="0">SUM(C5:H5)</f>
        <v>0.67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0.67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>
        <v>0</v>
      </c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>
        <v>0</v>
      </c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167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171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5.4</v>
      </c>
      <c r="N17" s="27">
        <f t="shared" si="1"/>
        <v>5.4</v>
      </c>
      <c r="O17" s="28">
        <f t="shared" si="2"/>
        <v>5.4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205</v>
      </c>
      <c r="N18" s="19">
        <f t="shared" si="1"/>
        <v>205</v>
      </c>
      <c r="O18" s="20">
        <f t="shared" si="2"/>
        <v>205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10.4</v>
      </c>
      <c r="N19" s="30">
        <f t="shared" si="1"/>
        <v>10.4</v>
      </c>
      <c r="O19" s="31">
        <f t="shared" si="2"/>
        <v>10.4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>
        <v>0.44</v>
      </c>
      <c r="M20" s="77">
        <v>4.3899999999999997</v>
      </c>
      <c r="N20" s="27">
        <f t="shared" si="1"/>
        <v>4.83</v>
      </c>
      <c r="O20" s="28">
        <f t="shared" si="2"/>
        <v>4.83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>
        <v>25</v>
      </c>
      <c r="M21" s="71">
        <v>236</v>
      </c>
      <c r="N21" s="19">
        <f t="shared" si="1"/>
        <v>261</v>
      </c>
      <c r="O21" s="20">
        <f t="shared" si="2"/>
        <v>261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>
        <v>1</v>
      </c>
      <c r="M22" s="80">
        <v>9.6999999999999993</v>
      </c>
      <c r="N22" s="30">
        <f t="shared" si="1"/>
        <v>10.7</v>
      </c>
      <c r="O22" s="31">
        <f t="shared" si="2"/>
        <v>10.7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5.8</v>
      </c>
      <c r="G23" s="77"/>
      <c r="H23" s="77"/>
      <c r="I23" s="26">
        <f t="shared" si="0"/>
        <v>5.8</v>
      </c>
      <c r="J23" s="78"/>
      <c r="K23" s="77"/>
      <c r="L23" s="77">
        <v>2.0299999999999998</v>
      </c>
      <c r="M23" s="77">
        <v>9.23</v>
      </c>
      <c r="N23" s="27">
        <f t="shared" si="1"/>
        <v>11.26</v>
      </c>
      <c r="O23" s="28">
        <f t="shared" si="2"/>
        <v>17.059999999999999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606</v>
      </c>
      <c r="G24" s="71"/>
      <c r="H24" s="71"/>
      <c r="I24" s="17">
        <f t="shared" si="0"/>
        <v>606</v>
      </c>
      <c r="J24" s="72"/>
      <c r="K24" s="71"/>
      <c r="L24" s="71">
        <v>104</v>
      </c>
      <c r="M24" s="71">
        <v>538</v>
      </c>
      <c r="N24" s="19">
        <f t="shared" si="1"/>
        <v>642</v>
      </c>
      <c r="O24" s="20">
        <f t="shared" si="2"/>
        <v>1248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14.5</v>
      </c>
      <c r="G25" s="80"/>
      <c r="H25" s="80"/>
      <c r="I25" s="29">
        <f t="shared" si="0"/>
        <v>14.5</v>
      </c>
      <c r="J25" s="81"/>
      <c r="K25" s="80"/>
      <c r="L25" s="80">
        <v>3.9</v>
      </c>
      <c r="M25" s="80">
        <v>16.600000000000001</v>
      </c>
      <c r="N25" s="30">
        <f t="shared" si="1"/>
        <v>20.5</v>
      </c>
      <c r="O25" s="31">
        <f t="shared" si="2"/>
        <v>35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>
        <v>3.24</v>
      </c>
      <c r="M26" s="77">
        <v>13.37</v>
      </c>
      <c r="N26" s="27">
        <f t="shared" si="1"/>
        <v>16.61</v>
      </c>
      <c r="O26" s="28">
        <f t="shared" si="2"/>
        <v>16.61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>
        <v>213</v>
      </c>
      <c r="M27" s="71">
        <v>944</v>
      </c>
      <c r="N27" s="19">
        <f t="shared" si="1"/>
        <v>1157</v>
      </c>
      <c r="O27" s="20">
        <f t="shared" si="2"/>
        <v>1157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>
        <v>6.1</v>
      </c>
      <c r="M28" s="80">
        <v>28.6</v>
      </c>
      <c r="N28" s="30">
        <f t="shared" si="1"/>
        <v>34.700000000000003</v>
      </c>
      <c r="O28" s="31">
        <f t="shared" si="2"/>
        <v>34.700000000000003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4.3499999999999996</v>
      </c>
      <c r="G29" s="77"/>
      <c r="H29" s="77">
        <v>1.28</v>
      </c>
      <c r="I29" s="26">
        <f t="shared" si="0"/>
        <v>5.63</v>
      </c>
      <c r="J29" s="78"/>
      <c r="K29" s="77"/>
      <c r="L29" s="77">
        <v>3.9</v>
      </c>
      <c r="M29" s="77">
        <v>20.92</v>
      </c>
      <c r="N29" s="27">
        <f t="shared" si="1"/>
        <v>24.82</v>
      </c>
      <c r="O29" s="28">
        <f t="shared" si="2"/>
        <v>30.45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745</v>
      </c>
      <c r="G30" s="71"/>
      <c r="H30" s="71">
        <v>113</v>
      </c>
      <c r="I30" s="17">
        <f t="shared" si="0"/>
        <v>858</v>
      </c>
      <c r="J30" s="72"/>
      <c r="K30" s="71"/>
      <c r="L30" s="71">
        <v>320</v>
      </c>
      <c r="M30" s="71">
        <v>1650</v>
      </c>
      <c r="N30" s="19">
        <f t="shared" si="1"/>
        <v>1970</v>
      </c>
      <c r="O30" s="20">
        <f t="shared" si="2"/>
        <v>2828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11.5</v>
      </c>
      <c r="G31" s="80"/>
      <c r="H31" s="80">
        <v>3.8</v>
      </c>
      <c r="I31" s="29">
        <f t="shared" si="0"/>
        <v>15.3</v>
      </c>
      <c r="J31" s="81"/>
      <c r="K31" s="80"/>
      <c r="L31" s="80">
        <v>8.6999999999999993</v>
      </c>
      <c r="M31" s="80">
        <v>46.6</v>
      </c>
      <c r="N31" s="30">
        <f t="shared" si="1"/>
        <v>55.3</v>
      </c>
      <c r="O31" s="31">
        <f t="shared" si="2"/>
        <v>70.599999999999994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0.6</v>
      </c>
      <c r="G32" s="77"/>
      <c r="H32" s="77"/>
      <c r="I32" s="26">
        <f t="shared" si="0"/>
        <v>0.6</v>
      </c>
      <c r="J32" s="78"/>
      <c r="K32" s="77"/>
      <c r="L32" s="77">
        <v>3.6</v>
      </c>
      <c r="M32" s="77">
        <v>28.72</v>
      </c>
      <c r="N32" s="27">
        <f t="shared" si="1"/>
        <v>32.32</v>
      </c>
      <c r="O32" s="28">
        <f t="shared" si="2"/>
        <v>32.92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101</v>
      </c>
      <c r="G33" s="71"/>
      <c r="H33" s="71"/>
      <c r="I33" s="17">
        <f t="shared" si="0"/>
        <v>101</v>
      </c>
      <c r="J33" s="72"/>
      <c r="K33" s="71"/>
      <c r="L33" s="71">
        <v>313</v>
      </c>
      <c r="M33" s="71">
        <v>2371</v>
      </c>
      <c r="N33" s="19">
        <f t="shared" si="1"/>
        <v>2684</v>
      </c>
      <c r="O33" s="20">
        <f t="shared" si="2"/>
        <v>2785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1.3</v>
      </c>
      <c r="G34" s="80"/>
      <c r="H34" s="80"/>
      <c r="I34" s="29">
        <f t="shared" si="0"/>
        <v>1.3</v>
      </c>
      <c r="J34" s="81"/>
      <c r="K34" s="80"/>
      <c r="L34" s="80">
        <v>7.2</v>
      </c>
      <c r="M34" s="80">
        <v>60.3</v>
      </c>
      <c r="N34" s="30">
        <f t="shared" si="1"/>
        <v>67.5</v>
      </c>
      <c r="O34" s="31">
        <f t="shared" si="2"/>
        <v>68.8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11.63</v>
      </c>
      <c r="G35" s="77"/>
      <c r="H35" s="77">
        <v>0.09</v>
      </c>
      <c r="I35" s="26">
        <f t="shared" si="0"/>
        <v>11.72</v>
      </c>
      <c r="J35" s="78"/>
      <c r="K35" s="77"/>
      <c r="L35" s="77">
        <v>5.4</v>
      </c>
      <c r="M35" s="77">
        <v>35.9</v>
      </c>
      <c r="N35" s="27">
        <f t="shared" si="1"/>
        <v>41.3</v>
      </c>
      <c r="O35" s="28">
        <f t="shared" si="2"/>
        <v>53.019999999999996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2456</v>
      </c>
      <c r="G36" s="71"/>
      <c r="H36" s="71">
        <v>14</v>
      </c>
      <c r="I36" s="17">
        <f t="shared" si="0"/>
        <v>2470</v>
      </c>
      <c r="J36" s="72"/>
      <c r="K36" s="71"/>
      <c r="L36" s="71">
        <v>506</v>
      </c>
      <c r="M36" s="71">
        <v>3494</v>
      </c>
      <c r="N36" s="19">
        <f t="shared" si="1"/>
        <v>4000</v>
      </c>
      <c r="O36" s="20">
        <f t="shared" si="2"/>
        <v>6470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27.6</v>
      </c>
      <c r="G37" s="80"/>
      <c r="H37" s="80">
        <v>0.3</v>
      </c>
      <c r="I37" s="29">
        <f t="shared" ref="I37:I50" si="3">SUM(C37:H37)</f>
        <v>27.900000000000002</v>
      </c>
      <c r="J37" s="81"/>
      <c r="K37" s="80"/>
      <c r="L37" s="80">
        <v>9.8000000000000007</v>
      </c>
      <c r="M37" s="80">
        <v>69.400000000000006</v>
      </c>
      <c r="N37" s="30">
        <f t="shared" si="1"/>
        <v>79.2</v>
      </c>
      <c r="O37" s="31">
        <f t="shared" si="2"/>
        <v>107.10000000000001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58.74</v>
      </c>
      <c r="G38" s="77"/>
      <c r="H38" s="77">
        <v>1.17</v>
      </c>
      <c r="I38" s="26">
        <f t="shared" si="3"/>
        <v>59.910000000000004</v>
      </c>
      <c r="J38" s="78"/>
      <c r="K38" s="77"/>
      <c r="L38" s="77">
        <v>2.61</v>
      </c>
      <c r="M38" s="77">
        <v>36.54</v>
      </c>
      <c r="N38" s="27">
        <f t="shared" si="1"/>
        <v>39.15</v>
      </c>
      <c r="O38" s="28">
        <f t="shared" si="2"/>
        <v>99.06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11690</v>
      </c>
      <c r="G39" s="71"/>
      <c r="H39" s="71">
        <v>159</v>
      </c>
      <c r="I39" s="17">
        <f t="shared" si="3"/>
        <v>11849</v>
      </c>
      <c r="J39" s="72"/>
      <c r="K39" s="71"/>
      <c r="L39" s="71">
        <v>275</v>
      </c>
      <c r="M39" s="71">
        <v>3758</v>
      </c>
      <c r="N39" s="19">
        <f t="shared" si="1"/>
        <v>4033</v>
      </c>
      <c r="O39" s="20">
        <f t="shared" si="2"/>
        <v>15882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109.2</v>
      </c>
      <c r="G40" s="80"/>
      <c r="H40" s="80">
        <v>3.2</v>
      </c>
      <c r="I40" s="29">
        <f t="shared" si="3"/>
        <v>112.4</v>
      </c>
      <c r="J40" s="81"/>
      <c r="K40" s="80"/>
      <c r="L40" s="80">
        <v>5.5</v>
      </c>
      <c r="M40" s="80">
        <v>72</v>
      </c>
      <c r="N40" s="30">
        <f t="shared" si="1"/>
        <v>77.5</v>
      </c>
      <c r="O40" s="31">
        <f t="shared" si="2"/>
        <v>189.9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>
        <v>0.04</v>
      </c>
      <c r="F41" s="77">
        <v>83.55</v>
      </c>
      <c r="G41" s="77">
        <v>0.03</v>
      </c>
      <c r="H41" s="77">
        <v>0.26</v>
      </c>
      <c r="I41" s="26">
        <f t="shared" si="3"/>
        <v>83.88000000000001</v>
      </c>
      <c r="J41" s="78"/>
      <c r="K41" s="77"/>
      <c r="L41" s="77">
        <v>5.04</v>
      </c>
      <c r="M41" s="77">
        <v>133.21</v>
      </c>
      <c r="N41" s="27">
        <f t="shared" si="1"/>
        <v>138.25</v>
      </c>
      <c r="O41" s="28">
        <f t="shared" si="2"/>
        <v>222.13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>
        <v>11</v>
      </c>
      <c r="F42" s="71">
        <v>18588</v>
      </c>
      <c r="G42" s="71">
        <v>9</v>
      </c>
      <c r="H42" s="71">
        <v>48</v>
      </c>
      <c r="I42" s="17">
        <f t="shared" si="3"/>
        <v>18656</v>
      </c>
      <c r="J42" s="72"/>
      <c r="K42" s="71"/>
      <c r="L42" s="71">
        <v>578</v>
      </c>
      <c r="M42" s="71">
        <v>13401</v>
      </c>
      <c r="N42" s="19">
        <f t="shared" si="1"/>
        <v>13979</v>
      </c>
      <c r="O42" s="20">
        <f t="shared" si="2"/>
        <v>32635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>
        <v>0.2</v>
      </c>
      <c r="F43" s="80">
        <v>168.4</v>
      </c>
      <c r="G43" s="80">
        <v>0.1</v>
      </c>
      <c r="H43" s="80">
        <v>0.7</v>
      </c>
      <c r="I43" s="29">
        <f t="shared" si="3"/>
        <v>169.39999999999998</v>
      </c>
      <c r="J43" s="81"/>
      <c r="K43" s="80"/>
      <c r="L43" s="80">
        <v>7.8</v>
      </c>
      <c r="M43" s="80">
        <v>212.9</v>
      </c>
      <c r="N43" s="30">
        <f t="shared" si="1"/>
        <v>220.70000000000002</v>
      </c>
      <c r="O43" s="31">
        <f t="shared" si="2"/>
        <v>390.1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147.69999999999999</v>
      </c>
      <c r="G44" s="77"/>
      <c r="H44" s="77">
        <v>1.06</v>
      </c>
      <c r="I44" s="26">
        <f t="shared" si="3"/>
        <v>148.76</v>
      </c>
      <c r="J44" s="78"/>
      <c r="K44" s="77"/>
      <c r="L44" s="77">
        <v>10.47</v>
      </c>
      <c r="M44" s="77">
        <v>221.66</v>
      </c>
      <c r="N44" s="27">
        <f t="shared" si="1"/>
        <v>232.13</v>
      </c>
      <c r="O44" s="28">
        <f t="shared" si="2"/>
        <v>380.89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29766</v>
      </c>
      <c r="G45" s="71"/>
      <c r="H45" s="71">
        <v>200</v>
      </c>
      <c r="I45" s="17">
        <f t="shared" si="3"/>
        <v>29966</v>
      </c>
      <c r="J45" s="72"/>
      <c r="K45" s="71"/>
      <c r="L45" s="71">
        <v>1188</v>
      </c>
      <c r="M45" s="71">
        <v>22388</v>
      </c>
      <c r="N45" s="19">
        <f t="shared" si="1"/>
        <v>23576</v>
      </c>
      <c r="O45" s="20">
        <f t="shared" si="2"/>
        <v>53542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250.4</v>
      </c>
      <c r="G46" s="80"/>
      <c r="H46" s="80">
        <v>3.2</v>
      </c>
      <c r="I46" s="29">
        <f t="shared" si="3"/>
        <v>253.6</v>
      </c>
      <c r="J46" s="81"/>
      <c r="K46" s="80"/>
      <c r="L46" s="80">
        <v>13.7</v>
      </c>
      <c r="M46" s="80">
        <v>255.1</v>
      </c>
      <c r="N46" s="30">
        <f t="shared" si="1"/>
        <v>268.8</v>
      </c>
      <c r="O46" s="31">
        <f t="shared" si="2"/>
        <v>522.4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3.38</v>
      </c>
      <c r="F47" s="77">
        <v>693.13</v>
      </c>
      <c r="G47" s="77">
        <v>0.27</v>
      </c>
      <c r="H47" s="77">
        <v>1.38</v>
      </c>
      <c r="I47" s="26">
        <f t="shared" si="3"/>
        <v>698.16</v>
      </c>
      <c r="J47" s="78"/>
      <c r="K47" s="77"/>
      <c r="L47" s="77">
        <v>51.44</v>
      </c>
      <c r="M47" s="77">
        <v>650.09</v>
      </c>
      <c r="N47" s="27">
        <f t="shared" si="1"/>
        <v>701.53</v>
      </c>
      <c r="O47" s="28">
        <f t="shared" si="2"/>
        <v>1399.69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1033</v>
      </c>
      <c r="F48" s="71">
        <v>165898</v>
      </c>
      <c r="G48" s="71">
        <v>88</v>
      </c>
      <c r="H48" s="71">
        <v>349</v>
      </c>
      <c r="I48" s="17">
        <f t="shared" si="3"/>
        <v>167368</v>
      </c>
      <c r="J48" s="72"/>
      <c r="K48" s="71"/>
      <c r="L48" s="71">
        <v>6433</v>
      </c>
      <c r="M48" s="71">
        <v>77712</v>
      </c>
      <c r="N48" s="19">
        <f t="shared" si="1"/>
        <v>84145</v>
      </c>
      <c r="O48" s="20">
        <f t="shared" si="2"/>
        <v>251513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0.4</v>
      </c>
      <c r="F49" s="80">
        <v>743.2</v>
      </c>
      <c r="G49" s="80">
        <v>0.6</v>
      </c>
      <c r="H49" s="80">
        <v>1.2</v>
      </c>
      <c r="I49" s="29">
        <f t="shared" si="3"/>
        <v>745.40000000000009</v>
      </c>
      <c r="J49" s="81"/>
      <c r="K49" s="80"/>
      <c r="L49" s="80">
        <v>30.4</v>
      </c>
      <c r="M49" s="80">
        <v>339.8</v>
      </c>
      <c r="N49" s="30">
        <f t="shared" si="1"/>
        <v>370.2</v>
      </c>
      <c r="O49" s="31">
        <f t="shared" si="2"/>
        <v>1115.6000000000001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3.42</v>
      </c>
      <c r="F50" s="68">
        <v>1005.5</v>
      </c>
      <c r="G50" s="68">
        <v>0.3</v>
      </c>
      <c r="H50" s="68">
        <v>5.24</v>
      </c>
      <c r="I50" s="11">
        <f t="shared" si="3"/>
        <v>1014.4599999999999</v>
      </c>
      <c r="J50" s="69"/>
      <c r="K50" s="68"/>
      <c r="L50" s="68">
        <v>88.17</v>
      </c>
      <c r="M50" s="68">
        <v>1159.43</v>
      </c>
      <c r="N50" s="13">
        <f t="shared" si="1"/>
        <v>1247.6000000000001</v>
      </c>
      <c r="O50" s="14">
        <f t="shared" si="2"/>
        <v>2262.06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1044</v>
      </c>
      <c r="F51" s="71">
        <v>229850</v>
      </c>
      <c r="G51" s="71">
        <v>97</v>
      </c>
      <c r="H51" s="71">
        <v>883</v>
      </c>
      <c r="I51" s="17">
        <f t="shared" ref="I51:I58" si="4">SUM(C51:H51)</f>
        <v>231874</v>
      </c>
      <c r="J51" s="72"/>
      <c r="K51" s="71"/>
      <c r="L51" s="71">
        <v>9955</v>
      </c>
      <c r="M51" s="71">
        <v>126697</v>
      </c>
      <c r="N51" s="19">
        <f t="shared" si="1"/>
        <v>136652</v>
      </c>
      <c r="O51" s="20">
        <f>SUM(N51,I51)</f>
        <v>368526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0.6</v>
      </c>
      <c r="F52" s="80">
        <v>1326.1</v>
      </c>
      <c r="G52" s="80">
        <v>0.7</v>
      </c>
      <c r="H52" s="80">
        <v>12.4</v>
      </c>
      <c r="I52" s="29">
        <f t="shared" si="4"/>
        <v>1339.8</v>
      </c>
      <c r="J52" s="81"/>
      <c r="K52" s="80"/>
      <c r="L52" s="80">
        <v>94.1</v>
      </c>
      <c r="M52" s="80">
        <v>1121.4000000000001</v>
      </c>
      <c r="N52" s="30">
        <f t="shared" si="1"/>
        <v>1215.5</v>
      </c>
      <c r="O52" s="31">
        <f t="shared" si="2"/>
        <v>2555.3000000000002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3.42</v>
      </c>
      <c r="F53" s="77">
        <v>999.7</v>
      </c>
      <c r="G53" s="77">
        <v>0.3</v>
      </c>
      <c r="H53" s="77">
        <v>3.87</v>
      </c>
      <c r="I53" s="26">
        <f t="shared" si="4"/>
        <v>1007.29</v>
      </c>
      <c r="J53" s="78"/>
      <c r="K53" s="77"/>
      <c r="L53" s="77">
        <v>88.17</v>
      </c>
      <c r="M53" s="77">
        <v>1159.43</v>
      </c>
      <c r="N53" s="27">
        <f t="shared" si="1"/>
        <v>1247.6000000000001</v>
      </c>
      <c r="O53" s="28">
        <f t="shared" si="2"/>
        <v>2254.8900000000003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1044</v>
      </c>
      <c r="F54" s="71">
        <v>229244</v>
      </c>
      <c r="G54" s="71">
        <v>97</v>
      </c>
      <c r="H54" s="71">
        <v>756</v>
      </c>
      <c r="I54" s="17">
        <f t="shared" si="4"/>
        <v>231141</v>
      </c>
      <c r="J54" s="72"/>
      <c r="K54" s="71"/>
      <c r="L54" s="71">
        <v>9955</v>
      </c>
      <c r="M54" s="71">
        <v>126697</v>
      </c>
      <c r="N54" s="19">
        <f t="shared" si="1"/>
        <v>136652</v>
      </c>
      <c r="O54" s="20">
        <f t="shared" si="2"/>
        <v>367793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0.6</v>
      </c>
      <c r="F55" s="74">
        <v>1311.6</v>
      </c>
      <c r="G55" s="74">
        <v>0.7</v>
      </c>
      <c r="H55" s="74">
        <v>8.3000000000000007</v>
      </c>
      <c r="I55" s="23">
        <f t="shared" si="4"/>
        <v>1321.1999999999998</v>
      </c>
      <c r="J55" s="75"/>
      <c r="K55" s="74"/>
      <c r="L55" s="74">
        <v>94.1</v>
      </c>
      <c r="M55" s="74">
        <v>1121.4000000000001</v>
      </c>
      <c r="N55" s="23">
        <f t="shared" si="1"/>
        <v>1215.5</v>
      </c>
      <c r="O55" s="25">
        <f t="shared" si="2"/>
        <v>2536.6999999999998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3.42</v>
      </c>
      <c r="F56" s="10">
        <f t="shared" si="5"/>
        <v>1006.17</v>
      </c>
      <c r="G56" s="10">
        <f t="shared" si="5"/>
        <v>0.30000000000000004</v>
      </c>
      <c r="H56" s="10">
        <f t="shared" si="5"/>
        <v>5.24</v>
      </c>
      <c r="I56" s="34">
        <f>SUM(C56:H56)</f>
        <v>1015.1299999999999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88.169999999999987</v>
      </c>
      <c r="M56" s="10">
        <f>SUM(M5,M8,M11,M14,M17,M20,M23,M26,M29,M32,M35,M38,M41,M44,M47)</f>
        <v>1159.43</v>
      </c>
      <c r="N56" s="12">
        <f t="shared" si="1"/>
        <v>1247.6000000000001</v>
      </c>
      <c r="O56" s="14">
        <f t="shared" si="2"/>
        <v>2262.73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1044</v>
      </c>
      <c r="F57" s="36">
        <f t="shared" si="5"/>
        <v>229850</v>
      </c>
      <c r="G57" s="36">
        <f t="shared" si="5"/>
        <v>97</v>
      </c>
      <c r="H57" s="36">
        <f t="shared" si="5"/>
        <v>883</v>
      </c>
      <c r="I57" s="37">
        <f t="shared" si="4"/>
        <v>231874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9955</v>
      </c>
      <c r="M57" s="36">
        <f t="shared" si="6"/>
        <v>126697</v>
      </c>
      <c r="N57" s="38">
        <f t="shared" si="1"/>
        <v>136652</v>
      </c>
      <c r="O57" s="20">
        <f t="shared" si="2"/>
        <v>368526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0.60000000000000009</v>
      </c>
      <c r="F58" s="41">
        <f t="shared" si="5"/>
        <v>1326.1</v>
      </c>
      <c r="G58" s="41">
        <f t="shared" si="5"/>
        <v>0.7</v>
      </c>
      <c r="H58" s="41">
        <f t="shared" si="5"/>
        <v>12.399999999999999</v>
      </c>
      <c r="I58" s="42">
        <f t="shared" si="4"/>
        <v>1339.8</v>
      </c>
      <c r="J58" s="40">
        <f t="shared" si="6"/>
        <v>0</v>
      </c>
      <c r="K58" s="41">
        <f t="shared" si="6"/>
        <v>0</v>
      </c>
      <c r="L58" s="41">
        <f t="shared" si="6"/>
        <v>94.1</v>
      </c>
      <c r="M58" s="41">
        <f t="shared" si="6"/>
        <v>1121.4000000000001</v>
      </c>
      <c r="N58" s="43">
        <f t="shared" si="1"/>
        <v>1215.5</v>
      </c>
      <c r="O58" s="44">
        <f t="shared" si="2"/>
        <v>2555.3000000000002</v>
      </c>
      <c r="P58" s="45">
        <f>SUM(O56,P53,P54,P57)</f>
        <v>2262.73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169</v>
      </c>
      <c r="D61" s="104" t="s">
        <v>42</v>
      </c>
      <c r="E61" s="104" t="s">
        <v>9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51</v>
      </c>
      <c r="L61" s="104" t="s">
        <v>74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>
        <v>0.67</v>
      </c>
      <c r="G63" s="68"/>
      <c r="H63" s="68"/>
      <c r="I63" s="11">
        <f>SUM(C63:H63)</f>
        <v>0.67</v>
      </c>
      <c r="J63" s="69"/>
      <c r="K63" s="68"/>
      <c r="L63" s="68"/>
      <c r="M63" s="68"/>
      <c r="N63" s="13">
        <f>SUM(J63:M63)</f>
        <v>0</v>
      </c>
      <c r="O63" s="14">
        <f>SUM(N63,I63)</f>
        <v>0.67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>
        <v>0</v>
      </c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>
        <v>0</v>
      </c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167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171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5.4</v>
      </c>
      <c r="N75" s="27">
        <f t="shared" si="8"/>
        <v>5.4</v>
      </c>
      <c r="O75" s="28">
        <f t="shared" si="9"/>
        <v>5.4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205</v>
      </c>
      <c r="N76" s="19">
        <f t="shared" si="8"/>
        <v>205</v>
      </c>
      <c r="O76" s="20">
        <f t="shared" si="9"/>
        <v>205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10.4</v>
      </c>
      <c r="N77" s="30">
        <f t="shared" si="8"/>
        <v>10.4</v>
      </c>
      <c r="O77" s="31">
        <f t="shared" si="9"/>
        <v>10.4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>
        <v>0.44</v>
      </c>
      <c r="M78" s="77">
        <v>4.3899999999999997</v>
      </c>
      <c r="N78" s="27">
        <f t="shared" si="8"/>
        <v>4.83</v>
      </c>
      <c r="O78" s="28">
        <f t="shared" si="9"/>
        <v>4.83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>
        <v>25</v>
      </c>
      <c r="M79" s="71">
        <v>236</v>
      </c>
      <c r="N79" s="19">
        <f t="shared" si="8"/>
        <v>261</v>
      </c>
      <c r="O79" s="20">
        <f t="shared" si="9"/>
        <v>261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>
        <v>1</v>
      </c>
      <c r="M80" s="80">
        <v>9.6999999999999993</v>
      </c>
      <c r="N80" s="30">
        <f t="shared" si="8"/>
        <v>10.7</v>
      </c>
      <c r="O80" s="31">
        <f t="shared" si="9"/>
        <v>10.7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5.8</v>
      </c>
      <c r="G81" s="77"/>
      <c r="H81" s="77"/>
      <c r="I81" s="26">
        <f t="shared" si="7"/>
        <v>5.8</v>
      </c>
      <c r="J81" s="78"/>
      <c r="K81" s="77"/>
      <c r="L81" s="77">
        <v>2.0299999999999998</v>
      </c>
      <c r="M81" s="77">
        <v>9.23</v>
      </c>
      <c r="N81" s="27">
        <f t="shared" si="8"/>
        <v>11.26</v>
      </c>
      <c r="O81" s="28">
        <f t="shared" si="9"/>
        <v>17.059999999999999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606</v>
      </c>
      <c r="G82" s="71"/>
      <c r="H82" s="71"/>
      <c r="I82" s="17">
        <f t="shared" si="7"/>
        <v>606</v>
      </c>
      <c r="J82" s="72"/>
      <c r="K82" s="71"/>
      <c r="L82" s="71">
        <v>104</v>
      </c>
      <c r="M82" s="71">
        <v>538</v>
      </c>
      <c r="N82" s="19">
        <f t="shared" si="8"/>
        <v>642</v>
      </c>
      <c r="O82" s="20">
        <f t="shared" si="9"/>
        <v>1248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14.5</v>
      </c>
      <c r="G83" s="80"/>
      <c r="H83" s="80"/>
      <c r="I83" s="29">
        <f t="shared" si="7"/>
        <v>14.5</v>
      </c>
      <c r="J83" s="81"/>
      <c r="K83" s="80"/>
      <c r="L83" s="80">
        <v>3.9</v>
      </c>
      <c r="M83" s="80">
        <v>16.600000000000001</v>
      </c>
      <c r="N83" s="30">
        <f t="shared" si="8"/>
        <v>20.5</v>
      </c>
      <c r="O83" s="31">
        <f t="shared" si="9"/>
        <v>35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>
        <v>3.24</v>
      </c>
      <c r="M84" s="77">
        <v>13.37</v>
      </c>
      <c r="N84" s="27">
        <f t="shared" si="8"/>
        <v>16.61</v>
      </c>
      <c r="O84" s="28">
        <f t="shared" si="9"/>
        <v>16.61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>
        <v>213</v>
      </c>
      <c r="M85" s="71">
        <v>944</v>
      </c>
      <c r="N85" s="19">
        <f t="shared" si="8"/>
        <v>1157</v>
      </c>
      <c r="O85" s="20">
        <f t="shared" si="9"/>
        <v>1157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>
        <v>6.1</v>
      </c>
      <c r="M86" s="80">
        <v>28.6</v>
      </c>
      <c r="N86" s="30">
        <f t="shared" si="8"/>
        <v>34.700000000000003</v>
      </c>
      <c r="O86" s="31">
        <f t="shared" si="9"/>
        <v>34.700000000000003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4.3499999999999996</v>
      </c>
      <c r="G87" s="77"/>
      <c r="H87" s="77">
        <v>1.28</v>
      </c>
      <c r="I87" s="26">
        <f t="shared" si="7"/>
        <v>5.63</v>
      </c>
      <c r="J87" s="78"/>
      <c r="K87" s="77"/>
      <c r="L87" s="77">
        <v>3.9</v>
      </c>
      <c r="M87" s="77">
        <v>20.92</v>
      </c>
      <c r="N87" s="27">
        <f t="shared" si="8"/>
        <v>24.82</v>
      </c>
      <c r="O87" s="28">
        <f t="shared" si="9"/>
        <v>30.45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745</v>
      </c>
      <c r="G88" s="71"/>
      <c r="H88" s="71">
        <v>113</v>
      </c>
      <c r="I88" s="17">
        <f t="shared" si="7"/>
        <v>858</v>
      </c>
      <c r="J88" s="72"/>
      <c r="K88" s="71"/>
      <c r="L88" s="71">
        <v>320</v>
      </c>
      <c r="M88" s="71">
        <v>1650</v>
      </c>
      <c r="N88" s="19">
        <f t="shared" si="8"/>
        <v>1970</v>
      </c>
      <c r="O88" s="20">
        <f t="shared" si="9"/>
        <v>2828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11.5</v>
      </c>
      <c r="G89" s="80"/>
      <c r="H89" s="80">
        <v>3.8</v>
      </c>
      <c r="I89" s="29">
        <f t="shared" si="7"/>
        <v>15.3</v>
      </c>
      <c r="J89" s="81"/>
      <c r="K89" s="80"/>
      <c r="L89" s="80">
        <v>8.6999999999999993</v>
      </c>
      <c r="M89" s="80">
        <v>46.6</v>
      </c>
      <c r="N89" s="30">
        <f t="shared" si="8"/>
        <v>55.3</v>
      </c>
      <c r="O89" s="31">
        <f t="shared" si="9"/>
        <v>70.599999999999994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0.6</v>
      </c>
      <c r="G90" s="77"/>
      <c r="H90" s="77"/>
      <c r="I90" s="26">
        <f t="shared" si="7"/>
        <v>0.6</v>
      </c>
      <c r="J90" s="78"/>
      <c r="K90" s="77"/>
      <c r="L90" s="77">
        <v>3.6</v>
      </c>
      <c r="M90" s="77">
        <v>28.72</v>
      </c>
      <c r="N90" s="27">
        <f t="shared" si="8"/>
        <v>32.32</v>
      </c>
      <c r="O90" s="28">
        <f t="shared" si="9"/>
        <v>32.92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101</v>
      </c>
      <c r="G91" s="71"/>
      <c r="H91" s="71"/>
      <c r="I91" s="17">
        <f t="shared" si="7"/>
        <v>101</v>
      </c>
      <c r="J91" s="72"/>
      <c r="K91" s="71"/>
      <c r="L91" s="71">
        <v>313</v>
      </c>
      <c r="M91" s="71">
        <v>2371</v>
      </c>
      <c r="N91" s="19">
        <f t="shared" si="8"/>
        <v>2684</v>
      </c>
      <c r="O91" s="20">
        <f t="shared" si="9"/>
        <v>2785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1.3</v>
      </c>
      <c r="G92" s="80"/>
      <c r="H92" s="80"/>
      <c r="I92" s="29">
        <f t="shared" si="7"/>
        <v>1.3</v>
      </c>
      <c r="J92" s="81"/>
      <c r="K92" s="80"/>
      <c r="L92" s="80">
        <v>7.2</v>
      </c>
      <c r="M92" s="80">
        <v>60.3</v>
      </c>
      <c r="N92" s="30">
        <f t="shared" si="8"/>
        <v>67.5</v>
      </c>
      <c r="O92" s="31">
        <f t="shared" si="9"/>
        <v>68.8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11.63</v>
      </c>
      <c r="G93" s="77"/>
      <c r="H93" s="77">
        <v>0.09</v>
      </c>
      <c r="I93" s="26">
        <f t="shared" si="7"/>
        <v>11.72</v>
      </c>
      <c r="J93" s="78"/>
      <c r="K93" s="77"/>
      <c r="L93" s="77">
        <v>5.4</v>
      </c>
      <c r="M93" s="77">
        <v>35.9</v>
      </c>
      <c r="N93" s="27">
        <f t="shared" si="8"/>
        <v>41.3</v>
      </c>
      <c r="O93" s="28">
        <f t="shared" si="9"/>
        <v>53.019999999999996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2456</v>
      </c>
      <c r="G94" s="71"/>
      <c r="H94" s="71">
        <v>14</v>
      </c>
      <c r="I94" s="17">
        <f t="shared" si="7"/>
        <v>2470</v>
      </c>
      <c r="J94" s="72"/>
      <c r="K94" s="71"/>
      <c r="L94" s="71">
        <v>506</v>
      </c>
      <c r="M94" s="71">
        <v>3494</v>
      </c>
      <c r="N94" s="19">
        <f t="shared" si="8"/>
        <v>4000</v>
      </c>
      <c r="O94" s="20">
        <f t="shared" si="9"/>
        <v>6470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27.6</v>
      </c>
      <c r="G95" s="80"/>
      <c r="H95" s="80">
        <v>0.3</v>
      </c>
      <c r="I95" s="29">
        <f t="shared" si="7"/>
        <v>27.900000000000002</v>
      </c>
      <c r="J95" s="81"/>
      <c r="K95" s="80"/>
      <c r="L95" s="80">
        <v>9.8000000000000007</v>
      </c>
      <c r="M95" s="80">
        <v>69.400000000000006</v>
      </c>
      <c r="N95" s="30">
        <f t="shared" si="8"/>
        <v>79.2</v>
      </c>
      <c r="O95" s="31">
        <f t="shared" si="9"/>
        <v>107.10000000000001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58.74</v>
      </c>
      <c r="G96" s="77"/>
      <c r="H96" s="77">
        <v>1.17</v>
      </c>
      <c r="I96" s="26">
        <f t="shared" si="7"/>
        <v>59.910000000000004</v>
      </c>
      <c r="J96" s="78"/>
      <c r="K96" s="77"/>
      <c r="L96" s="77">
        <v>2.61</v>
      </c>
      <c r="M96" s="77">
        <v>36.54</v>
      </c>
      <c r="N96" s="27">
        <f t="shared" si="8"/>
        <v>39.15</v>
      </c>
      <c r="O96" s="28">
        <f t="shared" si="9"/>
        <v>99.06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11690</v>
      </c>
      <c r="G97" s="71"/>
      <c r="H97" s="71">
        <v>159</v>
      </c>
      <c r="I97" s="17">
        <f t="shared" si="7"/>
        <v>11849</v>
      </c>
      <c r="J97" s="72"/>
      <c r="K97" s="71"/>
      <c r="L97" s="71">
        <v>275</v>
      </c>
      <c r="M97" s="71">
        <v>3758</v>
      </c>
      <c r="N97" s="19">
        <f t="shared" si="8"/>
        <v>4033</v>
      </c>
      <c r="O97" s="20">
        <f t="shared" si="9"/>
        <v>15882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109.2</v>
      </c>
      <c r="G98" s="80"/>
      <c r="H98" s="80">
        <v>3.2</v>
      </c>
      <c r="I98" s="29">
        <f t="shared" si="7"/>
        <v>112.4</v>
      </c>
      <c r="J98" s="81"/>
      <c r="K98" s="80"/>
      <c r="L98" s="80">
        <v>5.5</v>
      </c>
      <c r="M98" s="80">
        <v>72</v>
      </c>
      <c r="N98" s="30">
        <f t="shared" si="8"/>
        <v>77.5</v>
      </c>
      <c r="O98" s="31">
        <f t="shared" si="9"/>
        <v>189.9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>
        <v>0.04</v>
      </c>
      <c r="F99" s="77">
        <v>83.55</v>
      </c>
      <c r="G99" s="77">
        <v>0.03</v>
      </c>
      <c r="H99" s="77">
        <v>0.26</v>
      </c>
      <c r="I99" s="26">
        <f t="shared" si="7"/>
        <v>83.88000000000001</v>
      </c>
      <c r="J99" s="78"/>
      <c r="K99" s="77"/>
      <c r="L99" s="77">
        <v>5.04</v>
      </c>
      <c r="M99" s="77">
        <v>133.21</v>
      </c>
      <c r="N99" s="27">
        <f t="shared" si="8"/>
        <v>138.25</v>
      </c>
      <c r="O99" s="28">
        <f t="shared" si="9"/>
        <v>222.13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>
        <v>11</v>
      </c>
      <c r="F100" s="71">
        <v>18588</v>
      </c>
      <c r="G100" s="71">
        <v>9</v>
      </c>
      <c r="H100" s="71">
        <v>48</v>
      </c>
      <c r="I100" s="17">
        <f t="shared" si="7"/>
        <v>18656</v>
      </c>
      <c r="J100" s="72"/>
      <c r="K100" s="71"/>
      <c r="L100" s="71">
        <v>578</v>
      </c>
      <c r="M100" s="71">
        <v>13401</v>
      </c>
      <c r="N100" s="19">
        <f t="shared" si="8"/>
        <v>13979</v>
      </c>
      <c r="O100" s="20">
        <f t="shared" si="9"/>
        <v>32635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>
        <v>0.2</v>
      </c>
      <c r="F101" s="80">
        <v>168.4</v>
      </c>
      <c r="G101" s="80">
        <v>0.1</v>
      </c>
      <c r="H101" s="80">
        <v>0.7</v>
      </c>
      <c r="I101" s="29">
        <f t="shared" si="7"/>
        <v>169.39999999999998</v>
      </c>
      <c r="J101" s="81"/>
      <c r="K101" s="80"/>
      <c r="L101" s="80">
        <v>7.8</v>
      </c>
      <c r="M101" s="80">
        <v>212.9</v>
      </c>
      <c r="N101" s="30">
        <f t="shared" si="8"/>
        <v>220.70000000000002</v>
      </c>
      <c r="O101" s="31">
        <f t="shared" si="9"/>
        <v>390.1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147.69999999999999</v>
      </c>
      <c r="G102" s="77"/>
      <c r="H102" s="77">
        <v>1.06</v>
      </c>
      <c r="I102" s="26">
        <f t="shared" si="7"/>
        <v>148.76</v>
      </c>
      <c r="J102" s="78"/>
      <c r="K102" s="77"/>
      <c r="L102" s="77">
        <v>10.47</v>
      </c>
      <c r="M102" s="77">
        <v>221.66</v>
      </c>
      <c r="N102" s="27">
        <f t="shared" si="8"/>
        <v>232.13</v>
      </c>
      <c r="O102" s="28">
        <f t="shared" si="9"/>
        <v>380.89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29766</v>
      </c>
      <c r="G103" s="71"/>
      <c r="H103" s="71">
        <v>200</v>
      </c>
      <c r="I103" s="17">
        <f t="shared" si="7"/>
        <v>29966</v>
      </c>
      <c r="J103" s="72"/>
      <c r="K103" s="71"/>
      <c r="L103" s="71">
        <v>1188</v>
      </c>
      <c r="M103" s="71">
        <v>22388</v>
      </c>
      <c r="N103" s="19">
        <f t="shared" si="8"/>
        <v>23576</v>
      </c>
      <c r="O103" s="20">
        <f t="shared" si="9"/>
        <v>53542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250.4</v>
      </c>
      <c r="G104" s="80"/>
      <c r="H104" s="80">
        <v>3.2</v>
      </c>
      <c r="I104" s="29">
        <f t="shared" si="7"/>
        <v>253.6</v>
      </c>
      <c r="J104" s="81"/>
      <c r="K104" s="80"/>
      <c r="L104" s="80">
        <v>13.7</v>
      </c>
      <c r="M104" s="80">
        <v>255.1</v>
      </c>
      <c r="N104" s="30">
        <f t="shared" si="8"/>
        <v>268.8</v>
      </c>
      <c r="O104" s="31">
        <f t="shared" si="9"/>
        <v>522.4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124.51</v>
      </c>
      <c r="G105" s="77">
        <v>0.04</v>
      </c>
      <c r="H105" s="77"/>
      <c r="I105" s="26">
        <f t="shared" si="7"/>
        <v>124.55000000000001</v>
      </c>
      <c r="J105" s="78"/>
      <c r="K105" s="77"/>
      <c r="L105" s="77">
        <v>17.47</v>
      </c>
      <c r="M105" s="77">
        <v>199.31</v>
      </c>
      <c r="N105" s="27">
        <f t="shared" si="8"/>
        <v>216.78</v>
      </c>
      <c r="O105" s="28">
        <f t="shared" si="9"/>
        <v>341.33000000000004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27648</v>
      </c>
      <c r="G106" s="71">
        <v>13</v>
      </c>
      <c r="H106" s="71"/>
      <c r="I106" s="17">
        <f t="shared" si="7"/>
        <v>27661</v>
      </c>
      <c r="J106" s="72"/>
      <c r="K106" s="71"/>
      <c r="L106" s="71">
        <v>2188</v>
      </c>
      <c r="M106" s="71">
        <v>21833</v>
      </c>
      <c r="N106" s="19">
        <f t="shared" si="8"/>
        <v>24021</v>
      </c>
      <c r="O106" s="20">
        <f t="shared" si="9"/>
        <v>51682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191.8</v>
      </c>
      <c r="G107" s="80">
        <v>0.1</v>
      </c>
      <c r="H107" s="80"/>
      <c r="I107" s="29">
        <f t="shared" si="7"/>
        <v>191.9</v>
      </c>
      <c r="J107" s="81"/>
      <c r="K107" s="80"/>
      <c r="L107" s="80">
        <v>19.7</v>
      </c>
      <c r="M107" s="80">
        <v>203.2</v>
      </c>
      <c r="N107" s="30">
        <f t="shared" si="8"/>
        <v>222.89999999999998</v>
      </c>
      <c r="O107" s="31">
        <f t="shared" si="9"/>
        <v>414.79999999999995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0.13</v>
      </c>
      <c r="F108" s="77">
        <v>145.96</v>
      </c>
      <c r="G108" s="77">
        <v>0.23</v>
      </c>
      <c r="H108" s="77">
        <v>0.15</v>
      </c>
      <c r="I108" s="26">
        <f t="shared" si="7"/>
        <v>146.47</v>
      </c>
      <c r="J108" s="78"/>
      <c r="K108" s="77"/>
      <c r="L108" s="77">
        <v>10.02</v>
      </c>
      <c r="M108" s="77">
        <v>137.61000000000001</v>
      </c>
      <c r="N108" s="27">
        <f t="shared" si="8"/>
        <v>147.63000000000002</v>
      </c>
      <c r="O108" s="28">
        <f t="shared" si="9"/>
        <v>294.10000000000002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41</v>
      </c>
      <c r="F109" s="71">
        <v>30302</v>
      </c>
      <c r="G109" s="71">
        <v>75</v>
      </c>
      <c r="H109" s="71">
        <v>32</v>
      </c>
      <c r="I109" s="17">
        <f t="shared" si="7"/>
        <v>30450</v>
      </c>
      <c r="J109" s="72"/>
      <c r="K109" s="71"/>
      <c r="L109" s="71">
        <v>1268</v>
      </c>
      <c r="M109" s="71">
        <v>17228</v>
      </c>
      <c r="N109" s="19">
        <f t="shared" si="8"/>
        <v>18496</v>
      </c>
      <c r="O109" s="20">
        <f t="shared" si="9"/>
        <v>48946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0.4</v>
      </c>
      <c r="F110" s="80">
        <v>179.1</v>
      </c>
      <c r="G110" s="80">
        <v>0.5</v>
      </c>
      <c r="H110" s="80">
        <v>0.4</v>
      </c>
      <c r="I110" s="29">
        <f t="shared" si="7"/>
        <v>180.4</v>
      </c>
      <c r="J110" s="81"/>
      <c r="K110" s="80"/>
      <c r="L110" s="80">
        <v>10.7</v>
      </c>
      <c r="M110" s="80">
        <v>136.6</v>
      </c>
      <c r="N110" s="30">
        <f t="shared" si="8"/>
        <v>147.29999999999998</v>
      </c>
      <c r="O110" s="31">
        <f t="shared" si="9"/>
        <v>327.7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0.24</v>
      </c>
      <c r="F111" s="77">
        <v>53.71</v>
      </c>
      <c r="G111" s="77"/>
      <c r="H111" s="77"/>
      <c r="I111" s="26">
        <f t="shared" si="7"/>
        <v>53.95</v>
      </c>
      <c r="J111" s="78"/>
      <c r="K111" s="77"/>
      <c r="L111" s="77">
        <v>14.76</v>
      </c>
      <c r="M111" s="77">
        <v>129.79</v>
      </c>
      <c r="N111" s="27">
        <f t="shared" si="8"/>
        <v>144.54999999999998</v>
      </c>
      <c r="O111" s="28">
        <f t="shared" si="9"/>
        <v>198.5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76</v>
      </c>
      <c r="F112" s="71">
        <v>13219</v>
      </c>
      <c r="G112" s="71"/>
      <c r="H112" s="71"/>
      <c r="I112" s="17">
        <f t="shared" si="7"/>
        <v>13295</v>
      </c>
      <c r="J112" s="72"/>
      <c r="K112" s="71"/>
      <c r="L112" s="71">
        <v>1762</v>
      </c>
      <c r="M112" s="71">
        <v>16607</v>
      </c>
      <c r="N112" s="19">
        <f t="shared" si="8"/>
        <v>18369</v>
      </c>
      <c r="O112" s="20">
        <f t="shared" si="9"/>
        <v>31664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</v>
      </c>
      <c r="F113" s="80">
        <v>70.400000000000006</v>
      </c>
      <c r="G113" s="80"/>
      <c r="H113" s="80"/>
      <c r="I113" s="29">
        <f t="shared" si="7"/>
        <v>70.400000000000006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70.400000000000006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56.52</v>
      </c>
      <c r="G114" s="77"/>
      <c r="H114" s="77"/>
      <c r="I114" s="26">
        <f t="shared" si="7"/>
        <v>56.52</v>
      </c>
      <c r="J114" s="78"/>
      <c r="K114" s="77"/>
      <c r="L114" s="77">
        <v>5.28</v>
      </c>
      <c r="M114" s="77">
        <v>57.4</v>
      </c>
      <c r="N114" s="27">
        <f t="shared" si="8"/>
        <v>62.68</v>
      </c>
      <c r="O114" s="28">
        <f t="shared" si="9"/>
        <v>119.2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13925</v>
      </c>
      <c r="G115" s="71"/>
      <c r="H115" s="71"/>
      <c r="I115" s="17">
        <f t="shared" si="7"/>
        <v>13925</v>
      </c>
      <c r="J115" s="72"/>
      <c r="K115" s="71"/>
      <c r="L115" s="71">
        <v>702</v>
      </c>
      <c r="M115" s="71">
        <v>7403</v>
      </c>
      <c r="N115" s="19">
        <f t="shared" si="8"/>
        <v>8105</v>
      </c>
      <c r="O115" s="20">
        <f t="shared" si="9"/>
        <v>22030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55.3</v>
      </c>
      <c r="G116" s="89"/>
      <c r="H116" s="89"/>
      <c r="I116" s="47">
        <f t="shared" si="7"/>
        <v>55.3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55.3</v>
      </c>
      <c r="P116" s="45">
        <f>SUM(O136,P111,P112,P115)</f>
        <v>2262.73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170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51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0.04</v>
      </c>
      <c r="F121" s="68">
        <v>62.31</v>
      </c>
      <c r="G121" s="68"/>
      <c r="H121" s="68">
        <v>0.13</v>
      </c>
      <c r="I121" s="11">
        <f t="shared" si="7"/>
        <v>62.480000000000004</v>
      </c>
      <c r="J121" s="69"/>
      <c r="K121" s="68"/>
      <c r="L121" s="68">
        <v>0.88</v>
      </c>
      <c r="M121" s="68">
        <v>71.540000000000006</v>
      </c>
      <c r="N121" s="13">
        <f t="shared" si="8"/>
        <v>72.42</v>
      </c>
      <c r="O121" s="14">
        <f t="shared" si="9"/>
        <v>134.9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13</v>
      </c>
      <c r="F122" s="71">
        <v>15349</v>
      </c>
      <c r="G122" s="71"/>
      <c r="H122" s="71">
        <v>33</v>
      </c>
      <c r="I122" s="17">
        <f t="shared" si="7"/>
        <v>15395</v>
      </c>
      <c r="J122" s="72"/>
      <c r="K122" s="71"/>
      <c r="L122" s="71">
        <v>112</v>
      </c>
      <c r="M122" s="71">
        <v>8736</v>
      </c>
      <c r="N122" s="19">
        <f t="shared" si="8"/>
        <v>8848</v>
      </c>
      <c r="O122" s="20">
        <f t="shared" si="9"/>
        <v>24243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59.9</v>
      </c>
      <c r="G123" s="80"/>
      <c r="H123" s="80">
        <v>0.3</v>
      </c>
      <c r="I123" s="29">
        <f t="shared" si="7"/>
        <v>60.199999999999996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60.199999999999996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63.09</v>
      </c>
      <c r="G124" s="77"/>
      <c r="H124" s="77">
        <v>0.09</v>
      </c>
      <c r="I124" s="26">
        <f t="shared" si="7"/>
        <v>63.180000000000007</v>
      </c>
      <c r="J124" s="78"/>
      <c r="K124" s="77"/>
      <c r="L124" s="77">
        <v>2.81</v>
      </c>
      <c r="M124" s="77">
        <v>32.200000000000003</v>
      </c>
      <c r="N124" s="27">
        <f t="shared" si="8"/>
        <v>35.010000000000005</v>
      </c>
      <c r="O124" s="28">
        <f t="shared" si="9"/>
        <v>98.190000000000012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14952</v>
      </c>
      <c r="G125" s="71"/>
      <c r="H125" s="71">
        <v>23</v>
      </c>
      <c r="I125" s="17">
        <f t="shared" si="7"/>
        <v>14975</v>
      </c>
      <c r="J125" s="72"/>
      <c r="K125" s="71"/>
      <c r="L125" s="71">
        <v>372</v>
      </c>
      <c r="M125" s="71">
        <v>3269</v>
      </c>
      <c r="N125" s="19">
        <f t="shared" si="8"/>
        <v>3641</v>
      </c>
      <c r="O125" s="20">
        <f t="shared" si="9"/>
        <v>18616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59.7</v>
      </c>
      <c r="G126" s="80"/>
      <c r="H126" s="80">
        <v>0.2</v>
      </c>
      <c r="I126" s="29">
        <f t="shared" si="7"/>
        <v>59.900000000000006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59.900000000000006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>
        <v>2.97</v>
      </c>
      <c r="F127" s="77">
        <v>187.03</v>
      </c>
      <c r="G127" s="77"/>
      <c r="H127" s="77">
        <v>1.01</v>
      </c>
      <c r="I127" s="26">
        <f t="shared" si="7"/>
        <v>191.01</v>
      </c>
      <c r="J127" s="78"/>
      <c r="K127" s="77"/>
      <c r="L127" s="77">
        <v>0.22</v>
      </c>
      <c r="M127" s="77">
        <v>22.24</v>
      </c>
      <c r="N127" s="27">
        <f t="shared" si="8"/>
        <v>22.459999999999997</v>
      </c>
      <c r="O127" s="28">
        <f t="shared" si="9"/>
        <v>213.47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903</v>
      </c>
      <c r="F128" s="71">
        <v>50503</v>
      </c>
      <c r="G128" s="71"/>
      <c r="H128" s="71">
        <v>261</v>
      </c>
      <c r="I128" s="17">
        <f t="shared" si="7"/>
        <v>51667</v>
      </c>
      <c r="J128" s="72"/>
      <c r="K128" s="71"/>
      <c r="L128" s="71">
        <v>29</v>
      </c>
      <c r="M128" s="71">
        <v>2636</v>
      </c>
      <c r="N128" s="19">
        <f t="shared" si="8"/>
        <v>2665</v>
      </c>
      <c r="O128" s="20">
        <f t="shared" si="9"/>
        <v>54332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</v>
      </c>
      <c r="F129" s="80">
        <v>127</v>
      </c>
      <c r="G129" s="80"/>
      <c r="H129" s="80">
        <v>0.3</v>
      </c>
      <c r="I129" s="29">
        <f t="shared" si="7"/>
        <v>127.3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127.3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3.42</v>
      </c>
      <c r="F130" s="68">
        <v>1005.5</v>
      </c>
      <c r="G130" s="68">
        <v>0.3</v>
      </c>
      <c r="H130" s="68">
        <v>5.24</v>
      </c>
      <c r="I130" s="11">
        <f t="shared" si="7"/>
        <v>1014.4599999999999</v>
      </c>
      <c r="J130" s="69"/>
      <c r="K130" s="68"/>
      <c r="L130" s="68">
        <v>88.17</v>
      </c>
      <c r="M130" s="68">
        <v>1159.43</v>
      </c>
      <c r="N130" s="13">
        <f>SUM(J130:M130)</f>
        <v>1247.6000000000001</v>
      </c>
      <c r="O130" s="14">
        <f t="shared" si="9"/>
        <v>2262.06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1044</v>
      </c>
      <c r="F131" s="71">
        <v>229850</v>
      </c>
      <c r="G131" s="71">
        <v>97</v>
      </c>
      <c r="H131" s="71">
        <v>883</v>
      </c>
      <c r="I131" s="17">
        <f t="shared" si="7"/>
        <v>231874</v>
      </c>
      <c r="J131" s="72"/>
      <c r="K131" s="71"/>
      <c r="L131" s="71">
        <v>9955</v>
      </c>
      <c r="M131" s="71">
        <v>126697</v>
      </c>
      <c r="N131" s="19">
        <f t="shared" si="8"/>
        <v>136652</v>
      </c>
      <c r="O131" s="20">
        <f t="shared" si="9"/>
        <v>368526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0.6</v>
      </c>
      <c r="F132" s="80">
        <v>1326.1</v>
      </c>
      <c r="G132" s="80">
        <v>0.7</v>
      </c>
      <c r="H132" s="80">
        <v>12.4</v>
      </c>
      <c r="I132" s="29">
        <f t="shared" ref="I132:I138" si="10">SUM(C132:H132)</f>
        <v>1339.8</v>
      </c>
      <c r="J132" s="81"/>
      <c r="K132" s="80"/>
      <c r="L132" s="80">
        <v>94.1</v>
      </c>
      <c r="M132" s="80">
        <v>1121.4000000000001</v>
      </c>
      <c r="N132" s="30">
        <f t="shared" ref="N132:N138" si="11">SUM(J132:M132)</f>
        <v>1215.5</v>
      </c>
      <c r="O132" s="31">
        <f t="shared" ref="O132:O138" si="12">SUM(N132,I132)</f>
        <v>2555.3000000000002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3.42</v>
      </c>
      <c r="F133" s="77">
        <v>999.7</v>
      </c>
      <c r="G133" s="77">
        <v>0.3</v>
      </c>
      <c r="H133" s="77">
        <v>3.87</v>
      </c>
      <c r="I133" s="26">
        <f t="shared" si="10"/>
        <v>1007.29</v>
      </c>
      <c r="J133" s="78"/>
      <c r="K133" s="77"/>
      <c r="L133" s="77">
        <v>88.17</v>
      </c>
      <c r="M133" s="77">
        <v>1159.43</v>
      </c>
      <c r="N133" s="27">
        <f t="shared" si="11"/>
        <v>1247.6000000000001</v>
      </c>
      <c r="O133" s="28">
        <f t="shared" si="12"/>
        <v>2254.8900000000003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1044</v>
      </c>
      <c r="F134" s="71">
        <v>229244</v>
      </c>
      <c r="G134" s="71">
        <v>97</v>
      </c>
      <c r="H134" s="71">
        <v>756</v>
      </c>
      <c r="I134" s="17">
        <f t="shared" si="10"/>
        <v>231141</v>
      </c>
      <c r="J134" s="72"/>
      <c r="K134" s="71"/>
      <c r="L134" s="71">
        <v>9955</v>
      </c>
      <c r="M134" s="71">
        <v>126697</v>
      </c>
      <c r="N134" s="19">
        <f t="shared" si="11"/>
        <v>136652</v>
      </c>
      <c r="O134" s="20">
        <f t="shared" si="12"/>
        <v>367793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0.6</v>
      </c>
      <c r="F135" s="89">
        <v>1311.6</v>
      </c>
      <c r="G135" s="89">
        <v>0.7</v>
      </c>
      <c r="H135" s="89">
        <v>8.3000000000000007</v>
      </c>
      <c r="I135" s="47">
        <f t="shared" si="10"/>
        <v>1321.1999999999998</v>
      </c>
      <c r="J135" s="90"/>
      <c r="K135" s="89"/>
      <c r="L135" s="89">
        <v>94.1</v>
      </c>
      <c r="M135" s="89">
        <v>1121.4000000000001</v>
      </c>
      <c r="N135" s="49">
        <f t="shared" si="11"/>
        <v>1215.5</v>
      </c>
      <c r="O135" s="44">
        <f t="shared" si="12"/>
        <v>2536.6999999999998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3.4200000000000004</v>
      </c>
      <c r="F136" s="57">
        <f t="shared" si="13"/>
        <v>1006.17</v>
      </c>
      <c r="G136" s="57">
        <f t="shared" si="13"/>
        <v>0.30000000000000004</v>
      </c>
      <c r="H136" s="57">
        <f t="shared" si="13"/>
        <v>5.2399999999999993</v>
      </c>
      <c r="I136" s="58">
        <f t="shared" si="10"/>
        <v>1015.1299999999999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88.17</v>
      </c>
      <c r="M136" s="57">
        <f t="shared" si="14"/>
        <v>1159.43</v>
      </c>
      <c r="N136" s="60">
        <f t="shared" si="11"/>
        <v>1247.6000000000001</v>
      </c>
      <c r="O136" s="61">
        <f t="shared" si="12"/>
        <v>2262.73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1044</v>
      </c>
      <c r="F137" s="36">
        <f t="shared" si="13"/>
        <v>229850</v>
      </c>
      <c r="G137" s="36">
        <f t="shared" si="13"/>
        <v>97</v>
      </c>
      <c r="H137" s="36">
        <f t="shared" si="13"/>
        <v>883</v>
      </c>
      <c r="I137" s="17">
        <f t="shared" si="10"/>
        <v>231874</v>
      </c>
      <c r="J137" s="18">
        <f t="shared" si="14"/>
        <v>0</v>
      </c>
      <c r="K137" s="16">
        <f t="shared" si="14"/>
        <v>0</v>
      </c>
      <c r="L137" s="16">
        <f t="shared" si="14"/>
        <v>9955</v>
      </c>
      <c r="M137" s="16">
        <f t="shared" si="14"/>
        <v>126697</v>
      </c>
      <c r="N137" s="19">
        <f t="shared" si="11"/>
        <v>136652</v>
      </c>
      <c r="O137" s="20">
        <f t="shared" si="12"/>
        <v>368526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0.60000000000000009</v>
      </c>
      <c r="F138" s="41">
        <f t="shared" si="13"/>
        <v>1326.1000000000001</v>
      </c>
      <c r="G138" s="41">
        <f t="shared" si="13"/>
        <v>0.7</v>
      </c>
      <c r="H138" s="41">
        <f t="shared" si="13"/>
        <v>12.4</v>
      </c>
      <c r="I138" s="47">
        <f t="shared" si="10"/>
        <v>1339.8000000000002</v>
      </c>
      <c r="J138" s="48">
        <f t="shared" si="14"/>
        <v>0</v>
      </c>
      <c r="K138" s="46">
        <f t="shared" si="14"/>
        <v>0</v>
      </c>
      <c r="L138" s="46">
        <f t="shared" si="14"/>
        <v>94.100000000000009</v>
      </c>
      <c r="M138" s="46">
        <f t="shared" si="14"/>
        <v>1121.3999999999999</v>
      </c>
      <c r="N138" s="49">
        <f t="shared" si="11"/>
        <v>1215.4999999999998</v>
      </c>
      <c r="O138" s="44">
        <f t="shared" si="12"/>
        <v>2555.3000000000002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113</v>
      </c>
      <c r="D3" s="104" t="s">
        <v>97</v>
      </c>
      <c r="E3" s="104" t="s">
        <v>67</v>
      </c>
      <c r="F3" s="104" t="s">
        <v>68</v>
      </c>
      <c r="G3" s="104" t="s">
        <v>49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167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172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6.56</v>
      </c>
      <c r="N11" s="27">
        <f t="shared" si="1"/>
        <v>6.56</v>
      </c>
      <c r="O11" s="28">
        <f t="shared" si="2"/>
        <v>6.56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105</v>
      </c>
      <c r="N12" s="19">
        <f t="shared" si="1"/>
        <v>105</v>
      </c>
      <c r="O12" s="20">
        <f t="shared" si="2"/>
        <v>105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9.1</v>
      </c>
      <c r="N13" s="30">
        <f t="shared" si="1"/>
        <v>9.1</v>
      </c>
      <c r="O13" s="31">
        <f t="shared" si="2"/>
        <v>9.1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1.0900000000000001</v>
      </c>
      <c r="N14" s="27">
        <f t="shared" si="1"/>
        <v>1.0900000000000001</v>
      </c>
      <c r="O14" s="28">
        <f t="shared" si="2"/>
        <v>1.0900000000000001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35</v>
      </c>
      <c r="N15" s="19">
        <f t="shared" si="1"/>
        <v>35</v>
      </c>
      <c r="O15" s="20">
        <f t="shared" si="2"/>
        <v>35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2.2999999999999998</v>
      </c>
      <c r="N16" s="30">
        <f t="shared" si="1"/>
        <v>2.2999999999999998</v>
      </c>
      <c r="O16" s="31">
        <f t="shared" si="2"/>
        <v>2.2999999999999998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0.06</v>
      </c>
      <c r="G17" s="77"/>
      <c r="H17" s="77"/>
      <c r="I17" s="26">
        <f t="shared" si="0"/>
        <v>0.06</v>
      </c>
      <c r="J17" s="78"/>
      <c r="K17" s="77"/>
      <c r="L17" s="77">
        <v>0.43</v>
      </c>
      <c r="M17" s="77">
        <v>7.23</v>
      </c>
      <c r="N17" s="27">
        <f t="shared" si="1"/>
        <v>7.66</v>
      </c>
      <c r="O17" s="28">
        <f t="shared" si="2"/>
        <v>7.72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7</v>
      </c>
      <c r="G18" s="71"/>
      <c r="H18" s="71"/>
      <c r="I18" s="17">
        <f t="shared" si="0"/>
        <v>7</v>
      </c>
      <c r="J18" s="72"/>
      <c r="K18" s="71"/>
      <c r="L18" s="71">
        <v>17</v>
      </c>
      <c r="M18" s="71">
        <v>286</v>
      </c>
      <c r="N18" s="19">
        <f t="shared" si="1"/>
        <v>303</v>
      </c>
      <c r="O18" s="20">
        <f t="shared" si="2"/>
        <v>310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0.4</v>
      </c>
      <c r="G19" s="80"/>
      <c r="H19" s="80"/>
      <c r="I19" s="29">
        <f t="shared" si="0"/>
        <v>0.4</v>
      </c>
      <c r="J19" s="81"/>
      <c r="K19" s="80"/>
      <c r="L19" s="80">
        <v>0.8</v>
      </c>
      <c r="M19" s="80">
        <v>14.9</v>
      </c>
      <c r="N19" s="30">
        <f t="shared" si="1"/>
        <v>15.700000000000001</v>
      </c>
      <c r="O19" s="31">
        <f t="shared" si="2"/>
        <v>16.100000000000001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0.24</v>
      </c>
      <c r="E20" s="77"/>
      <c r="F20" s="77">
        <v>0.16</v>
      </c>
      <c r="G20" s="77"/>
      <c r="H20" s="77">
        <v>9.35</v>
      </c>
      <c r="I20" s="26">
        <f t="shared" si="0"/>
        <v>9.75</v>
      </c>
      <c r="J20" s="78"/>
      <c r="K20" s="77"/>
      <c r="L20" s="77">
        <v>0.06</v>
      </c>
      <c r="M20" s="77">
        <v>43.83</v>
      </c>
      <c r="N20" s="27">
        <f t="shared" si="1"/>
        <v>43.89</v>
      </c>
      <c r="O20" s="28">
        <f t="shared" si="2"/>
        <v>53.64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31</v>
      </c>
      <c r="E21" s="71"/>
      <c r="F21" s="71">
        <v>22</v>
      </c>
      <c r="G21" s="71"/>
      <c r="H21" s="71">
        <v>565</v>
      </c>
      <c r="I21" s="17">
        <f t="shared" si="0"/>
        <v>618</v>
      </c>
      <c r="J21" s="72"/>
      <c r="K21" s="71"/>
      <c r="L21" s="71">
        <v>3</v>
      </c>
      <c r="M21" s="71">
        <v>2122</v>
      </c>
      <c r="N21" s="19">
        <f t="shared" si="1"/>
        <v>2125</v>
      </c>
      <c r="O21" s="20">
        <f t="shared" si="2"/>
        <v>2743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1.3</v>
      </c>
      <c r="E22" s="80"/>
      <c r="F22" s="80">
        <v>0.8</v>
      </c>
      <c r="G22" s="80"/>
      <c r="H22" s="80">
        <v>28.3</v>
      </c>
      <c r="I22" s="29">
        <f t="shared" si="0"/>
        <v>30.400000000000002</v>
      </c>
      <c r="J22" s="81"/>
      <c r="K22" s="80"/>
      <c r="L22" s="80">
        <v>0.1</v>
      </c>
      <c r="M22" s="80">
        <v>86.8</v>
      </c>
      <c r="N22" s="30">
        <f t="shared" si="1"/>
        <v>86.899999999999991</v>
      </c>
      <c r="O22" s="31">
        <f t="shared" si="2"/>
        <v>117.3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0.16</v>
      </c>
      <c r="E23" s="77"/>
      <c r="F23" s="77">
        <v>0.67</v>
      </c>
      <c r="G23" s="77"/>
      <c r="H23" s="77">
        <v>5.2</v>
      </c>
      <c r="I23" s="26">
        <f t="shared" si="0"/>
        <v>6.03</v>
      </c>
      <c r="J23" s="78"/>
      <c r="K23" s="77"/>
      <c r="L23" s="77"/>
      <c r="M23" s="77">
        <v>42.11</v>
      </c>
      <c r="N23" s="27">
        <f t="shared" si="1"/>
        <v>42.11</v>
      </c>
      <c r="O23" s="28">
        <f t="shared" si="2"/>
        <v>48.14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15</v>
      </c>
      <c r="E24" s="71"/>
      <c r="F24" s="71">
        <v>90</v>
      </c>
      <c r="G24" s="71"/>
      <c r="H24" s="71">
        <v>409</v>
      </c>
      <c r="I24" s="17">
        <f t="shared" si="0"/>
        <v>514</v>
      </c>
      <c r="J24" s="72"/>
      <c r="K24" s="71"/>
      <c r="L24" s="71"/>
      <c r="M24" s="71">
        <v>2064</v>
      </c>
      <c r="N24" s="19">
        <f t="shared" si="1"/>
        <v>2064</v>
      </c>
      <c r="O24" s="20">
        <f t="shared" si="2"/>
        <v>2578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0.5</v>
      </c>
      <c r="E25" s="80"/>
      <c r="F25" s="80">
        <v>2.2000000000000002</v>
      </c>
      <c r="G25" s="80"/>
      <c r="H25" s="80">
        <v>19.3</v>
      </c>
      <c r="I25" s="29">
        <f t="shared" si="0"/>
        <v>22</v>
      </c>
      <c r="J25" s="81"/>
      <c r="K25" s="80"/>
      <c r="L25" s="80"/>
      <c r="M25" s="80">
        <v>64.599999999999994</v>
      </c>
      <c r="N25" s="30">
        <f t="shared" si="1"/>
        <v>64.599999999999994</v>
      </c>
      <c r="O25" s="31">
        <f t="shared" si="2"/>
        <v>86.6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0.08</v>
      </c>
      <c r="E26" s="77"/>
      <c r="F26" s="77">
        <v>0.39</v>
      </c>
      <c r="G26" s="77"/>
      <c r="H26" s="77"/>
      <c r="I26" s="26">
        <f t="shared" si="0"/>
        <v>0.47000000000000003</v>
      </c>
      <c r="J26" s="78"/>
      <c r="K26" s="77"/>
      <c r="L26" s="77">
        <v>2.31</v>
      </c>
      <c r="M26" s="77">
        <v>59.99</v>
      </c>
      <c r="N26" s="27">
        <f t="shared" si="1"/>
        <v>62.300000000000004</v>
      </c>
      <c r="O26" s="28">
        <f t="shared" si="2"/>
        <v>62.77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11</v>
      </c>
      <c r="E27" s="71"/>
      <c r="F27" s="71">
        <v>51</v>
      </c>
      <c r="G27" s="71"/>
      <c r="H27" s="71"/>
      <c r="I27" s="17">
        <f t="shared" si="0"/>
        <v>62</v>
      </c>
      <c r="J27" s="72"/>
      <c r="K27" s="71"/>
      <c r="L27" s="71">
        <v>39</v>
      </c>
      <c r="M27" s="71">
        <v>3417</v>
      </c>
      <c r="N27" s="19">
        <f t="shared" si="1"/>
        <v>3456</v>
      </c>
      <c r="O27" s="20">
        <f t="shared" si="2"/>
        <v>3518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0.3</v>
      </c>
      <c r="E28" s="80"/>
      <c r="F28" s="80">
        <v>1.2</v>
      </c>
      <c r="G28" s="80"/>
      <c r="H28" s="80"/>
      <c r="I28" s="29">
        <f t="shared" si="0"/>
        <v>1.5</v>
      </c>
      <c r="J28" s="81"/>
      <c r="K28" s="80"/>
      <c r="L28" s="80">
        <v>1.1000000000000001</v>
      </c>
      <c r="M28" s="80">
        <v>103.1</v>
      </c>
      <c r="N28" s="30">
        <f t="shared" si="1"/>
        <v>104.19999999999999</v>
      </c>
      <c r="O28" s="31">
        <f t="shared" si="2"/>
        <v>105.69999999999999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1.92</v>
      </c>
      <c r="G29" s="77"/>
      <c r="H29" s="77">
        <v>1.26</v>
      </c>
      <c r="I29" s="26">
        <f t="shared" si="0"/>
        <v>3.1799999999999997</v>
      </c>
      <c r="J29" s="78"/>
      <c r="K29" s="77"/>
      <c r="L29" s="77">
        <v>2.56</v>
      </c>
      <c r="M29" s="77">
        <v>68.97</v>
      </c>
      <c r="N29" s="27">
        <f t="shared" si="1"/>
        <v>71.53</v>
      </c>
      <c r="O29" s="28">
        <f t="shared" si="2"/>
        <v>74.710000000000008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329</v>
      </c>
      <c r="G30" s="71"/>
      <c r="H30" s="71">
        <v>114</v>
      </c>
      <c r="I30" s="17">
        <f t="shared" si="0"/>
        <v>443</v>
      </c>
      <c r="J30" s="72"/>
      <c r="K30" s="71"/>
      <c r="L30" s="71">
        <v>178</v>
      </c>
      <c r="M30" s="71">
        <v>4950</v>
      </c>
      <c r="N30" s="19">
        <f t="shared" si="1"/>
        <v>5128</v>
      </c>
      <c r="O30" s="20">
        <f t="shared" si="2"/>
        <v>5571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4.9000000000000004</v>
      </c>
      <c r="G31" s="80"/>
      <c r="H31" s="80">
        <v>3.4</v>
      </c>
      <c r="I31" s="29">
        <f t="shared" si="0"/>
        <v>8.3000000000000007</v>
      </c>
      <c r="J31" s="81"/>
      <c r="K31" s="80"/>
      <c r="L31" s="80">
        <v>3.8</v>
      </c>
      <c r="M31" s="80">
        <v>135.4</v>
      </c>
      <c r="N31" s="30">
        <f t="shared" si="1"/>
        <v>139.20000000000002</v>
      </c>
      <c r="O31" s="31">
        <f t="shared" si="2"/>
        <v>147.50000000000003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5.61</v>
      </c>
      <c r="G32" s="77">
        <v>1.1200000000000001</v>
      </c>
      <c r="H32" s="77"/>
      <c r="I32" s="26">
        <f t="shared" si="0"/>
        <v>6.73</v>
      </c>
      <c r="J32" s="78"/>
      <c r="K32" s="77"/>
      <c r="L32" s="77">
        <v>6.14</v>
      </c>
      <c r="M32" s="77">
        <v>195.66</v>
      </c>
      <c r="N32" s="27">
        <f t="shared" si="1"/>
        <v>201.79999999999998</v>
      </c>
      <c r="O32" s="28">
        <f t="shared" si="2"/>
        <v>208.52999999999997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948</v>
      </c>
      <c r="G33" s="71">
        <v>178</v>
      </c>
      <c r="H33" s="71"/>
      <c r="I33" s="17">
        <f t="shared" si="0"/>
        <v>1126</v>
      </c>
      <c r="J33" s="72"/>
      <c r="K33" s="71"/>
      <c r="L33" s="71">
        <v>422</v>
      </c>
      <c r="M33" s="71">
        <v>13971</v>
      </c>
      <c r="N33" s="19">
        <f t="shared" si="1"/>
        <v>14393</v>
      </c>
      <c r="O33" s="20">
        <f t="shared" si="2"/>
        <v>15519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12.7</v>
      </c>
      <c r="G34" s="80">
        <v>2.6</v>
      </c>
      <c r="H34" s="80"/>
      <c r="I34" s="29">
        <f t="shared" si="0"/>
        <v>15.299999999999999</v>
      </c>
      <c r="J34" s="81"/>
      <c r="K34" s="80"/>
      <c r="L34" s="80">
        <v>8.6999999999999993</v>
      </c>
      <c r="M34" s="80">
        <v>357.4</v>
      </c>
      <c r="N34" s="30">
        <f t="shared" si="1"/>
        <v>366.09999999999997</v>
      </c>
      <c r="O34" s="31">
        <f t="shared" si="2"/>
        <v>381.4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17.600000000000001</v>
      </c>
      <c r="G35" s="77">
        <v>7.75</v>
      </c>
      <c r="H35" s="77">
        <v>13.03</v>
      </c>
      <c r="I35" s="26">
        <f t="shared" si="0"/>
        <v>38.380000000000003</v>
      </c>
      <c r="J35" s="78"/>
      <c r="K35" s="77"/>
      <c r="L35" s="77">
        <v>5.37</v>
      </c>
      <c r="M35" s="77">
        <v>133.72</v>
      </c>
      <c r="N35" s="27">
        <f t="shared" si="1"/>
        <v>139.09</v>
      </c>
      <c r="O35" s="28">
        <f t="shared" si="2"/>
        <v>177.47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3779</v>
      </c>
      <c r="G36" s="71">
        <v>1195</v>
      </c>
      <c r="H36" s="71">
        <v>1336</v>
      </c>
      <c r="I36" s="17">
        <f t="shared" si="0"/>
        <v>6310</v>
      </c>
      <c r="J36" s="72"/>
      <c r="K36" s="71"/>
      <c r="L36" s="71">
        <v>476</v>
      </c>
      <c r="M36" s="71">
        <v>11522</v>
      </c>
      <c r="N36" s="19">
        <f t="shared" si="1"/>
        <v>11998</v>
      </c>
      <c r="O36" s="20">
        <f t="shared" si="2"/>
        <v>18308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41.9</v>
      </c>
      <c r="G37" s="80">
        <v>16.7</v>
      </c>
      <c r="H37" s="80">
        <v>31.6</v>
      </c>
      <c r="I37" s="29">
        <f t="shared" ref="I37:I50" si="3">SUM(C37:H37)</f>
        <v>90.199999999999989</v>
      </c>
      <c r="J37" s="81"/>
      <c r="K37" s="80"/>
      <c r="L37" s="80">
        <v>9</v>
      </c>
      <c r="M37" s="80">
        <v>225.8</v>
      </c>
      <c r="N37" s="30">
        <f t="shared" si="1"/>
        <v>234.8</v>
      </c>
      <c r="O37" s="31">
        <f t="shared" si="2"/>
        <v>325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>
        <v>0.02</v>
      </c>
      <c r="F38" s="77">
        <v>40.369999999999997</v>
      </c>
      <c r="G38" s="77"/>
      <c r="H38" s="77">
        <v>59.68</v>
      </c>
      <c r="I38" s="26">
        <f t="shared" si="3"/>
        <v>100.07</v>
      </c>
      <c r="J38" s="78"/>
      <c r="K38" s="77"/>
      <c r="L38" s="77">
        <v>20.54</v>
      </c>
      <c r="M38" s="77">
        <v>359.3</v>
      </c>
      <c r="N38" s="27">
        <f t="shared" si="1"/>
        <v>379.84000000000003</v>
      </c>
      <c r="O38" s="28">
        <f t="shared" si="2"/>
        <v>479.91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>
        <v>5</v>
      </c>
      <c r="F39" s="71">
        <v>8337</v>
      </c>
      <c r="G39" s="71"/>
      <c r="H39" s="71">
        <v>8057</v>
      </c>
      <c r="I39" s="17">
        <f t="shared" si="3"/>
        <v>16399</v>
      </c>
      <c r="J39" s="72"/>
      <c r="K39" s="71"/>
      <c r="L39" s="71">
        <v>1733</v>
      </c>
      <c r="M39" s="71">
        <v>31301</v>
      </c>
      <c r="N39" s="19">
        <f t="shared" si="1"/>
        <v>33034</v>
      </c>
      <c r="O39" s="20">
        <f t="shared" si="2"/>
        <v>49433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>
        <v>0.1</v>
      </c>
      <c r="F40" s="80">
        <v>77.5</v>
      </c>
      <c r="G40" s="80"/>
      <c r="H40" s="80">
        <v>160.9</v>
      </c>
      <c r="I40" s="29">
        <f t="shared" si="3"/>
        <v>238.5</v>
      </c>
      <c r="J40" s="81"/>
      <c r="K40" s="80"/>
      <c r="L40" s="80">
        <v>27.4</v>
      </c>
      <c r="M40" s="80">
        <v>573.4</v>
      </c>
      <c r="N40" s="30">
        <f t="shared" si="1"/>
        <v>600.79999999999995</v>
      </c>
      <c r="O40" s="31">
        <f t="shared" si="2"/>
        <v>839.3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64.06</v>
      </c>
      <c r="G41" s="77"/>
      <c r="H41" s="77">
        <v>94.34</v>
      </c>
      <c r="I41" s="26">
        <f t="shared" si="3"/>
        <v>158.4</v>
      </c>
      <c r="J41" s="78"/>
      <c r="K41" s="77"/>
      <c r="L41" s="77">
        <v>187.41</v>
      </c>
      <c r="M41" s="77">
        <v>544.97</v>
      </c>
      <c r="N41" s="27">
        <f t="shared" si="1"/>
        <v>732.38</v>
      </c>
      <c r="O41" s="28">
        <f t="shared" si="2"/>
        <v>890.78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14815</v>
      </c>
      <c r="G42" s="71"/>
      <c r="H42" s="71">
        <v>12962</v>
      </c>
      <c r="I42" s="17">
        <f t="shared" si="3"/>
        <v>27777</v>
      </c>
      <c r="J42" s="72"/>
      <c r="K42" s="71"/>
      <c r="L42" s="71">
        <v>18035</v>
      </c>
      <c r="M42" s="71">
        <v>52625</v>
      </c>
      <c r="N42" s="19">
        <f t="shared" si="1"/>
        <v>70660</v>
      </c>
      <c r="O42" s="20">
        <f t="shared" si="2"/>
        <v>98437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131.6</v>
      </c>
      <c r="G43" s="80"/>
      <c r="H43" s="80">
        <v>245.4</v>
      </c>
      <c r="I43" s="29">
        <f t="shared" si="3"/>
        <v>377</v>
      </c>
      <c r="J43" s="81"/>
      <c r="K43" s="80"/>
      <c r="L43" s="80">
        <v>247.6</v>
      </c>
      <c r="M43" s="80">
        <v>834.9</v>
      </c>
      <c r="N43" s="30">
        <f t="shared" si="1"/>
        <v>1082.5</v>
      </c>
      <c r="O43" s="31">
        <f t="shared" si="2"/>
        <v>1459.5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>
        <v>1.1399999999999999</v>
      </c>
      <c r="F44" s="77">
        <v>195.4</v>
      </c>
      <c r="G44" s="77">
        <v>5.87</v>
      </c>
      <c r="H44" s="77">
        <v>68.760000000000005</v>
      </c>
      <c r="I44" s="26">
        <f t="shared" si="3"/>
        <v>271.17</v>
      </c>
      <c r="J44" s="78"/>
      <c r="K44" s="77"/>
      <c r="L44" s="77">
        <v>158.76</v>
      </c>
      <c r="M44" s="77">
        <v>740.86</v>
      </c>
      <c r="N44" s="27">
        <f t="shared" si="1"/>
        <v>899.62</v>
      </c>
      <c r="O44" s="28">
        <f t="shared" si="2"/>
        <v>1170.79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>
        <v>222</v>
      </c>
      <c r="F45" s="71">
        <v>47940</v>
      </c>
      <c r="G45" s="71">
        <v>984</v>
      </c>
      <c r="H45" s="71">
        <v>9772</v>
      </c>
      <c r="I45" s="17">
        <f t="shared" si="3"/>
        <v>58918</v>
      </c>
      <c r="J45" s="72"/>
      <c r="K45" s="71"/>
      <c r="L45" s="71">
        <v>17065</v>
      </c>
      <c r="M45" s="71">
        <v>76949</v>
      </c>
      <c r="N45" s="19">
        <f t="shared" si="1"/>
        <v>94014</v>
      </c>
      <c r="O45" s="20">
        <f t="shared" si="2"/>
        <v>152932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>
        <v>2.9</v>
      </c>
      <c r="F46" s="80">
        <v>373.8</v>
      </c>
      <c r="G46" s="80">
        <v>10.9</v>
      </c>
      <c r="H46" s="80">
        <v>166.2</v>
      </c>
      <c r="I46" s="29">
        <f t="shared" si="3"/>
        <v>553.79999999999995</v>
      </c>
      <c r="J46" s="81"/>
      <c r="K46" s="80"/>
      <c r="L46" s="80">
        <v>196.9</v>
      </c>
      <c r="M46" s="80">
        <v>942.1</v>
      </c>
      <c r="N46" s="30">
        <f t="shared" si="1"/>
        <v>1139</v>
      </c>
      <c r="O46" s="31">
        <f t="shared" si="2"/>
        <v>1692.8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11.35</v>
      </c>
      <c r="F47" s="77">
        <v>826.49</v>
      </c>
      <c r="G47" s="77">
        <v>224.12</v>
      </c>
      <c r="H47" s="77">
        <v>812.42</v>
      </c>
      <c r="I47" s="26">
        <f t="shared" si="3"/>
        <v>1874.38</v>
      </c>
      <c r="J47" s="78">
        <v>0.13</v>
      </c>
      <c r="K47" s="77"/>
      <c r="L47" s="77">
        <v>744.71</v>
      </c>
      <c r="M47" s="77">
        <v>2022.18</v>
      </c>
      <c r="N47" s="27">
        <f t="shared" si="1"/>
        <v>2767.02</v>
      </c>
      <c r="O47" s="28">
        <f t="shared" si="2"/>
        <v>4641.3999999999996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2956</v>
      </c>
      <c r="F48" s="71">
        <v>212378</v>
      </c>
      <c r="G48" s="71">
        <v>41809</v>
      </c>
      <c r="H48" s="71">
        <v>161809</v>
      </c>
      <c r="I48" s="17">
        <f t="shared" si="3"/>
        <v>418952</v>
      </c>
      <c r="J48" s="72">
        <v>12</v>
      </c>
      <c r="K48" s="71"/>
      <c r="L48" s="71">
        <v>81098</v>
      </c>
      <c r="M48" s="71">
        <v>223852</v>
      </c>
      <c r="N48" s="19">
        <f t="shared" si="1"/>
        <v>304962</v>
      </c>
      <c r="O48" s="20">
        <f t="shared" si="2"/>
        <v>723914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21.9</v>
      </c>
      <c r="F49" s="80">
        <v>1041.5999999999999</v>
      </c>
      <c r="G49" s="80">
        <v>17.7</v>
      </c>
      <c r="H49" s="80">
        <v>1111.4000000000001</v>
      </c>
      <c r="I49" s="29">
        <f t="shared" si="3"/>
        <v>2192.6000000000004</v>
      </c>
      <c r="J49" s="81">
        <v>0</v>
      </c>
      <c r="K49" s="80"/>
      <c r="L49" s="80">
        <v>590.1</v>
      </c>
      <c r="M49" s="80">
        <v>1131.2</v>
      </c>
      <c r="N49" s="30">
        <f t="shared" si="1"/>
        <v>1721.3000000000002</v>
      </c>
      <c r="O49" s="31">
        <f t="shared" si="2"/>
        <v>3913.9000000000005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0.24</v>
      </c>
      <c r="E50" s="68">
        <v>12.51</v>
      </c>
      <c r="F50" s="68">
        <v>1152.67</v>
      </c>
      <c r="G50" s="68">
        <v>238.86</v>
      </c>
      <c r="H50" s="68">
        <v>1049.49</v>
      </c>
      <c r="I50" s="11">
        <f t="shared" si="3"/>
        <v>2453.7700000000004</v>
      </c>
      <c r="J50" s="69">
        <v>0.13</v>
      </c>
      <c r="K50" s="68"/>
      <c r="L50" s="68">
        <v>1128.29</v>
      </c>
      <c r="M50" s="68">
        <v>4226.47</v>
      </c>
      <c r="N50" s="13">
        <f t="shared" si="1"/>
        <v>5354.89</v>
      </c>
      <c r="O50" s="14">
        <f t="shared" si="2"/>
        <v>7808.6600000000008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26</v>
      </c>
      <c r="E51" s="71">
        <v>3183</v>
      </c>
      <c r="F51" s="71">
        <v>288689</v>
      </c>
      <c r="G51" s="71">
        <v>44166</v>
      </c>
      <c r="H51" s="71">
        <v>194050</v>
      </c>
      <c r="I51" s="17">
        <f t="shared" ref="I51:I58" si="4">SUM(C51:H51)</f>
        <v>530114</v>
      </c>
      <c r="J51" s="72">
        <v>12</v>
      </c>
      <c r="K51" s="71"/>
      <c r="L51" s="71">
        <v>119066</v>
      </c>
      <c r="M51" s="71">
        <v>423199</v>
      </c>
      <c r="N51" s="19">
        <f t="shared" si="1"/>
        <v>542277</v>
      </c>
      <c r="O51" s="20">
        <f>SUM(N51,I51)</f>
        <v>1072391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0.8</v>
      </c>
      <c r="E52" s="80">
        <v>24.9</v>
      </c>
      <c r="F52" s="80">
        <v>1688.2</v>
      </c>
      <c r="G52" s="80">
        <v>47.9</v>
      </c>
      <c r="H52" s="80">
        <v>1718.9</v>
      </c>
      <c r="I52" s="29">
        <f t="shared" si="4"/>
        <v>3480.7000000000003</v>
      </c>
      <c r="J52" s="81">
        <v>0</v>
      </c>
      <c r="K52" s="80"/>
      <c r="L52" s="80">
        <v>1085.5</v>
      </c>
      <c r="M52" s="80">
        <v>4481</v>
      </c>
      <c r="N52" s="30">
        <f t="shared" si="1"/>
        <v>5566.5</v>
      </c>
      <c r="O52" s="31">
        <f t="shared" si="2"/>
        <v>9047.2000000000007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12.51</v>
      </c>
      <c r="F53" s="77">
        <v>1151.45</v>
      </c>
      <c r="G53" s="77">
        <v>238.86</v>
      </c>
      <c r="H53" s="77">
        <v>1025.98</v>
      </c>
      <c r="I53" s="26">
        <f t="shared" si="4"/>
        <v>2428.8000000000002</v>
      </c>
      <c r="J53" s="78">
        <v>0.13</v>
      </c>
      <c r="K53" s="77"/>
      <c r="L53" s="77">
        <v>1128.29</v>
      </c>
      <c r="M53" s="77">
        <v>4218.87</v>
      </c>
      <c r="N53" s="27">
        <f t="shared" si="1"/>
        <v>5347.29</v>
      </c>
      <c r="O53" s="28">
        <f t="shared" si="2"/>
        <v>7776.09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3183</v>
      </c>
      <c r="F54" s="71">
        <v>288526</v>
      </c>
      <c r="G54" s="71">
        <v>44166</v>
      </c>
      <c r="H54" s="71">
        <v>191405</v>
      </c>
      <c r="I54" s="17">
        <f t="shared" si="4"/>
        <v>527280</v>
      </c>
      <c r="J54" s="72">
        <v>12</v>
      </c>
      <c r="K54" s="71"/>
      <c r="L54" s="71">
        <v>119066</v>
      </c>
      <c r="M54" s="71">
        <v>423061</v>
      </c>
      <c r="N54" s="19">
        <f t="shared" si="1"/>
        <v>542139</v>
      </c>
      <c r="O54" s="20">
        <f t="shared" si="2"/>
        <v>1069419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24.9</v>
      </c>
      <c r="F55" s="74">
        <v>1684</v>
      </c>
      <c r="G55" s="74">
        <v>47.9</v>
      </c>
      <c r="H55" s="74">
        <v>1660</v>
      </c>
      <c r="I55" s="23">
        <f t="shared" si="4"/>
        <v>3416.8</v>
      </c>
      <c r="J55" s="75">
        <v>0</v>
      </c>
      <c r="K55" s="74"/>
      <c r="L55" s="74">
        <v>1085.5</v>
      </c>
      <c r="M55" s="74">
        <v>4469.7</v>
      </c>
      <c r="N55" s="23">
        <f t="shared" si="1"/>
        <v>5555.2</v>
      </c>
      <c r="O55" s="25">
        <f t="shared" si="2"/>
        <v>8972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0.48000000000000004</v>
      </c>
      <c r="E56" s="10">
        <f t="shared" si="5"/>
        <v>12.51</v>
      </c>
      <c r="F56" s="10">
        <f t="shared" si="5"/>
        <v>1152.73</v>
      </c>
      <c r="G56" s="10">
        <f t="shared" si="5"/>
        <v>238.86</v>
      </c>
      <c r="H56" s="10">
        <f t="shared" si="5"/>
        <v>1064.04</v>
      </c>
      <c r="I56" s="34">
        <f>SUM(C56:H56)</f>
        <v>2468.62</v>
      </c>
      <c r="J56" s="33">
        <f>SUM(J5,J8,J11,J14,J17,J20,J23,J26,J29,J32,J35,J38,J41,J44,J47)</f>
        <v>0.13</v>
      </c>
      <c r="K56" s="10">
        <f>SUM(K5,K8,K11,K14,K17,K20,K23,K26,K29,K32,K35,K38,K41,K44,K47)</f>
        <v>0</v>
      </c>
      <c r="L56" s="10">
        <f>SUM(L5,L8,L11,L14,L17,L20,L23,L26,L29,L32,L35,L38,L41,L44,L47)</f>
        <v>1128.29</v>
      </c>
      <c r="M56" s="10">
        <f>SUM(M5,M8,M11,M14,M17,M20,M23,M26,M29,M32,M35,M38,M41,M44,M47)</f>
        <v>4226.47</v>
      </c>
      <c r="N56" s="12">
        <f t="shared" si="1"/>
        <v>5354.89</v>
      </c>
      <c r="O56" s="14">
        <f t="shared" si="2"/>
        <v>7823.51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57</v>
      </c>
      <c r="E57" s="36">
        <f t="shared" si="5"/>
        <v>3183</v>
      </c>
      <c r="F57" s="36">
        <f t="shared" si="5"/>
        <v>288696</v>
      </c>
      <c r="G57" s="36">
        <f t="shared" si="5"/>
        <v>44166</v>
      </c>
      <c r="H57" s="36">
        <f t="shared" si="5"/>
        <v>195024</v>
      </c>
      <c r="I57" s="37">
        <f t="shared" si="4"/>
        <v>531126</v>
      </c>
      <c r="J57" s="35">
        <f t="shared" ref="J57:M58" si="6">SUM(J6,J9,J12,J15,J18,J21,J24,J27,J30,J33,J36,J39,J42,J45,J48)</f>
        <v>12</v>
      </c>
      <c r="K57" s="36">
        <f t="shared" si="6"/>
        <v>0</v>
      </c>
      <c r="L57" s="36">
        <f t="shared" si="6"/>
        <v>119066</v>
      </c>
      <c r="M57" s="36">
        <f t="shared" si="6"/>
        <v>423199</v>
      </c>
      <c r="N57" s="38">
        <f t="shared" si="1"/>
        <v>542277</v>
      </c>
      <c r="O57" s="20">
        <f t="shared" si="2"/>
        <v>1073403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2.1</v>
      </c>
      <c r="E58" s="41">
        <f t="shared" si="5"/>
        <v>24.9</v>
      </c>
      <c r="F58" s="41">
        <f t="shared" si="5"/>
        <v>1688.6</v>
      </c>
      <c r="G58" s="41">
        <f t="shared" si="5"/>
        <v>47.900000000000006</v>
      </c>
      <c r="H58" s="41">
        <f t="shared" si="5"/>
        <v>1766.5</v>
      </c>
      <c r="I58" s="42">
        <f t="shared" si="4"/>
        <v>3530</v>
      </c>
      <c r="J58" s="40">
        <f t="shared" si="6"/>
        <v>0</v>
      </c>
      <c r="K58" s="41">
        <f t="shared" si="6"/>
        <v>0</v>
      </c>
      <c r="L58" s="41">
        <f t="shared" si="6"/>
        <v>1085.5</v>
      </c>
      <c r="M58" s="41">
        <f t="shared" si="6"/>
        <v>4481</v>
      </c>
      <c r="N58" s="43">
        <f t="shared" si="1"/>
        <v>5566.5</v>
      </c>
      <c r="O58" s="44">
        <f t="shared" si="2"/>
        <v>9096.5</v>
      </c>
      <c r="P58" s="45">
        <f>SUM(O56,P53,P54,P57)</f>
        <v>7823.51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42</v>
      </c>
      <c r="E61" s="104" t="s">
        <v>43</v>
      </c>
      <c r="F61" s="104" t="s">
        <v>48</v>
      </c>
      <c r="G61" s="104" t="s">
        <v>11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46</v>
      </c>
      <c r="Q65" s="134" t="s">
        <v>167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172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6.56</v>
      </c>
      <c r="N69" s="27">
        <f t="shared" si="8"/>
        <v>6.56</v>
      </c>
      <c r="O69" s="28">
        <f t="shared" si="9"/>
        <v>6.56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105</v>
      </c>
      <c r="N70" s="19">
        <f t="shared" si="8"/>
        <v>105</v>
      </c>
      <c r="O70" s="20">
        <f t="shared" si="9"/>
        <v>105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9.1</v>
      </c>
      <c r="N71" s="30">
        <f t="shared" si="8"/>
        <v>9.1</v>
      </c>
      <c r="O71" s="31">
        <f t="shared" si="9"/>
        <v>9.1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1.0900000000000001</v>
      </c>
      <c r="N72" s="27">
        <f t="shared" si="8"/>
        <v>1.0900000000000001</v>
      </c>
      <c r="O72" s="28">
        <f t="shared" si="9"/>
        <v>1.0900000000000001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35</v>
      </c>
      <c r="N73" s="19">
        <f t="shared" si="8"/>
        <v>35</v>
      </c>
      <c r="O73" s="20">
        <f t="shared" si="9"/>
        <v>35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2.2999999999999998</v>
      </c>
      <c r="N74" s="30">
        <f t="shared" si="8"/>
        <v>2.2999999999999998</v>
      </c>
      <c r="O74" s="31">
        <f t="shared" si="9"/>
        <v>2.2999999999999998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0.06</v>
      </c>
      <c r="G75" s="77"/>
      <c r="H75" s="77"/>
      <c r="I75" s="26">
        <f t="shared" si="7"/>
        <v>0.06</v>
      </c>
      <c r="J75" s="78"/>
      <c r="K75" s="77"/>
      <c r="L75" s="77">
        <v>0.43</v>
      </c>
      <c r="M75" s="77">
        <v>7.23</v>
      </c>
      <c r="N75" s="27">
        <f t="shared" si="8"/>
        <v>7.66</v>
      </c>
      <c r="O75" s="28">
        <f t="shared" si="9"/>
        <v>7.72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7</v>
      </c>
      <c r="G76" s="71"/>
      <c r="H76" s="71"/>
      <c r="I76" s="17">
        <f t="shared" si="7"/>
        <v>7</v>
      </c>
      <c r="J76" s="72"/>
      <c r="K76" s="71"/>
      <c r="L76" s="71">
        <v>17</v>
      </c>
      <c r="M76" s="71">
        <v>286</v>
      </c>
      <c r="N76" s="19">
        <f t="shared" si="8"/>
        <v>303</v>
      </c>
      <c r="O76" s="20">
        <f t="shared" si="9"/>
        <v>310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0.4</v>
      </c>
      <c r="G77" s="80"/>
      <c r="H77" s="80"/>
      <c r="I77" s="29">
        <f t="shared" si="7"/>
        <v>0.4</v>
      </c>
      <c r="J77" s="81"/>
      <c r="K77" s="80"/>
      <c r="L77" s="80">
        <v>0.8</v>
      </c>
      <c r="M77" s="80">
        <v>14.9</v>
      </c>
      <c r="N77" s="30">
        <f t="shared" si="8"/>
        <v>15.700000000000001</v>
      </c>
      <c r="O77" s="31">
        <f t="shared" si="9"/>
        <v>16.100000000000001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0.24</v>
      </c>
      <c r="E78" s="77"/>
      <c r="F78" s="77">
        <v>0.16</v>
      </c>
      <c r="G78" s="77"/>
      <c r="H78" s="77">
        <v>9.35</v>
      </c>
      <c r="I78" s="26">
        <f t="shared" si="7"/>
        <v>9.75</v>
      </c>
      <c r="J78" s="78"/>
      <c r="K78" s="77"/>
      <c r="L78" s="77">
        <v>0.06</v>
      </c>
      <c r="M78" s="77">
        <v>43.83</v>
      </c>
      <c r="N78" s="27">
        <f t="shared" si="8"/>
        <v>43.89</v>
      </c>
      <c r="O78" s="28">
        <f t="shared" si="9"/>
        <v>53.64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31</v>
      </c>
      <c r="E79" s="71"/>
      <c r="F79" s="71">
        <v>22</v>
      </c>
      <c r="G79" s="71"/>
      <c r="H79" s="71">
        <v>565</v>
      </c>
      <c r="I79" s="17">
        <f t="shared" si="7"/>
        <v>618</v>
      </c>
      <c r="J79" s="72"/>
      <c r="K79" s="71"/>
      <c r="L79" s="71">
        <v>3</v>
      </c>
      <c r="M79" s="71">
        <v>2122</v>
      </c>
      <c r="N79" s="19">
        <f t="shared" si="8"/>
        <v>2125</v>
      </c>
      <c r="O79" s="20">
        <f t="shared" si="9"/>
        <v>2743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1.3</v>
      </c>
      <c r="E80" s="80"/>
      <c r="F80" s="80">
        <v>0.8</v>
      </c>
      <c r="G80" s="80"/>
      <c r="H80" s="80">
        <v>28.3</v>
      </c>
      <c r="I80" s="29">
        <f t="shared" si="7"/>
        <v>30.400000000000002</v>
      </c>
      <c r="J80" s="81"/>
      <c r="K80" s="80"/>
      <c r="L80" s="80">
        <v>0.1</v>
      </c>
      <c r="M80" s="80">
        <v>86.8</v>
      </c>
      <c r="N80" s="30">
        <f t="shared" si="8"/>
        <v>86.899999999999991</v>
      </c>
      <c r="O80" s="31">
        <f t="shared" si="9"/>
        <v>117.3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0.16</v>
      </c>
      <c r="E81" s="77"/>
      <c r="F81" s="77">
        <v>0.67</v>
      </c>
      <c r="G81" s="77"/>
      <c r="H81" s="77">
        <v>5.2</v>
      </c>
      <c r="I81" s="26">
        <f t="shared" si="7"/>
        <v>6.03</v>
      </c>
      <c r="J81" s="78"/>
      <c r="K81" s="77"/>
      <c r="L81" s="77"/>
      <c r="M81" s="77">
        <v>42.11</v>
      </c>
      <c r="N81" s="27">
        <f t="shared" si="8"/>
        <v>42.11</v>
      </c>
      <c r="O81" s="28">
        <f t="shared" si="9"/>
        <v>48.14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15</v>
      </c>
      <c r="E82" s="71"/>
      <c r="F82" s="71">
        <v>90</v>
      </c>
      <c r="G82" s="71"/>
      <c r="H82" s="71">
        <v>409</v>
      </c>
      <c r="I82" s="17">
        <f t="shared" si="7"/>
        <v>514</v>
      </c>
      <c r="J82" s="72"/>
      <c r="K82" s="71"/>
      <c r="L82" s="71"/>
      <c r="M82" s="71">
        <v>2064</v>
      </c>
      <c r="N82" s="19">
        <f t="shared" si="8"/>
        <v>2064</v>
      </c>
      <c r="O82" s="20">
        <f t="shared" si="9"/>
        <v>2578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0.5</v>
      </c>
      <c r="E83" s="80"/>
      <c r="F83" s="80">
        <v>2.2000000000000002</v>
      </c>
      <c r="G83" s="80"/>
      <c r="H83" s="80">
        <v>19.3</v>
      </c>
      <c r="I83" s="29">
        <f t="shared" si="7"/>
        <v>22</v>
      </c>
      <c r="J83" s="81"/>
      <c r="K83" s="80"/>
      <c r="L83" s="80"/>
      <c r="M83" s="80">
        <v>64.599999999999994</v>
      </c>
      <c r="N83" s="30">
        <f t="shared" si="8"/>
        <v>64.599999999999994</v>
      </c>
      <c r="O83" s="31">
        <f t="shared" si="9"/>
        <v>86.6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0.08</v>
      </c>
      <c r="E84" s="77"/>
      <c r="F84" s="77">
        <v>0.39</v>
      </c>
      <c r="G84" s="77"/>
      <c r="H84" s="77"/>
      <c r="I84" s="26">
        <f t="shared" si="7"/>
        <v>0.47000000000000003</v>
      </c>
      <c r="J84" s="78"/>
      <c r="K84" s="77"/>
      <c r="L84" s="77">
        <v>2.31</v>
      </c>
      <c r="M84" s="77">
        <v>59.99</v>
      </c>
      <c r="N84" s="27">
        <f t="shared" si="8"/>
        <v>62.300000000000004</v>
      </c>
      <c r="O84" s="28">
        <f t="shared" si="9"/>
        <v>62.77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11</v>
      </c>
      <c r="E85" s="71"/>
      <c r="F85" s="71">
        <v>51</v>
      </c>
      <c r="G85" s="71"/>
      <c r="H85" s="71"/>
      <c r="I85" s="17">
        <f t="shared" si="7"/>
        <v>62</v>
      </c>
      <c r="J85" s="72"/>
      <c r="K85" s="71"/>
      <c r="L85" s="71">
        <v>39</v>
      </c>
      <c r="M85" s="71">
        <v>3417</v>
      </c>
      <c r="N85" s="19">
        <f t="shared" si="8"/>
        <v>3456</v>
      </c>
      <c r="O85" s="20">
        <f t="shared" si="9"/>
        <v>3518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0.3</v>
      </c>
      <c r="E86" s="80"/>
      <c r="F86" s="80">
        <v>1.2</v>
      </c>
      <c r="G86" s="80"/>
      <c r="H86" s="80"/>
      <c r="I86" s="29">
        <f t="shared" si="7"/>
        <v>1.5</v>
      </c>
      <c r="J86" s="81"/>
      <c r="K86" s="80"/>
      <c r="L86" s="80">
        <v>1.1000000000000001</v>
      </c>
      <c r="M86" s="80">
        <v>103.1</v>
      </c>
      <c r="N86" s="30">
        <f t="shared" si="8"/>
        <v>104.19999999999999</v>
      </c>
      <c r="O86" s="31">
        <f t="shared" si="9"/>
        <v>105.69999999999999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1.92</v>
      </c>
      <c r="G87" s="77"/>
      <c r="H87" s="77">
        <v>1.26</v>
      </c>
      <c r="I87" s="26">
        <f t="shared" si="7"/>
        <v>3.1799999999999997</v>
      </c>
      <c r="J87" s="78"/>
      <c r="K87" s="77"/>
      <c r="L87" s="77">
        <v>2.56</v>
      </c>
      <c r="M87" s="77">
        <v>68.97</v>
      </c>
      <c r="N87" s="27">
        <f t="shared" si="8"/>
        <v>71.53</v>
      </c>
      <c r="O87" s="28">
        <f t="shared" si="9"/>
        <v>74.710000000000008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329</v>
      </c>
      <c r="G88" s="71"/>
      <c r="H88" s="71">
        <v>114</v>
      </c>
      <c r="I88" s="17">
        <f t="shared" si="7"/>
        <v>443</v>
      </c>
      <c r="J88" s="72"/>
      <c r="K88" s="71"/>
      <c r="L88" s="71">
        <v>178</v>
      </c>
      <c r="M88" s="71">
        <v>4950</v>
      </c>
      <c r="N88" s="19">
        <f t="shared" si="8"/>
        <v>5128</v>
      </c>
      <c r="O88" s="20">
        <f t="shared" si="9"/>
        <v>5571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4.9000000000000004</v>
      </c>
      <c r="G89" s="80"/>
      <c r="H89" s="80">
        <v>3.4</v>
      </c>
      <c r="I89" s="29">
        <f t="shared" si="7"/>
        <v>8.3000000000000007</v>
      </c>
      <c r="J89" s="81"/>
      <c r="K89" s="80"/>
      <c r="L89" s="80">
        <v>3.8</v>
      </c>
      <c r="M89" s="80">
        <v>135.4</v>
      </c>
      <c r="N89" s="30">
        <f t="shared" si="8"/>
        <v>139.20000000000002</v>
      </c>
      <c r="O89" s="31">
        <f t="shared" si="9"/>
        <v>147.50000000000003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5.61</v>
      </c>
      <c r="G90" s="77">
        <v>1.1200000000000001</v>
      </c>
      <c r="H90" s="77"/>
      <c r="I90" s="26">
        <f t="shared" si="7"/>
        <v>6.73</v>
      </c>
      <c r="J90" s="78"/>
      <c r="K90" s="77"/>
      <c r="L90" s="77">
        <v>6.14</v>
      </c>
      <c r="M90" s="77">
        <v>195.66</v>
      </c>
      <c r="N90" s="27">
        <f t="shared" si="8"/>
        <v>201.79999999999998</v>
      </c>
      <c r="O90" s="28">
        <f t="shared" si="9"/>
        <v>208.52999999999997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948</v>
      </c>
      <c r="G91" s="71">
        <v>178</v>
      </c>
      <c r="H91" s="71"/>
      <c r="I91" s="17">
        <f t="shared" si="7"/>
        <v>1126</v>
      </c>
      <c r="J91" s="72"/>
      <c r="K91" s="71"/>
      <c r="L91" s="71">
        <v>422</v>
      </c>
      <c r="M91" s="71">
        <v>13971</v>
      </c>
      <c r="N91" s="19">
        <f t="shared" si="8"/>
        <v>14393</v>
      </c>
      <c r="O91" s="20">
        <f t="shared" si="9"/>
        <v>15519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12.7</v>
      </c>
      <c r="G92" s="80">
        <v>2.6</v>
      </c>
      <c r="H92" s="80"/>
      <c r="I92" s="29">
        <f t="shared" si="7"/>
        <v>15.299999999999999</v>
      </c>
      <c r="J92" s="81"/>
      <c r="K92" s="80"/>
      <c r="L92" s="80">
        <v>8.6999999999999993</v>
      </c>
      <c r="M92" s="80">
        <v>357.4</v>
      </c>
      <c r="N92" s="30">
        <f t="shared" si="8"/>
        <v>366.09999999999997</v>
      </c>
      <c r="O92" s="31">
        <f t="shared" si="9"/>
        <v>381.4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17.600000000000001</v>
      </c>
      <c r="G93" s="77">
        <v>7.75</v>
      </c>
      <c r="H93" s="77">
        <v>13.03</v>
      </c>
      <c r="I93" s="26">
        <f t="shared" si="7"/>
        <v>38.380000000000003</v>
      </c>
      <c r="J93" s="78"/>
      <c r="K93" s="77"/>
      <c r="L93" s="77">
        <v>5.37</v>
      </c>
      <c r="M93" s="77">
        <v>133.72</v>
      </c>
      <c r="N93" s="27">
        <f t="shared" si="8"/>
        <v>139.09</v>
      </c>
      <c r="O93" s="28">
        <f t="shared" si="9"/>
        <v>177.47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3779</v>
      </c>
      <c r="G94" s="71">
        <v>1195</v>
      </c>
      <c r="H94" s="71">
        <v>1336</v>
      </c>
      <c r="I94" s="17">
        <f t="shared" si="7"/>
        <v>6310</v>
      </c>
      <c r="J94" s="72"/>
      <c r="K94" s="71"/>
      <c r="L94" s="71">
        <v>476</v>
      </c>
      <c r="M94" s="71">
        <v>11522</v>
      </c>
      <c r="N94" s="19">
        <f t="shared" si="8"/>
        <v>11998</v>
      </c>
      <c r="O94" s="20">
        <f t="shared" si="9"/>
        <v>18308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41.9</v>
      </c>
      <c r="G95" s="80">
        <v>16.7</v>
      </c>
      <c r="H95" s="80">
        <v>31.6</v>
      </c>
      <c r="I95" s="29">
        <f t="shared" si="7"/>
        <v>90.199999999999989</v>
      </c>
      <c r="J95" s="81"/>
      <c r="K95" s="80"/>
      <c r="L95" s="80">
        <v>9</v>
      </c>
      <c r="M95" s="80">
        <v>225.8</v>
      </c>
      <c r="N95" s="30">
        <f t="shared" si="8"/>
        <v>234.8</v>
      </c>
      <c r="O95" s="31">
        <f t="shared" si="9"/>
        <v>325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>
        <v>0.02</v>
      </c>
      <c r="F96" s="77">
        <v>40.369999999999997</v>
      </c>
      <c r="G96" s="77"/>
      <c r="H96" s="77">
        <v>59.68</v>
      </c>
      <c r="I96" s="26">
        <f t="shared" si="7"/>
        <v>100.07</v>
      </c>
      <c r="J96" s="78"/>
      <c r="K96" s="77"/>
      <c r="L96" s="77">
        <v>20.54</v>
      </c>
      <c r="M96" s="77">
        <v>359.3</v>
      </c>
      <c r="N96" s="27">
        <f t="shared" si="8"/>
        <v>379.84000000000003</v>
      </c>
      <c r="O96" s="28">
        <f t="shared" si="9"/>
        <v>479.91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>
        <v>5</v>
      </c>
      <c r="F97" s="71">
        <v>8337</v>
      </c>
      <c r="G97" s="71"/>
      <c r="H97" s="71">
        <v>8057</v>
      </c>
      <c r="I97" s="17">
        <f t="shared" si="7"/>
        <v>16399</v>
      </c>
      <c r="J97" s="72"/>
      <c r="K97" s="71"/>
      <c r="L97" s="71">
        <v>1733</v>
      </c>
      <c r="M97" s="71">
        <v>31301</v>
      </c>
      <c r="N97" s="19">
        <f t="shared" si="8"/>
        <v>33034</v>
      </c>
      <c r="O97" s="20">
        <f t="shared" si="9"/>
        <v>49433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>
        <v>0.1</v>
      </c>
      <c r="F98" s="80">
        <v>77.5</v>
      </c>
      <c r="G98" s="80"/>
      <c r="H98" s="80">
        <v>160.9</v>
      </c>
      <c r="I98" s="29">
        <f t="shared" si="7"/>
        <v>238.5</v>
      </c>
      <c r="J98" s="81"/>
      <c r="K98" s="80"/>
      <c r="L98" s="80">
        <v>27.4</v>
      </c>
      <c r="M98" s="80">
        <v>573.4</v>
      </c>
      <c r="N98" s="30">
        <f t="shared" si="8"/>
        <v>600.79999999999995</v>
      </c>
      <c r="O98" s="31">
        <f t="shared" si="9"/>
        <v>839.3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64.06</v>
      </c>
      <c r="G99" s="77"/>
      <c r="H99" s="77">
        <v>94.34</v>
      </c>
      <c r="I99" s="26">
        <f t="shared" si="7"/>
        <v>158.4</v>
      </c>
      <c r="J99" s="78"/>
      <c r="K99" s="77"/>
      <c r="L99" s="77">
        <v>187.41</v>
      </c>
      <c r="M99" s="77">
        <v>544.97</v>
      </c>
      <c r="N99" s="27">
        <f t="shared" si="8"/>
        <v>732.38</v>
      </c>
      <c r="O99" s="28">
        <f t="shared" si="9"/>
        <v>890.78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14815</v>
      </c>
      <c r="G100" s="71"/>
      <c r="H100" s="71">
        <v>12962</v>
      </c>
      <c r="I100" s="17">
        <f t="shared" si="7"/>
        <v>27777</v>
      </c>
      <c r="J100" s="72"/>
      <c r="K100" s="71"/>
      <c r="L100" s="71">
        <v>18035</v>
      </c>
      <c r="M100" s="71">
        <v>52625</v>
      </c>
      <c r="N100" s="19">
        <f t="shared" si="8"/>
        <v>70660</v>
      </c>
      <c r="O100" s="20">
        <f t="shared" si="9"/>
        <v>98437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131.6</v>
      </c>
      <c r="G101" s="80"/>
      <c r="H101" s="80">
        <v>245.4</v>
      </c>
      <c r="I101" s="29">
        <f t="shared" si="7"/>
        <v>377</v>
      </c>
      <c r="J101" s="81"/>
      <c r="K101" s="80"/>
      <c r="L101" s="80">
        <v>247.6</v>
      </c>
      <c r="M101" s="80">
        <v>834.9</v>
      </c>
      <c r="N101" s="30">
        <f t="shared" si="8"/>
        <v>1082.5</v>
      </c>
      <c r="O101" s="31">
        <f t="shared" si="9"/>
        <v>1459.5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>
        <v>1.1399999999999999</v>
      </c>
      <c r="F102" s="77">
        <v>195.4</v>
      </c>
      <c r="G102" s="77">
        <v>5.87</v>
      </c>
      <c r="H102" s="77">
        <v>68.760000000000005</v>
      </c>
      <c r="I102" s="26">
        <f t="shared" si="7"/>
        <v>271.17</v>
      </c>
      <c r="J102" s="78"/>
      <c r="K102" s="77"/>
      <c r="L102" s="77">
        <v>158.76</v>
      </c>
      <c r="M102" s="77">
        <v>740.86</v>
      </c>
      <c r="N102" s="27">
        <f t="shared" si="8"/>
        <v>899.62</v>
      </c>
      <c r="O102" s="28">
        <f t="shared" si="9"/>
        <v>1170.79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>
        <v>222</v>
      </c>
      <c r="F103" s="71">
        <v>47940</v>
      </c>
      <c r="G103" s="71">
        <v>984</v>
      </c>
      <c r="H103" s="71">
        <v>9772</v>
      </c>
      <c r="I103" s="17">
        <f t="shared" si="7"/>
        <v>58918</v>
      </c>
      <c r="J103" s="72"/>
      <c r="K103" s="71"/>
      <c r="L103" s="71">
        <v>17065</v>
      </c>
      <c r="M103" s="71">
        <v>76949</v>
      </c>
      <c r="N103" s="19">
        <f t="shared" si="8"/>
        <v>94014</v>
      </c>
      <c r="O103" s="20">
        <f t="shared" si="9"/>
        <v>152932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>
        <v>2.9</v>
      </c>
      <c r="F104" s="80">
        <v>373.8</v>
      </c>
      <c r="G104" s="80">
        <v>10.9</v>
      </c>
      <c r="H104" s="80">
        <v>166.2</v>
      </c>
      <c r="I104" s="29">
        <f t="shared" si="7"/>
        <v>553.79999999999995</v>
      </c>
      <c r="J104" s="81"/>
      <c r="K104" s="80"/>
      <c r="L104" s="80">
        <v>196.9</v>
      </c>
      <c r="M104" s="80">
        <v>942.1</v>
      </c>
      <c r="N104" s="30">
        <f t="shared" si="8"/>
        <v>1139</v>
      </c>
      <c r="O104" s="31">
        <f t="shared" si="9"/>
        <v>1692.8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4.74</v>
      </c>
      <c r="F105" s="77">
        <v>181.97</v>
      </c>
      <c r="G105" s="77">
        <v>5.83</v>
      </c>
      <c r="H105" s="77">
        <v>45.59</v>
      </c>
      <c r="I105" s="26">
        <f t="shared" si="7"/>
        <v>238.13000000000002</v>
      </c>
      <c r="J105" s="78"/>
      <c r="K105" s="77"/>
      <c r="L105" s="77">
        <v>274.82</v>
      </c>
      <c r="M105" s="77">
        <v>568.05999999999995</v>
      </c>
      <c r="N105" s="27">
        <f t="shared" si="8"/>
        <v>842.87999999999988</v>
      </c>
      <c r="O105" s="28">
        <f t="shared" si="9"/>
        <v>1081.01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1216</v>
      </c>
      <c r="F106" s="71">
        <v>41312</v>
      </c>
      <c r="G106" s="71">
        <v>1077</v>
      </c>
      <c r="H106" s="71">
        <v>6587</v>
      </c>
      <c r="I106" s="17">
        <f t="shared" si="7"/>
        <v>50192</v>
      </c>
      <c r="J106" s="72"/>
      <c r="K106" s="71"/>
      <c r="L106" s="71">
        <v>29296</v>
      </c>
      <c r="M106" s="71">
        <v>61837</v>
      </c>
      <c r="N106" s="19">
        <f t="shared" si="8"/>
        <v>91133</v>
      </c>
      <c r="O106" s="20">
        <f t="shared" si="9"/>
        <v>141325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12.2</v>
      </c>
      <c r="F107" s="80">
        <v>281.89999999999998</v>
      </c>
      <c r="G107" s="80">
        <v>10.1</v>
      </c>
      <c r="H107" s="80">
        <v>105</v>
      </c>
      <c r="I107" s="29">
        <f t="shared" si="7"/>
        <v>409.2</v>
      </c>
      <c r="J107" s="81"/>
      <c r="K107" s="80"/>
      <c r="L107" s="80">
        <v>320.89999999999998</v>
      </c>
      <c r="M107" s="80">
        <v>612.79999999999995</v>
      </c>
      <c r="N107" s="30">
        <f t="shared" si="8"/>
        <v>933.69999999999993</v>
      </c>
      <c r="O107" s="31">
        <f t="shared" si="9"/>
        <v>1342.8999999999999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5.32</v>
      </c>
      <c r="F108" s="77">
        <v>165.23</v>
      </c>
      <c r="G108" s="77">
        <v>3.25</v>
      </c>
      <c r="H108" s="77">
        <v>101.73</v>
      </c>
      <c r="I108" s="26">
        <f t="shared" si="7"/>
        <v>275.52999999999997</v>
      </c>
      <c r="J108" s="78">
        <v>0.13</v>
      </c>
      <c r="K108" s="77"/>
      <c r="L108" s="77">
        <v>370.42</v>
      </c>
      <c r="M108" s="77">
        <v>558.61</v>
      </c>
      <c r="N108" s="27">
        <f t="shared" si="8"/>
        <v>929.16000000000008</v>
      </c>
      <c r="O108" s="28">
        <f t="shared" si="9"/>
        <v>1204.69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1381</v>
      </c>
      <c r="F109" s="71">
        <v>40821</v>
      </c>
      <c r="G109" s="71">
        <v>748</v>
      </c>
      <c r="H109" s="71">
        <v>16974</v>
      </c>
      <c r="I109" s="17">
        <f t="shared" si="7"/>
        <v>59924</v>
      </c>
      <c r="J109" s="72">
        <v>12</v>
      </c>
      <c r="K109" s="71"/>
      <c r="L109" s="71">
        <v>40314</v>
      </c>
      <c r="M109" s="71">
        <v>61664</v>
      </c>
      <c r="N109" s="19">
        <f t="shared" si="8"/>
        <v>101990</v>
      </c>
      <c r="O109" s="20">
        <f t="shared" si="9"/>
        <v>161914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9.6999999999999993</v>
      </c>
      <c r="F110" s="80">
        <v>238.8</v>
      </c>
      <c r="G110" s="80">
        <v>7.6</v>
      </c>
      <c r="H110" s="80">
        <v>215</v>
      </c>
      <c r="I110" s="29">
        <f t="shared" si="7"/>
        <v>471.1</v>
      </c>
      <c r="J110" s="81">
        <v>0</v>
      </c>
      <c r="K110" s="80"/>
      <c r="L110" s="80">
        <v>269.2</v>
      </c>
      <c r="M110" s="80">
        <v>518.4</v>
      </c>
      <c r="N110" s="30">
        <f t="shared" si="8"/>
        <v>787.59999999999991</v>
      </c>
      <c r="O110" s="31">
        <f t="shared" si="9"/>
        <v>1258.6999999999998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0.22</v>
      </c>
      <c r="F111" s="77">
        <v>152.19999999999999</v>
      </c>
      <c r="G111" s="77">
        <v>8.73</v>
      </c>
      <c r="H111" s="77">
        <v>131.51</v>
      </c>
      <c r="I111" s="26">
        <f t="shared" si="7"/>
        <v>292.65999999999997</v>
      </c>
      <c r="J111" s="78"/>
      <c r="K111" s="77"/>
      <c r="L111" s="77">
        <v>30.52</v>
      </c>
      <c r="M111" s="77">
        <v>353.32</v>
      </c>
      <c r="N111" s="27">
        <f t="shared" si="8"/>
        <v>383.84</v>
      </c>
      <c r="O111" s="28">
        <f t="shared" si="9"/>
        <v>676.5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65</v>
      </c>
      <c r="F112" s="71">
        <v>39727</v>
      </c>
      <c r="G112" s="71">
        <v>2161</v>
      </c>
      <c r="H112" s="71">
        <v>23476</v>
      </c>
      <c r="I112" s="17">
        <f t="shared" si="7"/>
        <v>65429</v>
      </c>
      <c r="J112" s="72"/>
      <c r="K112" s="71"/>
      <c r="L112" s="71">
        <v>3879</v>
      </c>
      <c r="M112" s="71">
        <v>40260</v>
      </c>
      <c r="N112" s="19">
        <f t="shared" si="8"/>
        <v>44139</v>
      </c>
      <c r="O112" s="20">
        <f t="shared" si="9"/>
        <v>109568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</v>
      </c>
      <c r="F113" s="80">
        <v>194</v>
      </c>
      <c r="G113" s="80">
        <v>0</v>
      </c>
      <c r="H113" s="80">
        <v>223.4</v>
      </c>
      <c r="I113" s="29">
        <f t="shared" si="7"/>
        <v>417.4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417.4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0.17</v>
      </c>
      <c r="F114" s="77">
        <v>117.79</v>
      </c>
      <c r="G114" s="77">
        <v>3.6</v>
      </c>
      <c r="H114" s="77">
        <v>92.43</v>
      </c>
      <c r="I114" s="26">
        <f t="shared" si="7"/>
        <v>213.99</v>
      </c>
      <c r="J114" s="78"/>
      <c r="K114" s="77"/>
      <c r="L114" s="77">
        <v>57.69</v>
      </c>
      <c r="M114" s="77">
        <v>261.07</v>
      </c>
      <c r="N114" s="27">
        <f t="shared" si="8"/>
        <v>318.76</v>
      </c>
      <c r="O114" s="28">
        <f t="shared" si="9"/>
        <v>532.75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47</v>
      </c>
      <c r="F115" s="71">
        <v>31917</v>
      </c>
      <c r="G115" s="71">
        <v>857</v>
      </c>
      <c r="H115" s="71">
        <v>17871</v>
      </c>
      <c r="I115" s="17">
        <f t="shared" si="7"/>
        <v>50692</v>
      </c>
      <c r="J115" s="72"/>
      <c r="K115" s="71"/>
      <c r="L115" s="71">
        <v>6194</v>
      </c>
      <c r="M115" s="71">
        <v>29078</v>
      </c>
      <c r="N115" s="19">
        <f t="shared" si="8"/>
        <v>35272</v>
      </c>
      <c r="O115" s="20">
        <f t="shared" si="9"/>
        <v>85964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0</v>
      </c>
      <c r="F116" s="89">
        <v>126.7</v>
      </c>
      <c r="G116" s="89">
        <v>0</v>
      </c>
      <c r="H116" s="89">
        <v>167.3</v>
      </c>
      <c r="I116" s="47">
        <f t="shared" si="7"/>
        <v>294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294</v>
      </c>
      <c r="P116" s="45">
        <f>SUM(O136,P111,P112,P115)</f>
        <v>7823.51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56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0.34</v>
      </c>
      <c r="F121" s="68">
        <v>84.53</v>
      </c>
      <c r="G121" s="68">
        <v>8.6199999999999992</v>
      </c>
      <c r="H121" s="68">
        <v>41.56</v>
      </c>
      <c r="I121" s="11">
        <f t="shared" si="7"/>
        <v>135.05000000000001</v>
      </c>
      <c r="J121" s="69"/>
      <c r="K121" s="68"/>
      <c r="L121" s="68">
        <v>9.02</v>
      </c>
      <c r="M121" s="68">
        <v>137.38999999999999</v>
      </c>
      <c r="N121" s="13">
        <f t="shared" si="8"/>
        <v>146.41</v>
      </c>
      <c r="O121" s="14">
        <f t="shared" si="9"/>
        <v>281.46000000000004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90</v>
      </c>
      <c r="F122" s="71">
        <v>23264</v>
      </c>
      <c r="G122" s="71">
        <v>1768</v>
      </c>
      <c r="H122" s="71">
        <v>7862</v>
      </c>
      <c r="I122" s="17">
        <f t="shared" si="7"/>
        <v>32984</v>
      </c>
      <c r="J122" s="72"/>
      <c r="K122" s="71"/>
      <c r="L122" s="71">
        <v>1128</v>
      </c>
      <c r="M122" s="71">
        <v>15377</v>
      </c>
      <c r="N122" s="19">
        <f t="shared" si="8"/>
        <v>16505</v>
      </c>
      <c r="O122" s="20">
        <f t="shared" si="9"/>
        <v>49489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91.3</v>
      </c>
      <c r="G123" s="80">
        <v>0</v>
      </c>
      <c r="H123" s="80">
        <v>70.7</v>
      </c>
      <c r="I123" s="29">
        <f t="shared" si="7"/>
        <v>162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162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0.04</v>
      </c>
      <c r="F124" s="77">
        <v>59.79</v>
      </c>
      <c r="G124" s="77">
        <v>38.99</v>
      </c>
      <c r="H124" s="77">
        <v>4.76</v>
      </c>
      <c r="I124" s="26">
        <f t="shared" si="7"/>
        <v>103.58</v>
      </c>
      <c r="J124" s="78"/>
      <c r="K124" s="77"/>
      <c r="L124" s="77"/>
      <c r="M124" s="77">
        <v>28.14</v>
      </c>
      <c r="N124" s="27">
        <f t="shared" si="8"/>
        <v>28.14</v>
      </c>
      <c r="O124" s="28">
        <f t="shared" si="9"/>
        <v>131.72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12</v>
      </c>
      <c r="F125" s="71">
        <v>16401</v>
      </c>
      <c r="G125" s="71">
        <v>8099</v>
      </c>
      <c r="H125" s="71">
        <v>890</v>
      </c>
      <c r="I125" s="17">
        <f t="shared" si="7"/>
        <v>25402</v>
      </c>
      <c r="J125" s="72"/>
      <c r="K125" s="71"/>
      <c r="L125" s="71"/>
      <c r="M125" s="71">
        <v>3495</v>
      </c>
      <c r="N125" s="19">
        <f t="shared" si="8"/>
        <v>3495</v>
      </c>
      <c r="O125" s="20">
        <f t="shared" si="9"/>
        <v>28897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64.099999999999994</v>
      </c>
      <c r="G126" s="80">
        <v>0</v>
      </c>
      <c r="H126" s="80">
        <v>8.1</v>
      </c>
      <c r="I126" s="29">
        <f t="shared" si="7"/>
        <v>72.199999999999989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72.199999999999989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>
        <v>0.52</v>
      </c>
      <c r="F127" s="77">
        <v>64.98</v>
      </c>
      <c r="G127" s="77">
        <v>155.1</v>
      </c>
      <c r="H127" s="77">
        <v>394.84</v>
      </c>
      <c r="I127" s="26">
        <f t="shared" si="7"/>
        <v>615.43999999999994</v>
      </c>
      <c r="J127" s="78"/>
      <c r="K127" s="77"/>
      <c r="L127" s="77">
        <v>2.2400000000000002</v>
      </c>
      <c r="M127" s="77">
        <v>115.59</v>
      </c>
      <c r="N127" s="27">
        <f t="shared" si="8"/>
        <v>117.83</v>
      </c>
      <c r="O127" s="28">
        <f t="shared" si="9"/>
        <v>733.27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145</v>
      </c>
      <c r="F128" s="71">
        <v>18936</v>
      </c>
      <c r="G128" s="71">
        <v>27099</v>
      </c>
      <c r="H128" s="71">
        <v>88149</v>
      </c>
      <c r="I128" s="17">
        <f t="shared" si="7"/>
        <v>134329</v>
      </c>
      <c r="J128" s="72"/>
      <c r="K128" s="71"/>
      <c r="L128" s="71">
        <v>287</v>
      </c>
      <c r="M128" s="71">
        <v>12141</v>
      </c>
      <c r="N128" s="19">
        <f t="shared" si="8"/>
        <v>12428</v>
      </c>
      <c r="O128" s="20">
        <f t="shared" si="9"/>
        <v>146757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</v>
      </c>
      <c r="F129" s="80">
        <v>44.8</v>
      </c>
      <c r="G129" s="80">
        <v>0</v>
      </c>
      <c r="H129" s="80">
        <v>321.89999999999998</v>
      </c>
      <c r="I129" s="29">
        <f t="shared" si="7"/>
        <v>366.7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366.7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0.24</v>
      </c>
      <c r="E130" s="68">
        <v>12.51</v>
      </c>
      <c r="F130" s="68">
        <v>1152.67</v>
      </c>
      <c r="G130" s="68">
        <v>238.86</v>
      </c>
      <c r="H130" s="68">
        <v>1049.49</v>
      </c>
      <c r="I130" s="11">
        <f t="shared" si="7"/>
        <v>2453.7700000000004</v>
      </c>
      <c r="J130" s="69">
        <v>0.13</v>
      </c>
      <c r="K130" s="68"/>
      <c r="L130" s="68">
        <v>1128.29</v>
      </c>
      <c r="M130" s="68">
        <v>4226.47</v>
      </c>
      <c r="N130" s="13">
        <f>SUM(J130:M130)</f>
        <v>5354.89</v>
      </c>
      <c r="O130" s="14">
        <f t="shared" si="9"/>
        <v>7808.6600000000008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26</v>
      </c>
      <c r="E131" s="71">
        <v>3183</v>
      </c>
      <c r="F131" s="71">
        <v>288689</v>
      </c>
      <c r="G131" s="71">
        <v>44166</v>
      </c>
      <c r="H131" s="71">
        <v>194050</v>
      </c>
      <c r="I131" s="17">
        <f t="shared" si="7"/>
        <v>530114</v>
      </c>
      <c r="J131" s="72">
        <v>12</v>
      </c>
      <c r="K131" s="71"/>
      <c r="L131" s="71">
        <v>119066</v>
      </c>
      <c r="M131" s="71">
        <v>423199</v>
      </c>
      <c r="N131" s="19">
        <f t="shared" si="8"/>
        <v>542277</v>
      </c>
      <c r="O131" s="20">
        <f t="shared" si="9"/>
        <v>1072391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0.8</v>
      </c>
      <c r="E132" s="80">
        <v>24.9</v>
      </c>
      <c r="F132" s="80">
        <v>1688.2</v>
      </c>
      <c r="G132" s="80">
        <v>47.9</v>
      </c>
      <c r="H132" s="80">
        <v>1718.9</v>
      </c>
      <c r="I132" s="29">
        <f t="shared" ref="I132:I138" si="10">SUM(C132:H132)</f>
        <v>3480.7000000000003</v>
      </c>
      <c r="J132" s="81">
        <v>0</v>
      </c>
      <c r="K132" s="80"/>
      <c r="L132" s="80">
        <v>1085.5</v>
      </c>
      <c r="M132" s="80">
        <v>4481</v>
      </c>
      <c r="N132" s="30">
        <f t="shared" ref="N132:N138" si="11">SUM(J132:M132)</f>
        <v>5566.5</v>
      </c>
      <c r="O132" s="31">
        <f t="shared" ref="O132:O138" si="12">SUM(N132,I132)</f>
        <v>9047.2000000000007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12.51</v>
      </c>
      <c r="F133" s="77">
        <v>1151.45</v>
      </c>
      <c r="G133" s="77">
        <v>238.86</v>
      </c>
      <c r="H133" s="77">
        <v>1025.98</v>
      </c>
      <c r="I133" s="26">
        <f t="shared" si="10"/>
        <v>2428.8000000000002</v>
      </c>
      <c r="J133" s="78">
        <v>0.13</v>
      </c>
      <c r="K133" s="77"/>
      <c r="L133" s="77">
        <v>1128.29</v>
      </c>
      <c r="M133" s="77">
        <v>4218.87</v>
      </c>
      <c r="N133" s="27">
        <f t="shared" si="11"/>
        <v>5347.29</v>
      </c>
      <c r="O133" s="28">
        <f t="shared" si="12"/>
        <v>7776.09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3183</v>
      </c>
      <c r="F134" s="71">
        <v>288526</v>
      </c>
      <c r="G134" s="71">
        <v>44166</v>
      </c>
      <c r="H134" s="71">
        <v>191405</v>
      </c>
      <c r="I134" s="17">
        <f t="shared" si="10"/>
        <v>527280</v>
      </c>
      <c r="J134" s="72">
        <v>12</v>
      </c>
      <c r="K134" s="71"/>
      <c r="L134" s="71">
        <v>119066</v>
      </c>
      <c r="M134" s="71">
        <v>423061</v>
      </c>
      <c r="N134" s="19">
        <f t="shared" si="11"/>
        <v>542139</v>
      </c>
      <c r="O134" s="20">
        <f t="shared" si="12"/>
        <v>1069419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24.9</v>
      </c>
      <c r="F135" s="89">
        <v>1684</v>
      </c>
      <c r="G135" s="89">
        <v>47.9</v>
      </c>
      <c r="H135" s="89">
        <v>1660</v>
      </c>
      <c r="I135" s="47">
        <f t="shared" si="10"/>
        <v>3416.8</v>
      </c>
      <c r="J135" s="90">
        <v>0</v>
      </c>
      <c r="K135" s="89"/>
      <c r="L135" s="89">
        <v>1085.5</v>
      </c>
      <c r="M135" s="89">
        <v>4469.7</v>
      </c>
      <c r="N135" s="49">
        <f t="shared" si="11"/>
        <v>5555.2</v>
      </c>
      <c r="O135" s="44">
        <f t="shared" si="12"/>
        <v>8972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0.48000000000000004</v>
      </c>
      <c r="E136" s="57">
        <f t="shared" si="13"/>
        <v>12.51</v>
      </c>
      <c r="F136" s="57">
        <f t="shared" si="13"/>
        <v>1152.73</v>
      </c>
      <c r="G136" s="57">
        <f t="shared" si="13"/>
        <v>238.85999999999999</v>
      </c>
      <c r="H136" s="57">
        <f t="shared" si="13"/>
        <v>1064.04</v>
      </c>
      <c r="I136" s="58">
        <f t="shared" si="10"/>
        <v>2468.62</v>
      </c>
      <c r="J136" s="59">
        <f t="shared" ref="J136:M138" si="14">SUM(J63,J66,J69,J72,J75,J78,J81,J84,J87,J90,J93,J96,J99,J102,J105,J108,J111,J114,J121,J124,J127)</f>
        <v>0.13</v>
      </c>
      <c r="K136" s="57">
        <f t="shared" si="14"/>
        <v>0</v>
      </c>
      <c r="L136" s="57">
        <f t="shared" si="14"/>
        <v>1128.29</v>
      </c>
      <c r="M136" s="57">
        <f t="shared" si="14"/>
        <v>4226.47</v>
      </c>
      <c r="N136" s="60">
        <f t="shared" si="11"/>
        <v>5354.89</v>
      </c>
      <c r="O136" s="61">
        <f t="shared" si="12"/>
        <v>7823.51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57</v>
      </c>
      <c r="E137" s="36">
        <f t="shared" si="13"/>
        <v>3183</v>
      </c>
      <c r="F137" s="36">
        <f t="shared" si="13"/>
        <v>288696</v>
      </c>
      <c r="G137" s="36">
        <f t="shared" si="13"/>
        <v>44166</v>
      </c>
      <c r="H137" s="36">
        <f t="shared" si="13"/>
        <v>195024</v>
      </c>
      <c r="I137" s="17">
        <f t="shared" si="10"/>
        <v>531126</v>
      </c>
      <c r="J137" s="18">
        <f t="shared" si="14"/>
        <v>12</v>
      </c>
      <c r="K137" s="16">
        <f t="shared" si="14"/>
        <v>0</v>
      </c>
      <c r="L137" s="16">
        <f t="shared" si="14"/>
        <v>119066</v>
      </c>
      <c r="M137" s="16">
        <f t="shared" si="14"/>
        <v>423199</v>
      </c>
      <c r="N137" s="19">
        <f t="shared" si="11"/>
        <v>542277</v>
      </c>
      <c r="O137" s="20">
        <f t="shared" si="12"/>
        <v>1073403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2.1</v>
      </c>
      <c r="E138" s="41">
        <f t="shared" si="13"/>
        <v>24.9</v>
      </c>
      <c r="F138" s="41">
        <f t="shared" si="13"/>
        <v>1688.6</v>
      </c>
      <c r="G138" s="41">
        <f t="shared" si="13"/>
        <v>47.900000000000006</v>
      </c>
      <c r="H138" s="41">
        <f t="shared" si="13"/>
        <v>1766.5</v>
      </c>
      <c r="I138" s="47">
        <f t="shared" si="10"/>
        <v>3530</v>
      </c>
      <c r="J138" s="48">
        <f t="shared" si="14"/>
        <v>0</v>
      </c>
      <c r="K138" s="46">
        <f t="shared" si="14"/>
        <v>0</v>
      </c>
      <c r="L138" s="46">
        <f t="shared" si="14"/>
        <v>1085.5</v>
      </c>
      <c r="M138" s="46">
        <f t="shared" si="14"/>
        <v>4480.9999999999991</v>
      </c>
      <c r="N138" s="49">
        <f t="shared" si="11"/>
        <v>5566.4999999999991</v>
      </c>
      <c r="O138" s="44">
        <f t="shared" si="12"/>
        <v>9096.5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56</v>
      </c>
      <c r="F3" s="104" t="s">
        <v>68</v>
      </c>
      <c r="G3" s="104" t="s">
        <v>80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0.08</v>
      </c>
      <c r="N5" s="13">
        <f t="shared" ref="N5:N58" si="1">SUM(J5:M5)</f>
        <v>0.08</v>
      </c>
      <c r="O5" s="14">
        <f>SUM(N5,I5)</f>
        <v>0.08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167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0.49</v>
      </c>
      <c r="N8" s="27">
        <f t="shared" si="1"/>
        <v>0.49</v>
      </c>
      <c r="O8" s="28">
        <f t="shared" si="2"/>
        <v>0.49</v>
      </c>
      <c r="P8" s="21" t="s">
        <v>25</v>
      </c>
      <c r="Q8" s="134" t="s">
        <v>173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7</v>
      </c>
      <c r="N9" s="19">
        <f t="shared" si="1"/>
        <v>7</v>
      </c>
      <c r="O9" s="20">
        <f t="shared" si="2"/>
        <v>7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0.9</v>
      </c>
      <c r="N10" s="30">
        <f t="shared" si="1"/>
        <v>0.9</v>
      </c>
      <c r="O10" s="31">
        <f t="shared" si="2"/>
        <v>0.9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2.13</v>
      </c>
      <c r="N11" s="27">
        <f t="shared" si="1"/>
        <v>2.13</v>
      </c>
      <c r="O11" s="28">
        <f t="shared" si="2"/>
        <v>2.13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54</v>
      </c>
      <c r="N12" s="19">
        <f t="shared" si="1"/>
        <v>54</v>
      </c>
      <c r="O12" s="20">
        <f t="shared" si="2"/>
        <v>54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4.5</v>
      </c>
      <c r="N13" s="30">
        <f t="shared" si="1"/>
        <v>4.5</v>
      </c>
      <c r="O13" s="31">
        <f t="shared" si="2"/>
        <v>4.5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1.86</v>
      </c>
      <c r="N14" s="27">
        <f t="shared" si="1"/>
        <v>1.86</v>
      </c>
      <c r="O14" s="28">
        <f t="shared" si="2"/>
        <v>1.86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55</v>
      </c>
      <c r="N15" s="19">
        <f t="shared" si="1"/>
        <v>55</v>
      </c>
      <c r="O15" s="20">
        <f t="shared" si="2"/>
        <v>55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3.7</v>
      </c>
      <c r="N16" s="30">
        <f t="shared" si="1"/>
        <v>3.7</v>
      </c>
      <c r="O16" s="31">
        <f t="shared" si="2"/>
        <v>3.7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0.11</v>
      </c>
      <c r="N17" s="27">
        <f t="shared" si="1"/>
        <v>0.11</v>
      </c>
      <c r="O17" s="28">
        <f t="shared" si="2"/>
        <v>0.11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5</v>
      </c>
      <c r="N18" s="19">
        <f t="shared" si="1"/>
        <v>5</v>
      </c>
      <c r="O18" s="20">
        <f t="shared" si="2"/>
        <v>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0.3</v>
      </c>
      <c r="N19" s="30">
        <f t="shared" si="1"/>
        <v>0.3</v>
      </c>
      <c r="O19" s="31">
        <f t="shared" si="2"/>
        <v>0.3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10.6</v>
      </c>
      <c r="N20" s="27">
        <f t="shared" si="1"/>
        <v>10.6</v>
      </c>
      <c r="O20" s="28">
        <f t="shared" si="2"/>
        <v>10.6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514</v>
      </c>
      <c r="N21" s="19">
        <f t="shared" si="1"/>
        <v>514</v>
      </c>
      <c r="O21" s="20">
        <f t="shared" si="2"/>
        <v>514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20.8</v>
      </c>
      <c r="N22" s="30">
        <f t="shared" si="1"/>
        <v>20.8</v>
      </c>
      <c r="O22" s="31">
        <f t="shared" si="2"/>
        <v>20.8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3.97</v>
      </c>
      <c r="N23" s="27">
        <f t="shared" si="1"/>
        <v>3.97</v>
      </c>
      <c r="O23" s="28">
        <f t="shared" si="2"/>
        <v>3.97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228</v>
      </c>
      <c r="N24" s="19">
        <f t="shared" si="1"/>
        <v>228</v>
      </c>
      <c r="O24" s="20">
        <f t="shared" si="2"/>
        <v>228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7</v>
      </c>
      <c r="N25" s="30">
        <f t="shared" si="1"/>
        <v>7</v>
      </c>
      <c r="O25" s="31">
        <f t="shared" si="2"/>
        <v>7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0.92</v>
      </c>
      <c r="G26" s="77"/>
      <c r="H26" s="77"/>
      <c r="I26" s="26">
        <f t="shared" si="0"/>
        <v>0.92</v>
      </c>
      <c r="J26" s="78"/>
      <c r="K26" s="77"/>
      <c r="L26" s="77"/>
      <c r="M26" s="77">
        <v>31.61</v>
      </c>
      <c r="N26" s="27">
        <f t="shared" si="1"/>
        <v>31.61</v>
      </c>
      <c r="O26" s="28">
        <f t="shared" si="2"/>
        <v>32.53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166</v>
      </c>
      <c r="G27" s="71"/>
      <c r="H27" s="71"/>
      <c r="I27" s="17">
        <f t="shared" si="0"/>
        <v>166</v>
      </c>
      <c r="J27" s="72"/>
      <c r="K27" s="71"/>
      <c r="L27" s="71"/>
      <c r="M27" s="71">
        <v>2210</v>
      </c>
      <c r="N27" s="19">
        <f t="shared" si="1"/>
        <v>2210</v>
      </c>
      <c r="O27" s="20">
        <f t="shared" si="2"/>
        <v>2376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3.3</v>
      </c>
      <c r="G28" s="80"/>
      <c r="H28" s="80"/>
      <c r="I28" s="29">
        <f t="shared" si="0"/>
        <v>3.3</v>
      </c>
      <c r="J28" s="81"/>
      <c r="K28" s="80"/>
      <c r="L28" s="80"/>
      <c r="M28" s="80">
        <v>66.3</v>
      </c>
      <c r="N28" s="30">
        <f t="shared" si="1"/>
        <v>66.3</v>
      </c>
      <c r="O28" s="31">
        <f t="shared" si="2"/>
        <v>69.599999999999994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>
        <v>0.51</v>
      </c>
      <c r="F29" s="77"/>
      <c r="G29" s="77"/>
      <c r="H29" s="77"/>
      <c r="I29" s="26">
        <f t="shared" si="0"/>
        <v>0.51</v>
      </c>
      <c r="J29" s="78"/>
      <c r="K29" s="77"/>
      <c r="L29" s="77"/>
      <c r="M29" s="77">
        <v>2.94</v>
      </c>
      <c r="N29" s="27">
        <f t="shared" si="1"/>
        <v>2.94</v>
      </c>
      <c r="O29" s="28">
        <f t="shared" si="2"/>
        <v>3.45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>
        <v>111</v>
      </c>
      <c r="F30" s="71"/>
      <c r="G30" s="71"/>
      <c r="H30" s="71"/>
      <c r="I30" s="17">
        <f t="shared" si="0"/>
        <v>111</v>
      </c>
      <c r="J30" s="72"/>
      <c r="K30" s="71"/>
      <c r="L30" s="71"/>
      <c r="M30" s="71">
        <v>229</v>
      </c>
      <c r="N30" s="19">
        <f t="shared" si="1"/>
        <v>229</v>
      </c>
      <c r="O30" s="20">
        <f t="shared" si="2"/>
        <v>340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>
        <v>2.4</v>
      </c>
      <c r="F31" s="80"/>
      <c r="G31" s="80"/>
      <c r="H31" s="80"/>
      <c r="I31" s="29">
        <f t="shared" si="0"/>
        <v>2.4</v>
      </c>
      <c r="J31" s="81"/>
      <c r="K31" s="80"/>
      <c r="L31" s="80"/>
      <c r="M31" s="80">
        <v>6.4</v>
      </c>
      <c r="N31" s="30">
        <f t="shared" si="1"/>
        <v>6.4</v>
      </c>
      <c r="O31" s="31">
        <f t="shared" si="2"/>
        <v>8.8000000000000007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0.16</v>
      </c>
      <c r="G32" s="77"/>
      <c r="H32" s="77">
        <v>0.6</v>
      </c>
      <c r="I32" s="26">
        <f t="shared" si="0"/>
        <v>0.76</v>
      </c>
      <c r="J32" s="78"/>
      <c r="K32" s="77"/>
      <c r="L32" s="77"/>
      <c r="M32" s="77">
        <v>15.12</v>
      </c>
      <c r="N32" s="27">
        <f t="shared" si="1"/>
        <v>15.12</v>
      </c>
      <c r="O32" s="28">
        <f t="shared" si="2"/>
        <v>15.879999999999999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33</v>
      </c>
      <c r="G33" s="71"/>
      <c r="H33" s="71">
        <v>32</v>
      </c>
      <c r="I33" s="17">
        <f t="shared" si="0"/>
        <v>65</v>
      </c>
      <c r="J33" s="72"/>
      <c r="K33" s="71"/>
      <c r="L33" s="71"/>
      <c r="M33" s="71">
        <v>1313</v>
      </c>
      <c r="N33" s="19">
        <f t="shared" si="1"/>
        <v>1313</v>
      </c>
      <c r="O33" s="20">
        <f t="shared" si="2"/>
        <v>1378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0.5</v>
      </c>
      <c r="G34" s="80"/>
      <c r="H34" s="80">
        <v>0.9</v>
      </c>
      <c r="I34" s="29">
        <f t="shared" si="0"/>
        <v>1.4</v>
      </c>
      <c r="J34" s="81"/>
      <c r="K34" s="80"/>
      <c r="L34" s="80"/>
      <c r="M34" s="80">
        <v>33.9</v>
      </c>
      <c r="N34" s="30">
        <f t="shared" si="1"/>
        <v>33.9</v>
      </c>
      <c r="O34" s="31">
        <f t="shared" si="2"/>
        <v>35.299999999999997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0.65</v>
      </c>
      <c r="G35" s="77"/>
      <c r="H35" s="77"/>
      <c r="I35" s="26">
        <f t="shared" si="0"/>
        <v>0.65</v>
      </c>
      <c r="J35" s="78"/>
      <c r="K35" s="77"/>
      <c r="L35" s="77"/>
      <c r="M35" s="77">
        <v>24.07</v>
      </c>
      <c r="N35" s="27">
        <f t="shared" si="1"/>
        <v>24.07</v>
      </c>
      <c r="O35" s="28">
        <f t="shared" si="2"/>
        <v>24.72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144</v>
      </c>
      <c r="G36" s="71"/>
      <c r="H36" s="71"/>
      <c r="I36" s="17">
        <f t="shared" si="0"/>
        <v>144</v>
      </c>
      <c r="J36" s="72"/>
      <c r="K36" s="71"/>
      <c r="L36" s="71"/>
      <c r="M36" s="71">
        <v>2359</v>
      </c>
      <c r="N36" s="19">
        <f t="shared" si="1"/>
        <v>2359</v>
      </c>
      <c r="O36" s="20">
        <f t="shared" si="2"/>
        <v>2503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1.6</v>
      </c>
      <c r="G37" s="80"/>
      <c r="H37" s="80"/>
      <c r="I37" s="29">
        <f t="shared" ref="I37:I50" si="3">SUM(C37:H37)</f>
        <v>1.6</v>
      </c>
      <c r="J37" s="81"/>
      <c r="K37" s="80"/>
      <c r="L37" s="80"/>
      <c r="M37" s="80">
        <v>46.6</v>
      </c>
      <c r="N37" s="30">
        <f t="shared" si="1"/>
        <v>46.6</v>
      </c>
      <c r="O37" s="31">
        <f t="shared" si="2"/>
        <v>48.2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4.34</v>
      </c>
      <c r="G38" s="77"/>
      <c r="H38" s="77">
        <v>0.25</v>
      </c>
      <c r="I38" s="26">
        <f t="shared" si="3"/>
        <v>4.59</v>
      </c>
      <c r="J38" s="78"/>
      <c r="K38" s="77"/>
      <c r="L38" s="77"/>
      <c r="M38" s="77">
        <v>36.9</v>
      </c>
      <c r="N38" s="27">
        <f t="shared" si="1"/>
        <v>36.9</v>
      </c>
      <c r="O38" s="28">
        <f t="shared" si="2"/>
        <v>41.489999999999995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1006</v>
      </c>
      <c r="G39" s="71"/>
      <c r="H39" s="71">
        <v>43</v>
      </c>
      <c r="I39" s="17">
        <f t="shared" si="3"/>
        <v>1049</v>
      </c>
      <c r="J39" s="72"/>
      <c r="K39" s="71"/>
      <c r="L39" s="71"/>
      <c r="M39" s="71">
        <v>3687</v>
      </c>
      <c r="N39" s="19">
        <f t="shared" si="1"/>
        <v>3687</v>
      </c>
      <c r="O39" s="20">
        <f t="shared" si="2"/>
        <v>4736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9.1999999999999993</v>
      </c>
      <c r="G40" s="80"/>
      <c r="H40" s="80">
        <v>0.9</v>
      </c>
      <c r="I40" s="29">
        <f t="shared" si="3"/>
        <v>10.1</v>
      </c>
      <c r="J40" s="81"/>
      <c r="K40" s="80"/>
      <c r="L40" s="80"/>
      <c r="M40" s="80">
        <v>71</v>
      </c>
      <c r="N40" s="30">
        <f t="shared" si="1"/>
        <v>71</v>
      </c>
      <c r="O40" s="31">
        <f t="shared" si="2"/>
        <v>81.099999999999994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>
        <v>0.15</v>
      </c>
      <c r="F41" s="77">
        <v>27.68</v>
      </c>
      <c r="G41" s="77"/>
      <c r="H41" s="77">
        <v>0.53</v>
      </c>
      <c r="I41" s="26">
        <f t="shared" si="3"/>
        <v>28.36</v>
      </c>
      <c r="J41" s="78"/>
      <c r="K41" s="77"/>
      <c r="L41" s="77"/>
      <c r="M41" s="77">
        <v>87.65</v>
      </c>
      <c r="N41" s="27">
        <f t="shared" si="1"/>
        <v>87.65</v>
      </c>
      <c r="O41" s="28">
        <f t="shared" si="2"/>
        <v>116.01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>
        <v>41</v>
      </c>
      <c r="F42" s="71">
        <v>6449</v>
      </c>
      <c r="G42" s="71"/>
      <c r="H42" s="71">
        <v>86</v>
      </c>
      <c r="I42" s="17">
        <f t="shared" si="3"/>
        <v>6576</v>
      </c>
      <c r="J42" s="72"/>
      <c r="K42" s="71"/>
      <c r="L42" s="71"/>
      <c r="M42" s="71">
        <v>9428</v>
      </c>
      <c r="N42" s="19">
        <f t="shared" si="1"/>
        <v>9428</v>
      </c>
      <c r="O42" s="20">
        <f t="shared" si="2"/>
        <v>16004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>
        <v>0.6</v>
      </c>
      <c r="F43" s="80">
        <v>58.5</v>
      </c>
      <c r="G43" s="80"/>
      <c r="H43" s="80">
        <v>1.7</v>
      </c>
      <c r="I43" s="29">
        <f t="shared" si="3"/>
        <v>60.800000000000004</v>
      </c>
      <c r="J43" s="81"/>
      <c r="K43" s="80"/>
      <c r="L43" s="80"/>
      <c r="M43" s="80">
        <v>145.80000000000001</v>
      </c>
      <c r="N43" s="30">
        <f t="shared" si="1"/>
        <v>145.80000000000001</v>
      </c>
      <c r="O43" s="31">
        <f t="shared" si="2"/>
        <v>206.60000000000002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29.6</v>
      </c>
      <c r="G44" s="77"/>
      <c r="H44" s="77">
        <v>0.28000000000000003</v>
      </c>
      <c r="I44" s="26">
        <f t="shared" si="3"/>
        <v>29.880000000000003</v>
      </c>
      <c r="J44" s="78"/>
      <c r="K44" s="77"/>
      <c r="L44" s="77">
        <v>14.97</v>
      </c>
      <c r="M44" s="77">
        <v>243.11</v>
      </c>
      <c r="N44" s="27">
        <f t="shared" si="1"/>
        <v>258.08000000000004</v>
      </c>
      <c r="O44" s="28">
        <f t="shared" si="2"/>
        <v>287.96000000000004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6867</v>
      </c>
      <c r="G45" s="71"/>
      <c r="H45" s="71">
        <v>50</v>
      </c>
      <c r="I45" s="17">
        <f t="shared" si="3"/>
        <v>6917</v>
      </c>
      <c r="J45" s="72"/>
      <c r="K45" s="71"/>
      <c r="L45" s="71">
        <v>1827</v>
      </c>
      <c r="M45" s="71">
        <v>20424</v>
      </c>
      <c r="N45" s="19">
        <f t="shared" si="1"/>
        <v>22251</v>
      </c>
      <c r="O45" s="20">
        <f t="shared" si="2"/>
        <v>29168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56.6</v>
      </c>
      <c r="G46" s="80"/>
      <c r="H46" s="80">
        <v>0.8</v>
      </c>
      <c r="I46" s="29">
        <f t="shared" si="3"/>
        <v>57.4</v>
      </c>
      <c r="J46" s="81"/>
      <c r="K46" s="80"/>
      <c r="L46" s="80">
        <v>20.100000000000001</v>
      </c>
      <c r="M46" s="80">
        <v>236.5</v>
      </c>
      <c r="N46" s="30">
        <f t="shared" si="1"/>
        <v>256.60000000000002</v>
      </c>
      <c r="O46" s="31">
        <f t="shared" si="2"/>
        <v>314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156.59</v>
      </c>
      <c r="G47" s="77">
        <v>0.02</v>
      </c>
      <c r="H47" s="77">
        <v>7.63</v>
      </c>
      <c r="I47" s="26">
        <f t="shared" si="3"/>
        <v>164.24</v>
      </c>
      <c r="J47" s="78"/>
      <c r="K47" s="77"/>
      <c r="L47" s="77">
        <v>51.53</v>
      </c>
      <c r="M47" s="77">
        <v>826.98</v>
      </c>
      <c r="N47" s="27">
        <f t="shared" si="1"/>
        <v>878.51</v>
      </c>
      <c r="O47" s="28">
        <f t="shared" si="2"/>
        <v>1042.75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42630</v>
      </c>
      <c r="G48" s="71">
        <v>7</v>
      </c>
      <c r="H48" s="71">
        <v>1872</v>
      </c>
      <c r="I48" s="17">
        <f t="shared" si="3"/>
        <v>44509</v>
      </c>
      <c r="J48" s="72"/>
      <c r="K48" s="71"/>
      <c r="L48" s="71">
        <v>6669</v>
      </c>
      <c r="M48" s="71">
        <v>104520</v>
      </c>
      <c r="N48" s="19">
        <f t="shared" si="1"/>
        <v>111189</v>
      </c>
      <c r="O48" s="20">
        <f t="shared" si="2"/>
        <v>155698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198.5</v>
      </c>
      <c r="G49" s="80">
        <v>0</v>
      </c>
      <c r="H49" s="80">
        <v>16.5</v>
      </c>
      <c r="I49" s="29">
        <f t="shared" si="3"/>
        <v>215</v>
      </c>
      <c r="J49" s="81"/>
      <c r="K49" s="80"/>
      <c r="L49" s="80">
        <v>14.8</v>
      </c>
      <c r="M49" s="80">
        <v>372.5</v>
      </c>
      <c r="N49" s="30">
        <f t="shared" si="1"/>
        <v>387.3</v>
      </c>
      <c r="O49" s="31">
        <f t="shared" si="2"/>
        <v>602.29999999999995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0.66</v>
      </c>
      <c r="F50" s="68">
        <v>219.94</v>
      </c>
      <c r="G50" s="68">
        <v>0.02</v>
      </c>
      <c r="H50" s="68">
        <v>9.2899999999999991</v>
      </c>
      <c r="I50" s="11">
        <f t="shared" si="3"/>
        <v>229.91</v>
      </c>
      <c r="J50" s="69"/>
      <c r="K50" s="68"/>
      <c r="L50" s="68">
        <v>66.5</v>
      </c>
      <c r="M50" s="68">
        <v>1287.05</v>
      </c>
      <c r="N50" s="13">
        <f t="shared" si="1"/>
        <v>1353.55</v>
      </c>
      <c r="O50" s="14">
        <f t="shared" si="2"/>
        <v>1583.46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152</v>
      </c>
      <c r="F51" s="71">
        <v>57295</v>
      </c>
      <c r="G51" s="71">
        <v>7</v>
      </c>
      <c r="H51" s="71">
        <v>2083</v>
      </c>
      <c r="I51" s="17">
        <f t="shared" ref="I51:I58" si="4">SUM(C51:H51)</f>
        <v>59537</v>
      </c>
      <c r="J51" s="72"/>
      <c r="K51" s="71"/>
      <c r="L51" s="71">
        <v>8496</v>
      </c>
      <c r="M51" s="71">
        <v>145026</v>
      </c>
      <c r="N51" s="19">
        <f t="shared" si="1"/>
        <v>153522</v>
      </c>
      <c r="O51" s="20">
        <f>SUM(N51,I51)</f>
        <v>213059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3</v>
      </c>
      <c r="F52" s="80">
        <v>328.2</v>
      </c>
      <c r="G52" s="80">
        <v>0</v>
      </c>
      <c r="H52" s="80">
        <v>20.8</v>
      </c>
      <c r="I52" s="29">
        <f t="shared" si="4"/>
        <v>352</v>
      </c>
      <c r="J52" s="81"/>
      <c r="K52" s="80"/>
      <c r="L52" s="80">
        <v>34.9</v>
      </c>
      <c r="M52" s="80">
        <v>1015.3</v>
      </c>
      <c r="N52" s="30">
        <f t="shared" si="1"/>
        <v>1050.2</v>
      </c>
      <c r="O52" s="31">
        <f t="shared" si="2"/>
        <v>1402.2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0.66</v>
      </c>
      <c r="F53" s="77">
        <v>219.02</v>
      </c>
      <c r="G53" s="77">
        <v>0.02</v>
      </c>
      <c r="H53" s="77">
        <v>8.67</v>
      </c>
      <c r="I53" s="26">
        <f t="shared" si="4"/>
        <v>228.37</v>
      </c>
      <c r="J53" s="78"/>
      <c r="K53" s="77"/>
      <c r="L53" s="77">
        <v>66.5</v>
      </c>
      <c r="M53" s="77">
        <v>1284.23</v>
      </c>
      <c r="N53" s="27">
        <f t="shared" si="1"/>
        <v>1350.73</v>
      </c>
      <c r="O53" s="28">
        <f t="shared" si="2"/>
        <v>1579.1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152</v>
      </c>
      <c r="F54" s="71">
        <v>57129</v>
      </c>
      <c r="G54" s="71">
        <v>7</v>
      </c>
      <c r="H54" s="71">
        <v>2048</v>
      </c>
      <c r="I54" s="17">
        <f t="shared" si="4"/>
        <v>59336</v>
      </c>
      <c r="J54" s="72"/>
      <c r="K54" s="71"/>
      <c r="L54" s="71">
        <v>8496</v>
      </c>
      <c r="M54" s="71">
        <v>144948</v>
      </c>
      <c r="N54" s="19">
        <f t="shared" si="1"/>
        <v>153444</v>
      </c>
      <c r="O54" s="20">
        <f t="shared" si="2"/>
        <v>212780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3</v>
      </c>
      <c r="F55" s="74">
        <v>324.89999999999998</v>
      </c>
      <c r="G55" s="74">
        <v>0</v>
      </c>
      <c r="H55" s="74">
        <v>19.8</v>
      </c>
      <c r="I55" s="23">
        <f t="shared" si="4"/>
        <v>347.7</v>
      </c>
      <c r="J55" s="75"/>
      <c r="K55" s="74"/>
      <c r="L55" s="74">
        <v>34.9</v>
      </c>
      <c r="M55" s="74">
        <v>1009.2</v>
      </c>
      <c r="N55" s="23">
        <f t="shared" si="1"/>
        <v>1044.1000000000001</v>
      </c>
      <c r="O55" s="25">
        <f t="shared" si="2"/>
        <v>1391.8000000000002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0.66</v>
      </c>
      <c r="F56" s="10">
        <f t="shared" si="5"/>
        <v>219.94</v>
      </c>
      <c r="G56" s="10">
        <f t="shared" si="5"/>
        <v>0.02</v>
      </c>
      <c r="H56" s="10">
        <f t="shared" si="5"/>
        <v>9.2899999999999991</v>
      </c>
      <c r="I56" s="34">
        <f>SUM(C56:H56)</f>
        <v>229.91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66.5</v>
      </c>
      <c r="M56" s="10">
        <f>SUM(M5,M8,M11,M14,M17,M20,M23,M26,M29,M32,M35,M38,M41,M44,M47)</f>
        <v>1287.6199999999999</v>
      </c>
      <c r="N56" s="12">
        <f t="shared" si="1"/>
        <v>1354.12</v>
      </c>
      <c r="O56" s="14">
        <f t="shared" si="2"/>
        <v>1584.03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152</v>
      </c>
      <c r="F57" s="36">
        <f t="shared" si="5"/>
        <v>57295</v>
      </c>
      <c r="G57" s="36">
        <f t="shared" si="5"/>
        <v>7</v>
      </c>
      <c r="H57" s="36">
        <f t="shared" si="5"/>
        <v>2083</v>
      </c>
      <c r="I57" s="37">
        <f t="shared" si="4"/>
        <v>59537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8496</v>
      </c>
      <c r="M57" s="36">
        <f t="shared" si="6"/>
        <v>145033</v>
      </c>
      <c r="N57" s="38">
        <f t="shared" si="1"/>
        <v>153529</v>
      </c>
      <c r="O57" s="20">
        <f t="shared" si="2"/>
        <v>213066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3</v>
      </c>
      <c r="F58" s="41">
        <f t="shared" si="5"/>
        <v>328.2</v>
      </c>
      <c r="G58" s="41">
        <f t="shared" si="5"/>
        <v>0</v>
      </c>
      <c r="H58" s="41">
        <f t="shared" si="5"/>
        <v>20.8</v>
      </c>
      <c r="I58" s="42">
        <f t="shared" si="4"/>
        <v>352</v>
      </c>
      <c r="J58" s="40">
        <f t="shared" si="6"/>
        <v>0</v>
      </c>
      <c r="K58" s="41">
        <f t="shared" si="6"/>
        <v>0</v>
      </c>
      <c r="L58" s="41">
        <f t="shared" si="6"/>
        <v>34.900000000000006</v>
      </c>
      <c r="M58" s="41">
        <f t="shared" si="6"/>
        <v>1016.2</v>
      </c>
      <c r="N58" s="43">
        <f t="shared" si="1"/>
        <v>1051.1000000000001</v>
      </c>
      <c r="O58" s="44">
        <f t="shared" si="2"/>
        <v>1403.1000000000001</v>
      </c>
      <c r="P58" s="45">
        <f>SUM(O56,P53,P54,P57)</f>
        <v>1584.03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76</v>
      </c>
      <c r="E61" s="104" t="s">
        <v>43</v>
      </c>
      <c r="F61" s="104" t="s">
        <v>68</v>
      </c>
      <c r="G61" s="104" t="s">
        <v>11</v>
      </c>
      <c r="H61" s="104" t="s">
        <v>12</v>
      </c>
      <c r="I61" s="100" t="s">
        <v>13</v>
      </c>
      <c r="J61" s="102" t="s">
        <v>64</v>
      </c>
      <c r="K61" s="104" t="s">
        <v>51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0.08</v>
      </c>
      <c r="N63" s="13">
        <f>SUM(J63:M63)</f>
        <v>0.08</v>
      </c>
      <c r="O63" s="14">
        <f>SUM(N63,I63)</f>
        <v>0.08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46</v>
      </c>
      <c r="Q65" s="134" t="s">
        <v>167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0.49</v>
      </c>
      <c r="N66" s="27">
        <f t="shared" si="8"/>
        <v>0.49</v>
      </c>
      <c r="O66" s="28">
        <f t="shared" si="9"/>
        <v>0.49</v>
      </c>
      <c r="P66" s="21" t="s">
        <v>25</v>
      </c>
      <c r="Q66" s="134" t="s">
        <v>173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7</v>
      </c>
      <c r="N67" s="19">
        <f t="shared" si="8"/>
        <v>7</v>
      </c>
      <c r="O67" s="20">
        <f t="shared" si="9"/>
        <v>7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0.9</v>
      </c>
      <c r="N68" s="30">
        <f t="shared" si="8"/>
        <v>0.9</v>
      </c>
      <c r="O68" s="31">
        <f t="shared" si="9"/>
        <v>0.9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2.13</v>
      </c>
      <c r="N69" s="27">
        <f t="shared" si="8"/>
        <v>2.13</v>
      </c>
      <c r="O69" s="28">
        <f t="shared" si="9"/>
        <v>2.13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54</v>
      </c>
      <c r="N70" s="19">
        <f t="shared" si="8"/>
        <v>54</v>
      </c>
      <c r="O70" s="20">
        <f t="shared" si="9"/>
        <v>54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4.5</v>
      </c>
      <c r="N71" s="30">
        <f t="shared" si="8"/>
        <v>4.5</v>
      </c>
      <c r="O71" s="31">
        <f t="shared" si="9"/>
        <v>4.5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1.86</v>
      </c>
      <c r="N72" s="27">
        <f t="shared" si="8"/>
        <v>1.86</v>
      </c>
      <c r="O72" s="28">
        <f t="shared" si="9"/>
        <v>1.86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55</v>
      </c>
      <c r="N73" s="19">
        <f t="shared" si="8"/>
        <v>55</v>
      </c>
      <c r="O73" s="20">
        <f t="shared" si="9"/>
        <v>55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3.7</v>
      </c>
      <c r="N74" s="30">
        <f t="shared" si="8"/>
        <v>3.7</v>
      </c>
      <c r="O74" s="31">
        <f t="shared" si="9"/>
        <v>3.7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0.11</v>
      </c>
      <c r="N75" s="27">
        <f t="shared" si="8"/>
        <v>0.11</v>
      </c>
      <c r="O75" s="28">
        <f t="shared" si="9"/>
        <v>0.11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5</v>
      </c>
      <c r="N76" s="19">
        <f t="shared" si="8"/>
        <v>5</v>
      </c>
      <c r="O76" s="20">
        <f t="shared" si="9"/>
        <v>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0.3</v>
      </c>
      <c r="N77" s="30">
        <f t="shared" si="8"/>
        <v>0.3</v>
      </c>
      <c r="O77" s="31">
        <f t="shared" si="9"/>
        <v>0.3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10.6</v>
      </c>
      <c r="N78" s="27">
        <f t="shared" si="8"/>
        <v>10.6</v>
      </c>
      <c r="O78" s="28">
        <f t="shared" si="9"/>
        <v>10.6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514</v>
      </c>
      <c r="N79" s="19">
        <f t="shared" si="8"/>
        <v>514</v>
      </c>
      <c r="O79" s="20">
        <f t="shared" si="9"/>
        <v>514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20.8</v>
      </c>
      <c r="N80" s="30">
        <f t="shared" si="8"/>
        <v>20.8</v>
      </c>
      <c r="O80" s="31">
        <f t="shared" si="9"/>
        <v>20.8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3.97</v>
      </c>
      <c r="N81" s="27">
        <f t="shared" si="8"/>
        <v>3.97</v>
      </c>
      <c r="O81" s="28">
        <f t="shared" si="9"/>
        <v>3.97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228</v>
      </c>
      <c r="N82" s="19">
        <f t="shared" si="8"/>
        <v>228</v>
      </c>
      <c r="O82" s="20">
        <f t="shared" si="9"/>
        <v>228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7</v>
      </c>
      <c r="N83" s="30">
        <f t="shared" si="8"/>
        <v>7</v>
      </c>
      <c r="O83" s="31">
        <f t="shared" si="9"/>
        <v>7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0.92</v>
      </c>
      <c r="G84" s="77"/>
      <c r="H84" s="77"/>
      <c r="I84" s="26">
        <f t="shared" si="7"/>
        <v>0.92</v>
      </c>
      <c r="J84" s="78"/>
      <c r="K84" s="77"/>
      <c r="L84" s="77"/>
      <c r="M84" s="77">
        <v>31.61</v>
      </c>
      <c r="N84" s="27">
        <f t="shared" si="8"/>
        <v>31.61</v>
      </c>
      <c r="O84" s="28">
        <f t="shared" si="9"/>
        <v>32.53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166</v>
      </c>
      <c r="G85" s="71"/>
      <c r="H85" s="71"/>
      <c r="I85" s="17">
        <f t="shared" si="7"/>
        <v>166</v>
      </c>
      <c r="J85" s="72"/>
      <c r="K85" s="71"/>
      <c r="L85" s="71"/>
      <c r="M85" s="71">
        <v>2210</v>
      </c>
      <c r="N85" s="19">
        <f t="shared" si="8"/>
        <v>2210</v>
      </c>
      <c r="O85" s="20">
        <f t="shared" si="9"/>
        <v>2376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3.3</v>
      </c>
      <c r="G86" s="80"/>
      <c r="H86" s="80"/>
      <c r="I86" s="29">
        <f t="shared" si="7"/>
        <v>3.3</v>
      </c>
      <c r="J86" s="81"/>
      <c r="K86" s="80"/>
      <c r="L86" s="80"/>
      <c r="M86" s="80">
        <v>66.3</v>
      </c>
      <c r="N86" s="30">
        <f t="shared" si="8"/>
        <v>66.3</v>
      </c>
      <c r="O86" s="31">
        <f t="shared" si="9"/>
        <v>69.599999999999994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>
        <v>0.51</v>
      </c>
      <c r="F87" s="77"/>
      <c r="G87" s="77"/>
      <c r="H87" s="77"/>
      <c r="I87" s="26">
        <f t="shared" si="7"/>
        <v>0.51</v>
      </c>
      <c r="J87" s="78"/>
      <c r="K87" s="77"/>
      <c r="L87" s="77"/>
      <c r="M87" s="77">
        <v>2.94</v>
      </c>
      <c r="N87" s="27">
        <f t="shared" si="8"/>
        <v>2.94</v>
      </c>
      <c r="O87" s="28">
        <f t="shared" si="9"/>
        <v>3.45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>
        <v>111</v>
      </c>
      <c r="F88" s="71"/>
      <c r="G88" s="71"/>
      <c r="H88" s="71"/>
      <c r="I88" s="17">
        <f t="shared" si="7"/>
        <v>111</v>
      </c>
      <c r="J88" s="72"/>
      <c r="K88" s="71"/>
      <c r="L88" s="71"/>
      <c r="M88" s="71">
        <v>229</v>
      </c>
      <c r="N88" s="19">
        <f t="shared" si="8"/>
        <v>229</v>
      </c>
      <c r="O88" s="20">
        <f t="shared" si="9"/>
        <v>340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>
        <v>2.4</v>
      </c>
      <c r="F89" s="80"/>
      <c r="G89" s="80"/>
      <c r="H89" s="80"/>
      <c r="I89" s="29">
        <f t="shared" si="7"/>
        <v>2.4</v>
      </c>
      <c r="J89" s="81"/>
      <c r="K89" s="80"/>
      <c r="L89" s="80"/>
      <c r="M89" s="80">
        <v>6.4</v>
      </c>
      <c r="N89" s="30">
        <f t="shared" si="8"/>
        <v>6.4</v>
      </c>
      <c r="O89" s="31">
        <f t="shared" si="9"/>
        <v>8.8000000000000007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0.16</v>
      </c>
      <c r="G90" s="77"/>
      <c r="H90" s="77">
        <v>0.6</v>
      </c>
      <c r="I90" s="26">
        <f t="shared" si="7"/>
        <v>0.76</v>
      </c>
      <c r="J90" s="78"/>
      <c r="K90" s="77"/>
      <c r="L90" s="77"/>
      <c r="M90" s="77">
        <v>15.12</v>
      </c>
      <c r="N90" s="27">
        <f t="shared" si="8"/>
        <v>15.12</v>
      </c>
      <c r="O90" s="28">
        <f t="shared" si="9"/>
        <v>15.879999999999999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33</v>
      </c>
      <c r="G91" s="71"/>
      <c r="H91" s="71">
        <v>32</v>
      </c>
      <c r="I91" s="17">
        <f t="shared" si="7"/>
        <v>65</v>
      </c>
      <c r="J91" s="72"/>
      <c r="K91" s="71"/>
      <c r="L91" s="71"/>
      <c r="M91" s="71">
        <v>1313</v>
      </c>
      <c r="N91" s="19">
        <f t="shared" si="8"/>
        <v>1313</v>
      </c>
      <c r="O91" s="20">
        <f t="shared" si="9"/>
        <v>1378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0.5</v>
      </c>
      <c r="G92" s="80"/>
      <c r="H92" s="80">
        <v>0.9</v>
      </c>
      <c r="I92" s="29">
        <f t="shared" si="7"/>
        <v>1.4</v>
      </c>
      <c r="J92" s="81"/>
      <c r="K92" s="80"/>
      <c r="L92" s="80"/>
      <c r="M92" s="80">
        <v>33.9</v>
      </c>
      <c r="N92" s="30">
        <f t="shared" si="8"/>
        <v>33.9</v>
      </c>
      <c r="O92" s="31">
        <f t="shared" si="9"/>
        <v>35.299999999999997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0.65</v>
      </c>
      <c r="G93" s="77"/>
      <c r="H93" s="77"/>
      <c r="I93" s="26">
        <f t="shared" si="7"/>
        <v>0.65</v>
      </c>
      <c r="J93" s="78"/>
      <c r="K93" s="77"/>
      <c r="L93" s="77"/>
      <c r="M93" s="77">
        <v>24.07</v>
      </c>
      <c r="N93" s="27">
        <f t="shared" si="8"/>
        <v>24.07</v>
      </c>
      <c r="O93" s="28">
        <f t="shared" si="9"/>
        <v>24.72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144</v>
      </c>
      <c r="G94" s="71"/>
      <c r="H94" s="71"/>
      <c r="I94" s="17">
        <f t="shared" si="7"/>
        <v>144</v>
      </c>
      <c r="J94" s="72"/>
      <c r="K94" s="71"/>
      <c r="L94" s="71"/>
      <c r="M94" s="71">
        <v>2359</v>
      </c>
      <c r="N94" s="19">
        <f t="shared" si="8"/>
        <v>2359</v>
      </c>
      <c r="O94" s="20">
        <f t="shared" si="9"/>
        <v>2503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1.6</v>
      </c>
      <c r="G95" s="80"/>
      <c r="H95" s="80"/>
      <c r="I95" s="29">
        <f t="shared" si="7"/>
        <v>1.6</v>
      </c>
      <c r="J95" s="81"/>
      <c r="K95" s="80"/>
      <c r="L95" s="80"/>
      <c r="M95" s="80">
        <v>46.6</v>
      </c>
      <c r="N95" s="30">
        <f t="shared" si="8"/>
        <v>46.6</v>
      </c>
      <c r="O95" s="31">
        <f t="shared" si="9"/>
        <v>48.2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4.34</v>
      </c>
      <c r="G96" s="77"/>
      <c r="H96" s="77">
        <v>0.25</v>
      </c>
      <c r="I96" s="26">
        <f t="shared" si="7"/>
        <v>4.59</v>
      </c>
      <c r="J96" s="78"/>
      <c r="K96" s="77"/>
      <c r="L96" s="77"/>
      <c r="M96" s="77">
        <v>36.9</v>
      </c>
      <c r="N96" s="27">
        <f t="shared" si="8"/>
        <v>36.9</v>
      </c>
      <c r="O96" s="28">
        <f t="shared" si="9"/>
        <v>41.489999999999995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1006</v>
      </c>
      <c r="G97" s="71"/>
      <c r="H97" s="71">
        <v>43</v>
      </c>
      <c r="I97" s="17">
        <f t="shared" si="7"/>
        <v>1049</v>
      </c>
      <c r="J97" s="72"/>
      <c r="K97" s="71"/>
      <c r="L97" s="71"/>
      <c r="M97" s="71">
        <v>3687</v>
      </c>
      <c r="N97" s="19">
        <f t="shared" si="8"/>
        <v>3687</v>
      </c>
      <c r="O97" s="20">
        <f t="shared" si="9"/>
        <v>4736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9.1999999999999993</v>
      </c>
      <c r="G98" s="80"/>
      <c r="H98" s="80">
        <v>0.9</v>
      </c>
      <c r="I98" s="29">
        <f t="shared" si="7"/>
        <v>10.1</v>
      </c>
      <c r="J98" s="81"/>
      <c r="K98" s="80"/>
      <c r="L98" s="80"/>
      <c r="M98" s="80">
        <v>71</v>
      </c>
      <c r="N98" s="30">
        <f t="shared" si="8"/>
        <v>71</v>
      </c>
      <c r="O98" s="31">
        <f t="shared" si="9"/>
        <v>81.099999999999994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>
        <v>0.15</v>
      </c>
      <c r="F99" s="77">
        <v>27.68</v>
      </c>
      <c r="G99" s="77"/>
      <c r="H99" s="77">
        <v>0.53</v>
      </c>
      <c r="I99" s="26">
        <f t="shared" si="7"/>
        <v>28.36</v>
      </c>
      <c r="J99" s="78"/>
      <c r="K99" s="77"/>
      <c r="L99" s="77"/>
      <c r="M99" s="77">
        <v>87.65</v>
      </c>
      <c r="N99" s="27">
        <f t="shared" si="8"/>
        <v>87.65</v>
      </c>
      <c r="O99" s="28">
        <f t="shared" si="9"/>
        <v>116.01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>
        <v>41</v>
      </c>
      <c r="F100" s="71">
        <v>6449</v>
      </c>
      <c r="G100" s="71"/>
      <c r="H100" s="71">
        <v>86</v>
      </c>
      <c r="I100" s="17">
        <f t="shared" si="7"/>
        <v>6576</v>
      </c>
      <c r="J100" s="72"/>
      <c r="K100" s="71"/>
      <c r="L100" s="71"/>
      <c r="M100" s="71">
        <v>9428</v>
      </c>
      <c r="N100" s="19">
        <f t="shared" si="8"/>
        <v>9428</v>
      </c>
      <c r="O100" s="20">
        <f t="shared" si="9"/>
        <v>16004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>
        <v>0.6</v>
      </c>
      <c r="F101" s="80">
        <v>58.5</v>
      </c>
      <c r="G101" s="80"/>
      <c r="H101" s="80">
        <v>1.7</v>
      </c>
      <c r="I101" s="29">
        <f t="shared" si="7"/>
        <v>60.800000000000004</v>
      </c>
      <c r="J101" s="81"/>
      <c r="K101" s="80"/>
      <c r="L101" s="80"/>
      <c r="M101" s="80">
        <v>145.80000000000001</v>
      </c>
      <c r="N101" s="30">
        <f t="shared" si="8"/>
        <v>145.80000000000001</v>
      </c>
      <c r="O101" s="31">
        <f t="shared" si="9"/>
        <v>206.60000000000002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29.6</v>
      </c>
      <c r="G102" s="77"/>
      <c r="H102" s="77">
        <v>0.28000000000000003</v>
      </c>
      <c r="I102" s="26">
        <f t="shared" si="7"/>
        <v>29.880000000000003</v>
      </c>
      <c r="J102" s="78"/>
      <c r="K102" s="77"/>
      <c r="L102" s="77">
        <v>14.97</v>
      </c>
      <c r="M102" s="77">
        <v>243.11</v>
      </c>
      <c r="N102" s="27">
        <f t="shared" si="8"/>
        <v>258.08000000000004</v>
      </c>
      <c r="O102" s="28">
        <f t="shared" si="9"/>
        <v>287.96000000000004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6867</v>
      </c>
      <c r="G103" s="71"/>
      <c r="H103" s="71">
        <v>50</v>
      </c>
      <c r="I103" s="17">
        <f t="shared" si="7"/>
        <v>6917</v>
      </c>
      <c r="J103" s="72"/>
      <c r="K103" s="71"/>
      <c r="L103" s="71">
        <v>1827</v>
      </c>
      <c r="M103" s="71">
        <v>20424</v>
      </c>
      <c r="N103" s="19">
        <f t="shared" si="8"/>
        <v>22251</v>
      </c>
      <c r="O103" s="20">
        <f t="shared" si="9"/>
        <v>29168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56.6</v>
      </c>
      <c r="G104" s="80"/>
      <c r="H104" s="80">
        <v>0.8</v>
      </c>
      <c r="I104" s="29">
        <f t="shared" si="7"/>
        <v>57.4</v>
      </c>
      <c r="J104" s="81"/>
      <c r="K104" s="80"/>
      <c r="L104" s="80">
        <v>20.100000000000001</v>
      </c>
      <c r="M104" s="80">
        <v>236.5</v>
      </c>
      <c r="N104" s="30">
        <f t="shared" si="8"/>
        <v>256.60000000000002</v>
      </c>
      <c r="O104" s="31">
        <f t="shared" si="9"/>
        <v>314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25.38</v>
      </c>
      <c r="G105" s="77"/>
      <c r="H105" s="77">
        <v>0.32</v>
      </c>
      <c r="I105" s="26">
        <f t="shared" si="7"/>
        <v>25.7</v>
      </c>
      <c r="J105" s="78"/>
      <c r="K105" s="77"/>
      <c r="L105" s="77">
        <v>7.59</v>
      </c>
      <c r="M105" s="77">
        <v>179.74</v>
      </c>
      <c r="N105" s="27">
        <f t="shared" si="8"/>
        <v>187.33</v>
      </c>
      <c r="O105" s="28">
        <f t="shared" si="9"/>
        <v>213.03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6420</v>
      </c>
      <c r="G106" s="71"/>
      <c r="H106" s="71">
        <v>65</v>
      </c>
      <c r="I106" s="17">
        <f t="shared" si="7"/>
        <v>6485</v>
      </c>
      <c r="J106" s="72"/>
      <c r="K106" s="71"/>
      <c r="L106" s="71">
        <v>972</v>
      </c>
      <c r="M106" s="71">
        <v>21408</v>
      </c>
      <c r="N106" s="19">
        <f t="shared" si="8"/>
        <v>22380</v>
      </c>
      <c r="O106" s="20">
        <f t="shared" si="9"/>
        <v>28865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44.4</v>
      </c>
      <c r="G107" s="80"/>
      <c r="H107" s="80">
        <v>1</v>
      </c>
      <c r="I107" s="29">
        <f t="shared" si="7"/>
        <v>45.4</v>
      </c>
      <c r="J107" s="81"/>
      <c r="K107" s="80"/>
      <c r="L107" s="80">
        <v>8.6999999999999993</v>
      </c>
      <c r="M107" s="80">
        <v>202</v>
      </c>
      <c r="N107" s="30">
        <f t="shared" si="8"/>
        <v>210.7</v>
      </c>
      <c r="O107" s="31">
        <f t="shared" si="9"/>
        <v>256.09999999999997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26.65</v>
      </c>
      <c r="G108" s="77"/>
      <c r="H108" s="77"/>
      <c r="I108" s="26">
        <f t="shared" si="7"/>
        <v>26.65</v>
      </c>
      <c r="J108" s="78"/>
      <c r="K108" s="77"/>
      <c r="L108" s="77">
        <v>5.76</v>
      </c>
      <c r="M108" s="77">
        <v>218.83</v>
      </c>
      <c r="N108" s="27">
        <f t="shared" si="8"/>
        <v>224.59</v>
      </c>
      <c r="O108" s="28">
        <f t="shared" si="9"/>
        <v>251.24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6795</v>
      </c>
      <c r="G109" s="71"/>
      <c r="H109" s="71"/>
      <c r="I109" s="17">
        <f t="shared" si="7"/>
        <v>6795</v>
      </c>
      <c r="J109" s="72"/>
      <c r="K109" s="71"/>
      <c r="L109" s="71">
        <v>766</v>
      </c>
      <c r="M109" s="71">
        <v>27680</v>
      </c>
      <c r="N109" s="19">
        <f t="shared" si="8"/>
        <v>28446</v>
      </c>
      <c r="O109" s="20">
        <f t="shared" si="9"/>
        <v>35241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40.1</v>
      </c>
      <c r="G110" s="80"/>
      <c r="H110" s="80"/>
      <c r="I110" s="29">
        <f t="shared" si="7"/>
        <v>40.1</v>
      </c>
      <c r="J110" s="81"/>
      <c r="K110" s="80"/>
      <c r="L110" s="80">
        <v>6.1</v>
      </c>
      <c r="M110" s="80">
        <v>170.5</v>
      </c>
      <c r="N110" s="30">
        <f t="shared" si="8"/>
        <v>176.6</v>
      </c>
      <c r="O110" s="31">
        <f t="shared" si="9"/>
        <v>216.7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23.56</v>
      </c>
      <c r="G111" s="77">
        <v>0.02</v>
      </c>
      <c r="H111" s="77">
        <v>0.48</v>
      </c>
      <c r="I111" s="26">
        <f t="shared" si="7"/>
        <v>24.06</v>
      </c>
      <c r="J111" s="78"/>
      <c r="K111" s="77"/>
      <c r="L111" s="77">
        <v>17.87</v>
      </c>
      <c r="M111" s="77">
        <v>182.32</v>
      </c>
      <c r="N111" s="27">
        <f t="shared" si="8"/>
        <v>200.19</v>
      </c>
      <c r="O111" s="28">
        <f t="shared" si="9"/>
        <v>224.25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6347</v>
      </c>
      <c r="G112" s="71">
        <v>7</v>
      </c>
      <c r="H112" s="71">
        <v>88</v>
      </c>
      <c r="I112" s="17">
        <f t="shared" si="7"/>
        <v>6442</v>
      </c>
      <c r="J112" s="72"/>
      <c r="K112" s="71"/>
      <c r="L112" s="71">
        <v>2239</v>
      </c>
      <c r="M112" s="71">
        <v>23539</v>
      </c>
      <c r="N112" s="19">
        <f t="shared" si="8"/>
        <v>25778</v>
      </c>
      <c r="O112" s="20">
        <f t="shared" si="9"/>
        <v>32220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30.7</v>
      </c>
      <c r="G113" s="80">
        <v>0</v>
      </c>
      <c r="H113" s="80">
        <v>0.9</v>
      </c>
      <c r="I113" s="29">
        <f t="shared" si="7"/>
        <v>31.599999999999998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31.599999999999998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30.03</v>
      </c>
      <c r="G114" s="77"/>
      <c r="H114" s="77">
        <v>0.82</v>
      </c>
      <c r="I114" s="26">
        <f t="shared" si="7"/>
        <v>30.85</v>
      </c>
      <c r="J114" s="78"/>
      <c r="K114" s="77"/>
      <c r="L114" s="77">
        <v>3.46</v>
      </c>
      <c r="M114" s="77">
        <v>153.41999999999999</v>
      </c>
      <c r="N114" s="27">
        <f t="shared" si="8"/>
        <v>156.88</v>
      </c>
      <c r="O114" s="28">
        <f t="shared" si="9"/>
        <v>187.73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8397</v>
      </c>
      <c r="G115" s="71"/>
      <c r="H115" s="71">
        <v>197</v>
      </c>
      <c r="I115" s="17">
        <f t="shared" si="7"/>
        <v>8594</v>
      </c>
      <c r="J115" s="72"/>
      <c r="K115" s="71"/>
      <c r="L115" s="71">
        <v>450</v>
      </c>
      <c r="M115" s="71">
        <v>20112</v>
      </c>
      <c r="N115" s="19">
        <f t="shared" si="8"/>
        <v>20562</v>
      </c>
      <c r="O115" s="20">
        <f t="shared" si="9"/>
        <v>29156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33.5</v>
      </c>
      <c r="G116" s="89"/>
      <c r="H116" s="89">
        <v>2.1</v>
      </c>
      <c r="I116" s="47">
        <f t="shared" si="7"/>
        <v>35.6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35.6</v>
      </c>
      <c r="P116" s="45">
        <f>SUM(O136,P111,P112,P115)</f>
        <v>1584.0300000000002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67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74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12.24</v>
      </c>
      <c r="G121" s="68"/>
      <c r="H121" s="68">
        <v>0.16</v>
      </c>
      <c r="I121" s="11">
        <f t="shared" si="7"/>
        <v>12.4</v>
      </c>
      <c r="J121" s="69"/>
      <c r="K121" s="68"/>
      <c r="L121" s="68">
        <v>16.850000000000001</v>
      </c>
      <c r="M121" s="68">
        <v>65.94</v>
      </c>
      <c r="N121" s="13">
        <f t="shared" si="8"/>
        <v>82.789999999999992</v>
      </c>
      <c r="O121" s="14">
        <f t="shared" si="9"/>
        <v>95.19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3475</v>
      </c>
      <c r="G122" s="71"/>
      <c r="H122" s="71">
        <v>41</v>
      </c>
      <c r="I122" s="17">
        <f t="shared" si="7"/>
        <v>3516</v>
      </c>
      <c r="J122" s="72"/>
      <c r="K122" s="71"/>
      <c r="L122" s="71">
        <v>2242</v>
      </c>
      <c r="M122" s="71">
        <v>8385</v>
      </c>
      <c r="N122" s="19">
        <f t="shared" si="8"/>
        <v>10627</v>
      </c>
      <c r="O122" s="20">
        <f t="shared" si="9"/>
        <v>14143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13.4</v>
      </c>
      <c r="G123" s="80"/>
      <c r="H123" s="80">
        <v>0.2</v>
      </c>
      <c r="I123" s="29">
        <f t="shared" si="7"/>
        <v>13.6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13.6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16.84</v>
      </c>
      <c r="G124" s="77"/>
      <c r="H124" s="77">
        <v>4.3499999999999996</v>
      </c>
      <c r="I124" s="26">
        <f t="shared" si="7"/>
        <v>21.189999999999998</v>
      </c>
      <c r="J124" s="78"/>
      <c r="K124" s="77"/>
      <c r="L124" s="77"/>
      <c r="M124" s="77">
        <v>12.48</v>
      </c>
      <c r="N124" s="27">
        <f t="shared" si="8"/>
        <v>12.48</v>
      </c>
      <c r="O124" s="28">
        <f t="shared" si="9"/>
        <v>33.67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4765</v>
      </c>
      <c r="G125" s="71"/>
      <c r="H125" s="71">
        <v>1096</v>
      </c>
      <c r="I125" s="17">
        <f t="shared" si="7"/>
        <v>5861</v>
      </c>
      <c r="J125" s="72"/>
      <c r="K125" s="71"/>
      <c r="L125" s="71"/>
      <c r="M125" s="71">
        <v>1600</v>
      </c>
      <c r="N125" s="19">
        <f t="shared" si="8"/>
        <v>1600</v>
      </c>
      <c r="O125" s="20">
        <f t="shared" si="9"/>
        <v>7461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18.8</v>
      </c>
      <c r="G126" s="80"/>
      <c r="H126" s="80">
        <v>9.8000000000000007</v>
      </c>
      <c r="I126" s="29">
        <f t="shared" si="7"/>
        <v>28.6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28.6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21.89</v>
      </c>
      <c r="G127" s="77"/>
      <c r="H127" s="77">
        <v>1.5</v>
      </c>
      <c r="I127" s="26">
        <f t="shared" si="7"/>
        <v>23.39</v>
      </c>
      <c r="J127" s="78"/>
      <c r="K127" s="77"/>
      <c r="L127" s="77"/>
      <c r="M127" s="77">
        <v>14.25</v>
      </c>
      <c r="N127" s="27">
        <f t="shared" si="8"/>
        <v>14.25</v>
      </c>
      <c r="O127" s="28">
        <f t="shared" si="9"/>
        <v>37.64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6431</v>
      </c>
      <c r="G128" s="71"/>
      <c r="H128" s="71">
        <v>385</v>
      </c>
      <c r="I128" s="17">
        <f t="shared" si="7"/>
        <v>6816</v>
      </c>
      <c r="J128" s="72"/>
      <c r="K128" s="71"/>
      <c r="L128" s="71"/>
      <c r="M128" s="71">
        <v>1796</v>
      </c>
      <c r="N128" s="19">
        <f t="shared" si="8"/>
        <v>1796</v>
      </c>
      <c r="O128" s="20">
        <f t="shared" si="9"/>
        <v>8612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17.600000000000001</v>
      </c>
      <c r="G129" s="80"/>
      <c r="H129" s="80">
        <v>2.5</v>
      </c>
      <c r="I129" s="29">
        <f t="shared" si="7"/>
        <v>20.100000000000001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20.100000000000001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0.66</v>
      </c>
      <c r="F130" s="68">
        <v>219.94</v>
      </c>
      <c r="G130" s="68">
        <v>0.02</v>
      </c>
      <c r="H130" s="68">
        <v>9.2899999999999991</v>
      </c>
      <c r="I130" s="11">
        <f t="shared" si="7"/>
        <v>229.91</v>
      </c>
      <c r="J130" s="69"/>
      <c r="K130" s="68"/>
      <c r="L130" s="68">
        <v>66.5</v>
      </c>
      <c r="M130" s="68">
        <v>1287.05</v>
      </c>
      <c r="N130" s="13">
        <f>SUM(J130:M130)</f>
        <v>1353.55</v>
      </c>
      <c r="O130" s="14">
        <f t="shared" si="9"/>
        <v>1583.46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152</v>
      </c>
      <c r="F131" s="71">
        <v>57295</v>
      </c>
      <c r="G131" s="71">
        <v>7</v>
      </c>
      <c r="H131" s="71">
        <v>2083</v>
      </c>
      <c r="I131" s="17">
        <f t="shared" si="7"/>
        <v>59537</v>
      </c>
      <c r="J131" s="72"/>
      <c r="K131" s="71"/>
      <c r="L131" s="71">
        <v>8496</v>
      </c>
      <c r="M131" s="71">
        <v>145026</v>
      </c>
      <c r="N131" s="19">
        <f t="shared" si="8"/>
        <v>153522</v>
      </c>
      <c r="O131" s="20">
        <f t="shared" si="9"/>
        <v>213059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3</v>
      </c>
      <c r="F132" s="80">
        <v>328.2</v>
      </c>
      <c r="G132" s="80">
        <v>0</v>
      </c>
      <c r="H132" s="80">
        <v>20.8</v>
      </c>
      <c r="I132" s="29">
        <f t="shared" ref="I132:I138" si="10">SUM(C132:H132)</f>
        <v>352</v>
      </c>
      <c r="J132" s="81"/>
      <c r="K132" s="80"/>
      <c r="L132" s="80">
        <v>34.9</v>
      </c>
      <c r="M132" s="80">
        <v>1015.3</v>
      </c>
      <c r="N132" s="30">
        <f t="shared" ref="N132:N138" si="11">SUM(J132:M132)</f>
        <v>1050.2</v>
      </c>
      <c r="O132" s="31">
        <f t="shared" ref="O132:O138" si="12">SUM(N132,I132)</f>
        <v>1402.2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0.66</v>
      </c>
      <c r="F133" s="77">
        <v>219.02</v>
      </c>
      <c r="G133" s="77">
        <v>0.02</v>
      </c>
      <c r="H133" s="77">
        <v>8.67</v>
      </c>
      <c r="I133" s="26">
        <f t="shared" si="10"/>
        <v>228.37</v>
      </c>
      <c r="J133" s="78"/>
      <c r="K133" s="77"/>
      <c r="L133" s="77">
        <v>66.5</v>
      </c>
      <c r="M133" s="77">
        <v>1284.23</v>
      </c>
      <c r="N133" s="27">
        <f t="shared" si="11"/>
        <v>1350.73</v>
      </c>
      <c r="O133" s="28">
        <f t="shared" si="12"/>
        <v>1579.1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152</v>
      </c>
      <c r="F134" s="71">
        <v>57129</v>
      </c>
      <c r="G134" s="71">
        <v>7</v>
      </c>
      <c r="H134" s="71">
        <v>2048</v>
      </c>
      <c r="I134" s="17">
        <f t="shared" si="10"/>
        <v>59336</v>
      </c>
      <c r="J134" s="72"/>
      <c r="K134" s="71"/>
      <c r="L134" s="71">
        <v>8496</v>
      </c>
      <c r="M134" s="71">
        <v>144948</v>
      </c>
      <c r="N134" s="19">
        <f t="shared" si="11"/>
        <v>153444</v>
      </c>
      <c r="O134" s="20">
        <f t="shared" si="12"/>
        <v>212780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3</v>
      </c>
      <c r="F135" s="89">
        <v>324.89999999999998</v>
      </c>
      <c r="G135" s="89">
        <v>0</v>
      </c>
      <c r="H135" s="89">
        <v>19.8</v>
      </c>
      <c r="I135" s="47">
        <f t="shared" si="10"/>
        <v>347.7</v>
      </c>
      <c r="J135" s="90"/>
      <c r="K135" s="89"/>
      <c r="L135" s="89">
        <v>34.9</v>
      </c>
      <c r="M135" s="89">
        <v>1009.2</v>
      </c>
      <c r="N135" s="49">
        <f t="shared" si="11"/>
        <v>1044.1000000000001</v>
      </c>
      <c r="O135" s="44">
        <f t="shared" si="12"/>
        <v>1391.8000000000002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0.66</v>
      </c>
      <c r="F136" s="57">
        <f t="shared" si="13"/>
        <v>219.94</v>
      </c>
      <c r="G136" s="57">
        <f t="shared" si="13"/>
        <v>0.02</v>
      </c>
      <c r="H136" s="57">
        <f t="shared" si="13"/>
        <v>9.2899999999999991</v>
      </c>
      <c r="I136" s="58">
        <f t="shared" si="10"/>
        <v>229.91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66.5</v>
      </c>
      <c r="M136" s="57">
        <f t="shared" si="14"/>
        <v>1287.6200000000001</v>
      </c>
      <c r="N136" s="60">
        <f t="shared" si="11"/>
        <v>1354.1200000000001</v>
      </c>
      <c r="O136" s="61">
        <f t="shared" si="12"/>
        <v>1584.0300000000002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152</v>
      </c>
      <c r="F137" s="36">
        <f t="shared" si="13"/>
        <v>57295</v>
      </c>
      <c r="G137" s="36">
        <f t="shared" si="13"/>
        <v>7</v>
      </c>
      <c r="H137" s="36">
        <f t="shared" si="13"/>
        <v>2083</v>
      </c>
      <c r="I137" s="17">
        <f t="shared" si="10"/>
        <v>59537</v>
      </c>
      <c r="J137" s="18">
        <f t="shared" si="14"/>
        <v>0</v>
      </c>
      <c r="K137" s="16">
        <f t="shared" si="14"/>
        <v>0</v>
      </c>
      <c r="L137" s="16">
        <f t="shared" si="14"/>
        <v>8496</v>
      </c>
      <c r="M137" s="16">
        <f t="shared" si="14"/>
        <v>145033</v>
      </c>
      <c r="N137" s="19">
        <f t="shared" si="11"/>
        <v>153529</v>
      </c>
      <c r="O137" s="20">
        <f t="shared" si="12"/>
        <v>213066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3</v>
      </c>
      <c r="F138" s="41">
        <f t="shared" si="13"/>
        <v>328.2</v>
      </c>
      <c r="G138" s="41">
        <f t="shared" si="13"/>
        <v>0</v>
      </c>
      <c r="H138" s="41">
        <f t="shared" si="13"/>
        <v>20.8</v>
      </c>
      <c r="I138" s="47">
        <f t="shared" si="10"/>
        <v>352</v>
      </c>
      <c r="J138" s="48">
        <f t="shared" si="14"/>
        <v>0</v>
      </c>
      <c r="K138" s="46">
        <f t="shared" si="14"/>
        <v>0</v>
      </c>
      <c r="L138" s="46">
        <f t="shared" si="14"/>
        <v>34.9</v>
      </c>
      <c r="M138" s="46">
        <f t="shared" si="14"/>
        <v>1016.2</v>
      </c>
      <c r="N138" s="49">
        <f t="shared" si="11"/>
        <v>1051.1000000000001</v>
      </c>
      <c r="O138" s="44">
        <f t="shared" si="12"/>
        <v>1403.1000000000001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42</v>
      </c>
      <c r="E3" s="104" t="s">
        <v>43</v>
      </c>
      <c r="F3" s="104" t="s">
        <v>63</v>
      </c>
      <c r="G3" s="104" t="s">
        <v>11</v>
      </c>
      <c r="H3" s="104" t="s">
        <v>12</v>
      </c>
      <c r="I3" s="100" t="s">
        <v>13</v>
      </c>
      <c r="J3" s="102" t="s">
        <v>50</v>
      </c>
      <c r="K3" s="104" t="s">
        <v>15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167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174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4.97</v>
      </c>
      <c r="N11" s="27">
        <f t="shared" si="1"/>
        <v>4.97</v>
      </c>
      <c r="O11" s="28">
        <f t="shared" si="2"/>
        <v>4.97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92</v>
      </c>
      <c r="N12" s="19">
        <f t="shared" si="1"/>
        <v>92</v>
      </c>
      <c r="O12" s="20">
        <f t="shared" si="2"/>
        <v>92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8.1</v>
      </c>
      <c r="N13" s="30">
        <f t="shared" si="1"/>
        <v>8.1</v>
      </c>
      <c r="O13" s="31">
        <f t="shared" si="2"/>
        <v>8.1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0.7</v>
      </c>
      <c r="N14" s="27">
        <f t="shared" si="1"/>
        <v>0.7</v>
      </c>
      <c r="O14" s="28">
        <f t="shared" si="2"/>
        <v>0.7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21</v>
      </c>
      <c r="N15" s="19">
        <f t="shared" si="1"/>
        <v>21</v>
      </c>
      <c r="O15" s="20">
        <f t="shared" si="2"/>
        <v>21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1.5</v>
      </c>
      <c r="N16" s="30">
        <f t="shared" si="1"/>
        <v>1.5</v>
      </c>
      <c r="O16" s="31">
        <f t="shared" si="2"/>
        <v>1.5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8.58</v>
      </c>
      <c r="N17" s="27">
        <f t="shared" si="1"/>
        <v>8.58</v>
      </c>
      <c r="O17" s="28">
        <f t="shared" si="2"/>
        <v>8.58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313</v>
      </c>
      <c r="N18" s="19">
        <f t="shared" si="1"/>
        <v>313</v>
      </c>
      <c r="O18" s="20">
        <f t="shared" si="2"/>
        <v>313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17.100000000000001</v>
      </c>
      <c r="N19" s="30">
        <f t="shared" si="1"/>
        <v>17.100000000000001</v>
      </c>
      <c r="O19" s="31">
        <f t="shared" si="2"/>
        <v>17.100000000000001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6.08</v>
      </c>
      <c r="N20" s="27">
        <f t="shared" si="1"/>
        <v>6.08</v>
      </c>
      <c r="O20" s="28">
        <f t="shared" si="2"/>
        <v>6.08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308</v>
      </c>
      <c r="N21" s="19">
        <f t="shared" si="1"/>
        <v>308</v>
      </c>
      <c r="O21" s="20">
        <f t="shared" si="2"/>
        <v>308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12.4</v>
      </c>
      <c r="N22" s="30">
        <f t="shared" si="1"/>
        <v>12.4</v>
      </c>
      <c r="O22" s="31">
        <f t="shared" si="2"/>
        <v>12.4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0.06</v>
      </c>
      <c r="E23" s="77">
        <v>0.21</v>
      </c>
      <c r="F23" s="77"/>
      <c r="G23" s="77"/>
      <c r="H23" s="77"/>
      <c r="I23" s="26">
        <f t="shared" si="0"/>
        <v>0.27</v>
      </c>
      <c r="J23" s="78"/>
      <c r="K23" s="77"/>
      <c r="L23" s="77"/>
      <c r="M23" s="77">
        <v>8.51</v>
      </c>
      <c r="N23" s="27">
        <f t="shared" si="1"/>
        <v>8.51</v>
      </c>
      <c r="O23" s="28">
        <f t="shared" si="2"/>
        <v>8.7799999999999994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3</v>
      </c>
      <c r="E24" s="71">
        <v>35</v>
      </c>
      <c r="F24" s="71"/>
      <c r="G24" s="71"/>
      <c r="H24" s="71"/>
      <c r="I24" s="17">
        <f t="shared" si="0"/>
        <v>38</v>
      </c>
      <c r="J24" s="72"/>
      <c r="K24" s="71"/>
      <c r="L24" s="71"/>
      <c r="M24" s="71">
        <v>531</v>
      </c>
      <c r="N24" s="19">
        <f t="shared" si="1"/>
        <v>531</v>
      </c>
      <c r="O24" s="20">
        <f t="shared" si="2"/>
        <v>569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0.1</v>
      </c>
      <c r="E25" s="80">
        <v>1.2</v>
      </c>
      <c r="F25" s="80"/>
      <c r="G25" s="80"/>
      <c r="H25" s="80"/>
      <c r="I25" s="29">
        <f t="shared" si="0"/>
        <v>1.3</v>
      </c>
      <c r="J25" s="81"/>
      <c r="K25" s="80"/>
      <c r="L25" s="80"/>
      <c r="M25" s="80">
        <v>16.2</v>
      </c>
      <c r="N25" s="30">
        <f t="shared" si="1"/>
        <v>16.2</v>
      </c>
      <c r="O25" s="31">
        <f t="shared" si="2"/>
        <v>17.5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/>
      <c r="M26" s="77">
        <v>11.86</v>
      </c>
      <c r="N26" s="27">
        <f t="shared" si="1"/>
        <v>11.86</v>
      </c>
      <c r="O26" s="28">
        <f t="shared" si="2"/>
        <v>11.86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/>
      <c r="M27" s="71">
        <v>793</v>
      </c>
      <c r="N27" s="19">
        <f t="shared" si="1"/>
        <v>793</v>
      </c>
      <c r="O27" s="20">
        <f t="shared" si="2"/>
        <v>793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/>
      <c r="M28" s="80">
        <v>23.6</v>
      </c>
      <c r="N28" s="30">
        <f t="shared" si="1"/>
        <v>23.6</v>
      </c>
      <c r="O28" s="31">
        <f t="shared" si="2"/>
        <v>23.6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</v>
      </c>
      <c r="D29" s="77"/>
      <c r="E29" s="77">
        <v>0.42</v>
      </c>
      <c r="F29" s="77">
        <v>0.13</v>
      </c>
      <c r="G29" s="77"/>
      <c r="H29" s="77">
        <v>0.06</v>
      </c>
      <c r="I29" s="26">
        <f t="shared" si="0"/>
        <v>0.71</v>
      </c>
      <c r="J29" s="78"/>
      <c r="K29" s="77"/>
      <c r="L29" s="77"/>
      <c r="M29" s="77">
        <v>52.98</v>
      </c>
      <c r="N29" s="27">
        <f t="shared" si="1"/>
        <v>52.98</v>
      </c>
      <c r="O29" s="28">
        <f t="shared" si="2"/>
        <v>53.69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16</v>
      </c>
      <c r="D30" s="71"/>
      <c r="E30" s="71">
        <v>89</v>
      </c>
      <c r="F30" s="71">
        <v>26</v>
      </c>
      <c r="G30" s="71"/>
      <c r="H30" s="71">
        <v>2</v>
      </c>
      <c r="I30" s="17">
        <f t="shared" si="0"/>
        <v>133</v>
      </c>
      <c r="J30" s="72"/>
      <c r="K30" s="71"/>
      <c r="L30" s="71"/>
      <c r="M30" s="71">
        <v>3540</v>
      </c>
      <c r="N30" s="19">
        <f t="shared" si="1"/>
        <v>3540</v>
      </c>
      <c r="O30" s="20">
        <f t="shared" si="2"/>
        <v>3673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0.3</v>
      </c>
      <c r="D31" s="80"/>
      <c r="E31" s="80">
        <v>1.9</v>
      </c>
      <c r="F31" s="80">
        <v>0.4</v>
      </c>
      <c r="G31" s="80"/>
      <c r="H31" s="80">
        <v>0.1</v>
      </c>
      <c r="I31" s="29">
        <f t="shared" si="0"/>
        <v>2.6999999999999997</v>
      </c>
      <c r="J31" s="81"/>
      <c r="K31" s="80"/>
      <c r="L31" s="80"/>
      <c r="M31" s="80">
        <v>90.9</v>
      </c>
      <c r="N31" s="30">
        <f t="shared" si="1"/>
        <v>90.9</v>
      </c>
      <c r="O31" s="31">
        <f t="shared" si="2"/>
        <v>93.600000000000009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3.45</v>
      </c>
      <c r="G32" s="77"/>
      <c r="H32" s="77">
        <v>5.51</v>
      </c>
      <c r="I32" s="26">
        <f t="shared" si="0"/>
        <v>8.9600000000000009</v>
      </c>
      <c r="J32" s="78"/>
      <c r="K32" s="77"/>
      <c r="L32" s="77"/>
      <c r="M32" s="77">
        <v>44.1</v>
      </c>
      <c r="N32" s="27">
        <f t="shared" si="1"/>
        <v>44.1</v>
      </c>
      <c r="O32" s="28">
        <f t="shared" si="2"/>
        <v>53.06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728</v>
      </c>
      <c r="G33" s="71"/>
      <c r="H33" s="71">
        <v>572</v>
      </c>
      <c r="I33" s="17">
        <f t="shared" si="0"/>
        <v>1300</v>
      </c>
      <c r="J33" s="72"/>
      <c r="K33" s="71"/>
      <c r="L33" s="71"/>
      <c r="M33" s="71">
        <v>3923</v>
      </c>
      <c r="N33" s="19">
        <f t="shared" si="1"/>
        <v>3923</v>
      </c>
      <c r="O33" s="20">
        <f t="shared" si="2"/>
        <v>5223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9.4</v>
      </c>
      <c r="G34" s="80"/>
      <c r="H34" s="80">
        <v>16.100000000000001</v>
      </c>
      <c r="I34" s="29">
        <f t="shared" si="0"/>
        <v>25.5</v>
      </c>
      <c r="J34" s="81"/>
      <c r="K34" s="80"/>
      <c r="L34" s="80"/>
      <c r="M34" s="80">
        <v>98.5</v>
      </c>
      <c r="N34" s="30">
        <f t="shared" si="1"/>
        <v>98.5</v>
      </c>
      <c r="O34" s="31">
        <f t="shared" si="2"/>
        <v>124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0.01</v>
      </c>
      <c r="E35" s="77">
        <v>0.46</v>
      </c>
      <c r="F35" s="77">
        <v>11.17</v>
      </c>
      <c r="G35" s="77">
        <v>2.58</v>
      </c>
      <c r="H35" s="77">
        <v>19.649999999999999</v>
      </c>
      <c r="I35" s="26">
        <f t="shared" si="0"/>
        <v>33.869999999999997</v>
      </c>
      <c r="J35" s="78"/>
      <c r="K35" s="77"/>
      <c r="L35" s="77"/>
      <c r="M35" s="77">
        <v>39.159999999999997</v>
      </c>
      <c r="N35" s="27">
        <f t="shared" si="1"/>
        <v>39.159999999999997</v>
      </c>
      <c r="O35" s="28">
        <f t="shared" si="2"/>
        <v>73.03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3</v>
      </c>
      <c r="E36" s="71">
        <v>114</v>
      </c>
      <c r="F36" s="71">
        <v>2456</v>
      </c>
      <c r="G36" s="71">
        <v>564</v>
      </c>
      <c r="H36" s="71">
        <v>2835</v>
      </c>
      <c r="I36" s="17">
        <f t="shared" si="0"/>
        <v>5972</v>
      </c>
      <c r="J36" s="72"/>
      <c r="K36" s="71"/>
      <c r="L36" s="71"/>
      <c r="M36" s="71">
        <v>3796</v>
      </c>
      <c r="N36" s="19">
        <f t="shared" si="1"/>
        <v>3796</v>
      </c>
      <c r="O36" s="20">
        <f t="shared" si="2"/>
        <v>9768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0</v>
      </c>
      <c r="E37" s="80">
        <v>1.7</v>
      </c>
      <c r="F37" s="80">
        <v>26.4</v>
      </c>
      <c r="G37" s="80">
        <v>8</v>
      </c>
      <c r="H37" s="80">
        <v>56.7</v>
      </c>
      <c r="I37" s="29">
        <f t="shared" ref="I37:I50" si="3">SUM(C37:H37)</f>
        <v>92.8</v>
      </c>
      <c r="J37" s="81"/>
      <c r="K37" s="80"/>
      <c r="L37" s="80"/>
      <c r="M37" s="80">
        <v>73.8</v>
      </c>
      <c r="N37" s="30">
        <f t="shared" si="1"/>
        <v>73.8</v>
      </c>
      <c r="O37" s="31">
        <f t="shared" si="2"/>
        <v>166.6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>
        <v>0.06</v>
      </c>
      <c r="F38" s="77">
        <v>30.02</v>
      </c>
      <c r="G38" s="77"/>
      <c r="H38" s="77">
        <v>43.82</v>
      </c>
      <c r="I38" s="26">
        <f t="shared" si="3"/>
        <v>73.900000000000006</v>
      </c>
      <c r="J38" s="78"/>
      <c r="K38" s="77"/>
      <c r="L38" s="77"/>
      <c r="M38" s="77">
        <v>86.85</v>
      </c>
      <c r="N38" s="27">
        <f t="shared" si="1"/>
        <v>86.85</v>
      </c>
      <c r="O38" s="28">
        <f t="shared" si="2"/>
        <v>160.75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>
        <v>16</v>
      </c>
      <c r="F39" s="71">
        <v>6981</v>
      </c>
      <c r="G39" s="71"/>
      <c r="H39" s="71">
        <v>5924</v>
      </c>
      <c r="I39" s="17">
        <f t="shared" si="3"/>
        <v>12921</v>
      </c>
      <c r="J39" s="72"/>
      <c r="K39" s="71"/>
      <c r="L39" s="71"/>
      <c r="M39" s="71">
        <v>9453</v>
      </c>
      <c r="N39" s="19">
        <f t="shared" si="1"/>
        <v>9453</v>
      </c>
      <c r="O39" s="20">
        <f t="shared" si="2"/>
        <v>22374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>
        <v>0.2</v>
      </c>
      <c r="F40" s="80">
        <v>62.4</v>
      </c>
      <c r="G40" s="80"/>
      <c r="H40" s="80">
        <v>113.7</v>
      </c>
      <c r="I40" s="29">
        <f t="shared" si="3"/>
        <v>176.3</v>
      </c>
      <c r="J40" s="81"/>
      <c r="K40" s="80"/>
      <c r="L40" s="80"/>
      <c r="M40" s="80">
        <v>177.5</v>
      </c>
      <c r="N40" s="30">
        <f t="shared" si="1"/>
        <v>177.5</v>
      </c>
      <c r="O40" s="31">
        <f t="shared" si="2"/>
        <v>353.8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1.03</v>
      </c>
      <c r="D41" s="77">
        <v>0.14000000000000001</v>
      </c>
      <c r="E41" s="77"/>
      <c r="F41" s="77">
        <v>122.52</v>
      </c>
      <c r="G41" s="77">
        <v>6.78</v>
      </c>
      <c r="H41" s="77">
        <v>38.94</v>
      </c>
      <c r="I41" s="26">
        <f t="shared" si="3"/>
        <v>169.41</v>
      </c>
      <c r="J41" s="78"/>
      <c r="K41" s="77"/>
      <c r="L41" s="77">
        <v>1.51</v>
      </c>
      <c r="M41" s="77">
        <v>108.03</v>
      </c>
      <c r="N41" s="27">
        <f t="shared" si="1"/>
        <v>109.54</v>
      </c>
      <c r="O41" s="28">
        <f t="shared" si="2"/>
        <v>278.95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326</v>
      </c>
      <c r="D42" s="71">
        <v>38</v>
      </c>
      <c r="E42" s="71"/>
      <c r="F42" s="71">
        <v>28498</v>
      </c>
      <c r="G42" s="71">
        <v>1987</v>
      </c>
      <c r="H42" s="71">
        <v>5367</v>
      </c>
      <c r="I42" s="17">
        <f t="shared" si="3"/>
        <v>36216</v>
      </c>
      <c r="J42" s="72"/>
      <c r="K42" s="71"/>
      <c r="L42" s="71">
        <v>174</v>
      </c>
      <c r="M42" s="71">
        <v>12038</v>
      </c>
      <c r="N42" s="19">
        <f t="shared" si="1"/>
        <v>12212</v>
      </c>
      <c r="O42" s="20">
        <f t="shared" si="2"/>
        <v>48428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4.7</v>
      </c>
      <c r="D43" s="80">
        <v>0.6</v>
      </c>
      <c r="E43" s="80"/>
      <c r="F43" s="80">
        <v>251.2</v>
      </c>
      <c r="G43" s="80">
        <v>25.9</v>
      </c>
      <c r="H43" s="80">
        <v>91.3</v>
      </c>
      <c r="I43" s="29">
        <f t="shared" si="3"/>
        <v>373.7</v>
      </c>
      <c r="J43" s="81"/>
      <c r="K43" s="80"/>
      <c r="L43" s="80">
        <v>2.9</v>
      </c>
      <c r="M43" s="80">
        <v>175.6</v>
      </c>
      <c r="N43" s="30">
        <f t="shared" si="1"/>
        <v>178.5</v>
      </c>
      <c r="O43" s="31">
        <f t="shared" si="2"/>
        <v>552.20000000000005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309.89</v>
      </c>
      <c r="G44" s="77">
        <v>7.0000000000000007E-2</v>
      </c>
      <c r="H44" s="77">
        <v>28.35</v>
      </c>
      <c r="I44" s="26">
        <f t="shared" si="3"/>
        <v>338.31</v>
      </c>
      <c r="J44" s="78"/>
      <c r="K44" s="77"/>
      <c r="L44" s="77">
        <v>1</v>
      </c>
      <c r="M44" s="77">
        <v>159.93</v>
      </c>
      <c r="N44" s="27">
        <f t="shared" si="1"/>
        <v>160.93</v>
      </c>
      <c r="O44" s="28">
        <f t="shared" si="2"/>
        <v>499.24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76742</v>
      </c>
      <c r="G45" s="71">
        <v>16</v>
      </c>
      <c r="H45" s="71">
        <v>5018</v>
      </c>
      <c r="I45" s="17">
        <f t="shared" si="3"/>
        <v>81776</v>
      </c>
      <c r="J45" s="72"/>
      <c r="K45" s="71"/>
      <c r="L45" s="71">
        <v>145</v>
      </c>
      <c r="M45" s="71">
        <v>19919</v>
      </c>
      <c r="N45" s="19">
        <f t="shared" si="1"/>
        <v>20064</v>
      </c>
      <c r="O45" s="20">
        <f t="shared" si="2"/>
        <v>101840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592.9</v>
      </c>
      <c r="G46" s="80">
        <v>0.2</v>
      </c>
      <c r="H46" s="80">
        <v>80.5</v>
      </c>
      <c r="I46" s="29">
        <f t="shared" si="3"/>
        <v>673.6</v>
      </c>
      <c r="J46" s="81"/>
      <c r="K46" s="80"/>
      <c r="L46" s="80">
        <v>1.1000000000000001</v>
      </c>
      <c r="M46" s="80">
        <v>205.9</v>
      </c>
      <c r="N46" s="30">
        <f t="shared" si="1"/>
        <v>207</v>
      </c>
      <c r="O46" s="31">
        <f t="shared" si="2"/>
        <v>880.6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0.73</v>
      </c>
      <c r="D47" s="77">
        <v>0.18</v>
      </c>
      <c r="E47" s="77">
        <v>0.9</v>
      </c>
      <c r="F47" s="77">
        <v>592.53</v>
      </c>
      <c r="G47" s="77">
        <v>4.93</v>
      </c>
      <c r="H47" s="77">
        <v>272.75</v>
      </c>
      <c r="I47" s="26">
        <f t="shared" si="3"/>
        <v>872.01999999999987</v>
      </c>
      <c r="J47" s="78">
        <v>0.17</v>
      </c>
      <c r="K47" s="77"/>
      <c r="L47" s="77">
        <v>11.43</v>
      </c>
      <c r="M47" s="77">
        <v>1362.31</v>
      </c>
      <c r="N47" s="27">
        <f t="shared" si="1"/>
        <v>1373.9099999999999</v>
      </c>
      <c r="O47" s="28">
        <f t="shared" si="2"/>
        <v>2245.9299999999998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273</v>
      </c>
      <c r="D48" s="71">
        <v>54</v>
      </c>
      <c r="E48" s="71">
        <v>269</v>
      </c>
      <c r="F48" s="71">
        <v>157706</v>
      </c>
      <c r="G48" s="71">
        <v>1138</v>
      </c>
      <c r="H48" s="71">
        <v>62994</v>
      </c>
      <c r="I48" s="17">
        <f t="shared" si="3"/>
        <v>222434</v>
      </c>
      <c r="J48" s="72">
        <v>15</v>
      </c>
      <c r="K48" s="71"/>
      <c r="L48" s="71">
        <v>1492</v>
      </c>
      <c r="M48" s="71">
        <v>175124</v>
      </c>
      <c r="N48" s="19">
        <f t="shared" si="1"/>
        <v>176631</v>
      </c>
      <c r="O48" s="20">
        <f t="shared" si="2"/>
        <v>399065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2.2000000000000002</v>
      </c>
      <c r="D49" s="80">
        <v>0.5</v>
      </c>
      <c r="E49" s="80">
        <v>0.3</v>
      </c>
      <c r="F49" s="80">
        <v>791</v>
      </c>
      <c r="G49" s="80">
        <v>0.6</v>
      </c>
      <c r="H49" s="80">
        <v>429.2</v>
      </c>
      <c r="I49" s="29">
        <f t="shared" si="3"/>
        <v>1223.8</v>
      </c>
      <c r="J49" s="81">
        <v>0</v>
      </c>
      <c r="K49" s="80"/>
      <c r="L49" s="80">
        <v>10</v>
      </c>
      <c r="M49" s="80">
        <v>383.2</v>
      </c>
      <c r="N49" s="30">
        <f t="shared" si="1"/>
        <v>393.2</v>
      </c>
      <c r="O49" s="31">
        <f t="shared" si="2"/>
        <v>1617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1.86</v>
      </c>
      <c r="D50" s="68">
        <v>0.39</v>
      </c>
      <c r="E50" s="68">
        <v>2.0499999999999998</v>
      </c>
      <c r="F50" s="68">
        <v>1069.71</v>
      </c>
      <c r="G50" s="68">
        <v>14.36</v>
      </c>
      <c r="H50" s="68">
        <v>409.08</v>
      </c>
      <c r="I50" s="11">
        <f t="shared" si="3"/>
        <v>1497.4499999999998</v>
      </c>
      <c r="J50" s="69">
        <v>0.17</v>
      </c>
      <c r="K50" s="68"/>
      <c r="L50" s="68">
        <v>13.94</v>
      </c>
      <c r="M50" s="68">
        <v>1894.06</v>
      </c>
      <c r="N50" s="13">
        <f t="shared" si="1"/>
        <v>1908.1699999999998</v>
      </c>
      <c r="O50" s="14">
        <f t="shared" si="2"/>
        <v>3405.62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615</v>
      </c>
      <c r="D51" s="71">
        <v>98</v>
      </c>
      <c r="E51" s="71">
        <v>523</v>
      </c>
      <c r="F51" s="71">
        <v>273137</v>
      </c>
      <c r="G51" s="71">
        <v>3705</v>
      </c>
      <c r="H51" s="71">
        <v>82712</v>
      </c>
      <c r="I51" s="17">
        <f t="shared" ref="I51:I58" si="4">SUM(C51:H51)</f>
        <v>360790</v>
      </c>
      <c r="J51" s="72">
        <v>15</v>
      </c>
      <c r="K51" s="71"/>
      <c r="L51" s="71">
        <v>1811</v>
      </c>
      <c r="M51" s="71">
        <v>229851</v>
      </c>
      <c r="N51" s="19">
        <f t="shared" si="1"/>
        <v>231677</v>
      </c>
      <c r="O51" s="20">
        <f>SUM(N51,I51)</f>
        <v>592467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7.2</v>
      </c>
      <c r="D52" s="80">
        <v>1.2</v>
      </c>
      <c r="E52" s="80">
        <v>5.3</v>
      </c>
      <c r="F52" s="80">
        <v>1733.7</v>
      </c>
      <c r="G52" s="80">
        <v>34.700000000000003</v>
      </c>
      <c r="H52" s="80">
        <v>787.6</v>
      </c>
      <c r="I52" s="29">
        <f t="shared" si="4"/>
        <v>2569.7000000000003</v>
      </c>
      <c r="J52" s="81">
        <v>0</v>
      </c>
      <c r="K52" s="80"/>
      <c r="L52" s="80">
        <v>14</v>
      </c>
      <c r="M52" s="80">
        <v>1284.3</v>
      </c>
      <c r="N52" s="30">
        <f t="shared" si="1"/>
        <v>1298.3</v>
      </c>
      <c r="O52" s="31">
        <f t="shared" si="2"/>
        <v>3868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1.86</v>
      </c>
      <c r="D53" s="77">
        <v>0.33</v>
      </c>
      <c r="E53" s="77">
        <v>1.42</v>
      </c>
      <c r="F53" s="77">
        <v>1069.71</v>
      </c>
      <c r="G53" s="77">
        <v>14.36</v>
      </c>
      <c r="H53" s="77">
        <v>340.04</v>
      </c>
      <c r="I53" s="26">
        <f t="shared" si="4"/>
        <v>1427.7199999999998</v>
      </c>
      <c r="J53" s="78">
        <v>0.17</v>
      </c>
      <c r="K53" s="77"/>
      <c r="L53" s="77">
        <v>13.94</v>
      </c>
      <c r="M53" s="77">
        <v>1888.39</v>
      </c>
      <c r="N53" s="27">
        <f t="shared" si="1"/>
        <v>1902.5</v>
      </c>
      <c r="O53" s="28">
        <f t="shared" si="2"/>
        <v>3330.22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615</v>
      </c>
      <c r="D54" s="71">
        <v>95</v>
      </c>
      <c r="E54" s="71">
        <v>399</v>
      </c>
      <c r="F54" s="71">
        <v>273137</v>
      </c>
      <c r="G54" s="71">
        <v>3705</v>
      </c>
      <c r="H54" s="71">
        <v>73379</v>
      </c>
      <c r="I54" s="17">
        <f t="shared" si="4"/>
        <v>351330</v>
      </c>
      <c r="J54" s="72">
        <v>15</v>
      </c>
      <c r="K54" s="71"/>
      <c r="L54" s="71">
        <v>1811</v>
      </c>
      <c r="M54" s="71">
        <v>229738</v>
      </c>
      <c r="N54" s="19">
        <f t="shared" si="1"/>
        <v>231564</v>
      </c>
      <c r="O54" s="20">
        <f t="shared" si="2"/>
        <v>582894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7.2</v>
      </c>
      <c r="D55" s="74">
        <v>1.1000000000000001</v>
      </c>
      <c r="E55" s="74">
        <v>2.2000000000000002</v>
      </c>
      <c r="F55" s="74">
        <v>1733.7</v>
      </c>
      <c r="G55" s="74">
        <v>34.700000000000003</v>
      </c>
      <c r="H55" s="74">
        <v>601</v>
      </c>
      <c r="I55" s="23">
        <f t="shared" si="4"/>
        <v>2379.9</v>
      </c>
      <c r="J55" s="75">
        <v>0</v>
      </c>
      <c r="K55" s="74"/>
      <c r="L55" s="74">
        <v>14</v>
      </c>
      <c r="M55" s="74">
        <v>1274.7</v>
      </c>
      <c r="N55" s="23">
        <f t="shared" si="1"/>
        <v>1288.7</v>
      </c>
      <c r="O55" s="25">
        <f t="shared" si="2"/>
        <v>3668.6000000000004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1.86</v>
      </c>
      <c r="D56" s="10">
        <f t="shared" si="5"/>
        <v>0.39</v>
      </c>
      <c r="E56" s="10">
        <f t="shared" si="5"/>
        <v>2.0500000000000003</v>
      </c>
      <c r="F56" s="10">
        <f t="shared" si="5"/>
        <v>1069.71</v>
      </c>
      <c r="G56" s="10">
        <f t="shared" si="5"/>
        <v>14.36</v>
      </c>
      <c r="H56" s="10">
        <f t="shared" si="5"/>
        <v>409.08</v>
      </c>
      <c r="I56" s="34">
        <f>SUM(C56:H56)</f>
        <v>1497.4499999999998</v>
      </c>
      <c r="J56" s="33">
        <f>SUM(J5,J8,J11,J14,J17,J20,J23,J26,J29,J32,J35,J38,J41,J44,J47)</f>
        <v>0.17</v>
      </c>
      <c r="K56" s="10">
        <f>SUM(K5,K8,K11,K14,K17,K20,K23,K26,K29,K32,K35,K38,K41,K44,K47)</f>
        <v>0</v>
      </c>
      <c r="L56" s="10">
        <f>SUM(L5,L8,L11,L14,L17,L20,L23,L26,L29,L32,L35,L38,L41,L44,L47)</f>
        <v>13.94</v>
      </c>
      <c r="M56" s="10">
        <f>SUM(M5,M8,M11,M14,M17,M20,M23,M26,M29,M32,M35,M38,M41,M44,M47)</f>
        <v>1894.06</v>
      </c>
      <c r="N56" s="12">
        <f t="shared" si="1"/>
        <v>1908.1699999999998</v>
      </c>
      <c r="O56" s="14">
        <f t="shared" si="2"/>
        <v>3405.62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615</v>
      </c>
      <c r="D57" s="36">
        <f t="shared" si="5"/>
        <v>98</v>
      </c>
      <c r="E57" s="36">
        <f t="shared" si="5"/>
        <v>523</v>
      </c>
      <c r="F57" s="36">
        <f t="shared" si="5"/>
        <v>273137</v>
      </c>
      <c r="G57" s="36">
        <f t="shared" si="5"/>
        <v>3705</v>
      </c>
      <c r="H57" s="36">
        <f t="shared" si="5"/>
        <v>82712</v>
      </c>
      <c r="I57" s="37">
        <f t="shared" si="4"/>
        <v>360790</v>
      </c>
      <c r="J57" s="35">
        <f t="shared" ref="J57:M58" si="6">SUM(J6,J9,J12,J15,J18,J21,J24,J27,J30,J33,J36,J39,J42,J45,J48)</f>
        <v>15</v>
      </c>
      <c r="K57" s="36">
        <f t="shared" si="6"/>
        <v>0</v>
      </c>
      <c r="L57" s="36">
        <f t="shared" si="6"/>
        <v>1811</v>
      </c>
      <c r="M57" s="36">
        <f t="shared" si="6"/>
        <v>229851</v>
      </c>
      <c r="N57" s="38">
        <f t="shared" si="1"/>
        <v>231677</v>
      </c>
      <c r="O57" s="20">
        <f t="shared" si="2"/>
        <v>592467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7.2</v>
      </c>
      <c r="D58" s="41">
        <f t="shared" si="5"/>
        <v>1.2</v>
      </c>
      <c r="E58" s="41">
        <f t="shared" si="5"/>
        <v>5.3</v>
      </c>
      <c r="F58" s="41">
        <f t="shared" si="5"/>
        <v>1733.6999999999998</v>
      </c>
      <c r="G58" s="41">
        <f t="shared" si="5"/>
        <v>34.700000000000003</v>
      </c>
      <c r="H58" s="41">
        <f t="shared" si="5"/>
        <v>787.6</v>
      </c>
      <c r="I58" s="42">
        <f t="shared" si="4"/>
        <v>2569.6999999999998</v>
      </c>
      <c r="J58" s="40">
        <f t="shared" si="6"/>
        <v>0</v>
      </c>
      <c r="K58" s="41">
        <f t="shared" si="6"/>
        <v>0</v>
      </c>
      <c r="L58" s="41">
        <f t="shared" si="6"/>
        <v>14</v>
      </c>
      <c r="M58" s="41">
        <f t="shared" si="6"/>
        <v>1284.3</v>
      </c>
      <c r="N58" s="43">
        <f t="shared" si="1"/>
        <v>1298.3</v>
      </c>
      <c r="O58" s="44">
        <f t="shared" si="2"/>
        <v>3868</v>
      </c>
      <c r="P58" s="45">
        <f>SUM(O56,P53,P54,P57)</f>
        <v>3405.62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47</v>
      </c>
      <c r="E61" s="104" t="s">
        <v>43</v>
      </c>
      <c r="F61" s="104" t="s">
        <v>48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167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174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4.97</v>
      </c>
      <c r="N69" s="27">
        <f t="shared" si="8"/>
        <v>4.97</v>
      </c>
      <c r="O69" s="28">
        <f t="shared" si="9"/>
        <v>4.97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92</v>
      </c>
      <c r="N70" s="19">
        <f t="shared" si="8"/>
        <v>92</v>
      </c>
      <c r="O70" s="20">
        <f t="shared" si="9"/>
        <v>92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8.1</v>
      </c>
      <c r="N71" s="30">
        <f t="shared" si="8"/>
        <v>8.1</v>
      </c>
      <c r="O71" s="31">
        <f t="shared" si="9"/>
        <v>8.1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0.7</v>
      </c>
      <c r="N72" s="27">
        <f t="shared" si="8"/>
        <v>0.7</v>
      </c>
      <c r="O72" s="28">
        <f t="shared" si="9"/>
        <v>0.7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21</v>
      </c>
      <c r="N73" s="19">
        <f t="shared" si="8"/>
        <v>21</v>
      </c>
      <c r="O73" s="20">
        <f t="shared" si="9"/>
        <v>21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1.5</v>
      </c>
      <c r="N74" s="30">
        <f t="shared" si="8"/>
        <v>1.5</v>
      </c>
      <c r="O74" s="31">
        <f t="shared" si="9"/>
        <v>1.5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8.58</v>
      </c>
      <c r="N75" s="27">
        <f t="shared" si="8"/>
        <v>8.58</v>
      </c>
      <c r="O75" s="28">
        <f t="shared" si="9"/>
        <v>8.58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313</v>
      </c>
      <c r="N76" s="19">
        <f t="shared" si="8"/>
        <v>313</v>
      </c>
      <c r="O76" s="20">
        <f t="shared" si="9"/>
        <v>313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17.100000000000001</v>
      </c>
      <c r="N77" s="30">
        <f t="shared" si="8"/>
        <v>17.100000000000001</v>
      </c>
      <c r="O77" s="31">
        <f t="shared" si="9"/>
        <v>17.100000000000001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6.08</v>
      </c>
      <c r="N78" s="27">
        <f t="shared" si="8"/>
        <v>6.08</v>
      </c>
      <c r="O78" s="28">
        <f t="shared" si="9"/>
        <v>6.08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308</v>
      </c>
      <c r="N79" s="19">
        <f t="shared" si="8"/>
        <v>308</v>
      </c>
      <c r="O79" s="20">
        <f t="shared" si="9"/>
        <v>308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12.4</v>
      </c>
      <c r="N80" s="30">
        <f t="shared" si="8"/>
        <v>12.4</v>
      </c>
      <c r="O80" s="31">
        <f t="shared" si="9"/>
        <v>12.4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0.06</v>
      </c>
      <c r="E81" s="77">
        <v>0.21</v>
      </c>
      <c r="F81" s="77"/>
      <c r="G81" s="77"/>
      <c r="H81" s="77"/>
      <c r="I81" s="26">
        <f t="shared" si="7"/>
        <v>0.27</v>
      </c>
      <c r="J81" s="78"/>
      <c r="K81" s="77"/>
      <c r="L81" s="77"/>
      <c r="M81" s="77">
        <v>8.51</v>
      </c>
      <c r="N81" s="27">
        <f t="shared" si="8"/>
        <v>8.51</v>
      </c>
      <c r="O81" s="28">
        <f t="shared" si="9"/>
        <v>8.7799999999999994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3</v>
      </c>
      <c r="E82" s="71">
        <v>35</v>
      </c>
      <c r="F82" s="71"/>
      <c r="G82" s="71"/>
      <c r="H82" s="71"/>
      <c r="I82" s="17">
        <f t="shared" si="7"/>
        <v>38</v>
      </c>
      <c r="J82" s="72"/>
      <c r="K82" s="71"/>
      <c r="L82" s="71"/>
      <c r="M82" s="71">
        <v>531</v>
      </c>
      <c r="N82" s="19">
        <f t="shared" si="8"/>
        <v>531</v>
      </c>
      <c r="O82" s="20">
        <f t="shared" si="9"/>
        <v>569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0.1</v>
      </c>
      <c r="E83" s="80">
        <v>1.2</v>
      </c>
      <c r="F83" s="80"/>
      <c r="G83" s="80"/>
      <c r="H83" s="80"/>
      <c r="I83" s="29">
        <f t="shared" si="7"/>
        <v>1.3</v>
      </c>
      <c r="J83" s="81"/>
      <c r="K83" s="80"/>
      <c r="L83" s="80"/>
      <c r="M83" s="80">
        <v>16.2</v>
      </c>
      <c r="N83" s="30">
        <f t="shared" si="8"/>
        <v>16.2</v>
      </c>
      <c r="O83" s="31">
        <f t="shared" si="9"/>
        <v>17.5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/>
      <c r="M84" s="77">
        <v>11.86</v>
      </c>
      <c r="N84" s="27">
        <f t="shared" si="8"/>
        <v>11.86</v>
      </c>
      <c r="O84" s="28">
        <f t="shared" si="9"/>
        <v>11.86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/>
      <c r="M85" s="71">
        <v>793</v>
      </c>
      <c r="N85" s="19">
        <f t="shared" si="8"/>
        <v>793</v>
      </c>
      <c r="O85" s="20">
        <f t="shared" si="9"/>
        <v>793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/>
      <c r="M86" s="80">
        <v>23.6</v>
      </c>
      <c r="N86" s="30">
        <f t="shared" si="8"/>
        <v>23.6</v>
      </c>
      <c r="O86" s="31">
        <f t="shared" si="9"/>
        <v>23.6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</v>
      </c>
      <c r="D87" s="77"/>
      <c r="E87" s="77">
        <v>0.42</v>
      </c>
      <c r="F87" s="77">
        <v>0.13</v>
      </c>
      <c r="G87" s="77"/>
      <c r="H87" s="77">
        <v>0.06</v>
      </c>
      <c r="I87" s="26">
        <f t="shared" si="7"/>
        <v>0.71</v>
      </c>
      <c r="J87" s="78"/>
      <c r="K87" s="77"/>
      <c r="L87" s="77"/>
      <c r="M87" s="77">
        <v>52.98</v>
      </c>
      <c r="N87" s="27">
        <f t="shared" si="8"/>
        <v>52.98</v>
      </c>
      <c r="O87" s="28">
        <f t="shared" si="9"/>
        <v>53.69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16</v>
      </c>
      <c r="D88" s="71"/>
      <c r="E88" s="71">
        <v>89</v>
      </c>
      <c r="F88" s="71">
        <v>26</v>
      </c>
      <c r="G88" s="71"/>
      <c r="H88" s="71">
        <v>2</v>
      </c>
      <c r="I88" s="17">
        <f t="shared" si="7"/>
        <v>133</v>
      </c>
      <c r="J88" s="72"/>
      <c r="K88" s="71"/>
      <c r="L88" s="71"/>
      <c r="M88" s="71">
        <v>3540</v>
      </c>
      <c r="N88" s="19">
        <f t="shared" si="8"/>
        <v>3540</v>
      </c>
      <c r="O88" s="20">
        <f t="shared" si="9"/>
        <v>3673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0.3</v>
      </c>
      <c r="D89" s="80"/>
      <c r="E89" s="80">
        <v>1.9</v>
      </c>
      <c r="F89" s="80">
        <v>0.4</v>
      </c>
      <c r="G89" s="80"/>
      <c r="H89" s="80">
        <v>0.1</v>
      </c>
      <c r="I89" s="29">
        <f t="shared" si="7"/>
        <v>2.6999999999999997</v>
      </c>
      <c r="J89" s="81"/>
      <c r="K89" s="80"/>
      <c r="L89" s="80"/>
      <c r="M89" s="80">
        <v>90.9</v>
      </c>
      <c r="N89" s="30">
        <f t="shared" si="8"/>
        <v>90.9</v>
      </c>
      <c r="O89" s="31">
        <f t="shared" si="9"/>
        <v>93.600000000000009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3.45</v>
      </c>
      <c r="G90" s="77"/>
      <c r="H90" s="77">
        <v>5.51</v>
      </c>
      <c r="I90" s="26">
        <f t="shared" si="7"/>
        <v>8.9600000000000009</v>
      </c>
      <c r="J90" s="78"/>
      <c r="K90" s="77"/>
      <c r="L90" s="77"/>
      <c r="M90" s="77">
        <v>44.1</v>
      </c>
      <c r="N90" s="27">
        <f t="shared" si="8"/>
        <v>44.1</v>
      </c>
      <c r="O90" s="28">
        <f t="shared" si="9"/>
        <v>53.06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728</v>
      </c>
      <c r="G91" s="71"/>
      <c r="H91" s="71">
        <v>572</v>
      </c>
      <c r="I91" s="17">
        <f t="shared" si="7"/>
        <v>1300</v>
      </c>
      <c r="J91" s="72"/>
      <c r="K91" s="71"/>
      <c r="L91" s="71"/>
      <c r="M91" s="71">
        <v>3923</v>
      </c>
      <c r="N91" s="19">
        <f t="shared" si="8"/>
        <v>3923</v>
      </c>
      <c r="O91" s="20">
        <f t="shared" si="9"/>
        <v>5223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9.4</v>
      </c>
      <c r="G92" s="80"/>
      <c r="H92" s="80">
        <v>16.100000000000001</v>
      </c>
      <c r="I92" s="29">
        <f t="shared" si="7"/>
        <v>25.5</v>
      </c>
      <c r="J92" s="81"/>
      <c r="K92" s="80"/>
      <c r="L92" s="80"/>
      <c r="M92" s="80">
        <v>98.5</v>
      </c>
      <c r="N92" s="30">
        <f t="shared" si="8"/>
        <v>98.5</v>
      </c>
      <c r="O92" s="31">
        <f t="shared" si="9"/>
        <v>124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0.01</v>
      </c>
      <c r="E93" s="77">
        <v>0.46</v>
      </c>
      <c r="F93" s="77">
        <v>11.17</v>
      </c>
      <c r="G93" s="77">
        <v>2.58</v>
      </c>
      <c r="H93" s="77">
        <v>19.649999999999999</v>
      </c>
      <c r="I93" s="26">
        <f t="shared" si="7"/>
        <v>33.869999999999997</v>
      </c>
      <c r="J93" s="78"/>
      <c r="K93" s="77"/>
      <c r="L93" s="77"/>
      <c r="M93" s="77">
        <v>39.159999999999997</v>
      </c>
      <c r="N93" s="27">
        <f t="shared" si="8"/>
        <v>39.159999999999997</v>
      </c>
      <c r="O93" s="28">
        <f t="shared" si="9"/>
        <v>73.03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3</v>
      </c>
      <c r="E94" s="71">
        <v>114</v>
      </c>
      <c r="F94" s="71">
        <v>2456</v>
      </c>
      <c r="G94" s="71">
        <v>564</v>
      </c>
      <c r="H94" s="71">
        <v>2835</v>
      </c>
      <c r="I94" s="17">
        <f t="shared" si="7"/>
        <v>5972</v>
      </c>
      <c r="J94" s="72"/>
      <c r="K94" s="71"/>
      <c r="L94" s="71"/>
      <c r="M94" s="71">
        <v>3796</v>
      </c>
      <c r="N94" s="19">
        <f t="shared" si="8"/>
        <v>3796</v>
      </c>
      <c r="O94" s="20">
        <f t="shared" si="9"/>
        <v>9768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0</v>
      </c>
      <c r="E95" s="80">
        <v>1.7</v>
      </c>
      <c r="F95" s="80">
        <v>26.4</v>
      </c>
      <c r="G95" s="80">
        <v>8</v>
      </c>
      <c r="H95" s="80">
        <v>56.7</v>
      </c>
      <c r="I95" s="29">
        <f t="shared" si="7"/>
        <v>92.8</v>
      </c>
      <c r="J95" s="81"/>
      <c r="K95" s="80"/>
      <c r="L95" s="80"/>
      <c r="M95" s="80">
        <v>73.8</v>
      </c>
      <c r="N95" s="30">
        <f t="shared" si="8"/>
        <v>73.8</v>
      </c>
      <c r="O95" s="31">
        <f t="shared" si="9"/>
        <v>166.6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>
        <v>0.06</v>
      </c>
      <c r="F96" s="77">
        <v>30.02</v>
      </c>
      <c r="G96" s="77"/>
      <c r="H96" s="77">
        <v>43.82</v>
      </c>
      <c r="I96" s="26">
        <f t="shared" si="7"/>
        <v>73.900000000000006</v>
      </c>
      <c r="J96" s="78"/>
      <c r="K96" s="77"/>
      <c r="L96" s="77"/>
      <c r="M96" s="77">
        <v>86.85</v>
      </c>
      <c r="N96" s="27">
        <f t="shared" si="8"/>
        <v>86.85</v>
      </c>
      <c r="O96" s="28">
        <f t="shared" si="9"/>
        <v>160.75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>
        <v>16</v>
      </c>
      <c r="F97" s="71">
        <v>6981</v>
      </c>
      <c r="G97" s="71"/>
      <c r="H97" s="71">
        <v>5924</v>
      </c>
      <c r="I97" s="17">
        <f t="shared" si="7"/>
        <v>12921</v>
      </c>
      <c r="J97" s="72"/>
      <c r="K97" s="71"/>
      <c r="L97" s="71"/>
      <c r="M97" s="71">
        <v>9453</v>
      </c>
      <c r="N97" s="19">
        <f t="shared" si="8"/>
        <v>9453</v>
      </c>
      <c r="O97" s="20">
        <f t="shared" si="9"/>
        <v>22374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>
        <v>0.2</v>
      </c>
      <c r="F98" s="80">
        <v>62.4</v>
      </c>
      <c r="G98" s="80"/>
      <c r="H98" s="80">
        <v>113.7</v>
      </c>
      <c r="I98" s="29">
        <f t="shared" si="7"/>
        <v>176.3</v>
      </c>
      <c r="J98" s="81"/>
      <c r="K98" s="80"/>
      <c r="L98" s="80"/>
      <c r="M98" s="80">
        <v>177.5</v>
      </c>
      <c r="N98" s="30">
        <f t="shared" si="8"/>
        <v>177.5</v>
      </c>
      <c r="O98" s="31">
        <f t="shared" si="9"/>
        <v>353.8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1.03</v>
      </c>
      <c r="D99" s="77">
        <v>0.14000000000000001</v>
      </c>
      <c r="E99" s="77"/>
      <c r="F99" s="77">
        <v>122.52</v>
      </c>
      <c r="G99" s="77">
        <v>6.78</v>
      </c>
      <c r="H99" s="77">
        <v>38.94</v>
      </c>
      <c r="I99" s="26">
        <f t="shared" si="7"/>
        <v>169.41</v>
      </c>
      <c r="J99" s="78"/>
      <c r="K99" s="77"/>
      <c r="L99" s="77">
        <v>1.51</v>
      </c>
      <c r="M99" s="77">
        <v>108.03</v>
      </c>
      <c r="N99" s="27">
        <f t="shared" si="8"/>
        <v>109.54</v>
      </c>
      <c r="O99" s="28">
        <f t="shared" si="9"/>
        <v>278.95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326</v>
      </c>
      <c r="D100" s="71">
        <v>38</v>
      </c>
      <c r="E100" s="71"/>
      <c r="F100" s="71">
        <v>28498</v>
      </c>
      <c r="G100" s="71">
        <v>1987</v>
      </c>
      <c r="H100" s="71">
        <v>5367</v>
      </c>
      <c r="I100" s="17">
        <f t="shared" si="7"/>
        <v>36216</v>
      </c>
      <c r="J100" s="72"/>
      <c r="K100" s="71"/>
      <c r="L100" s="71">
        <v>174</v>
      </c>
      <c r="M100" s="71">
        <v>12038</v>
      </c>
      <c r="N100" s="19">
        <f t="shared" si="8"/>
        <v>12212</v>
      </c>
      <c r="O100" s="20">
        <f t="shared" si="9"/>
        <v>48428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4.7</v>
      </c>
      <c r="D101" s="80">
        <v>0.6</v>
      </c>
      <c r="E101" s="80"/>
      <c r="F101" s="80">
        <v>251.2</v>
      </c>
      <c r="G101" s="80">
        <v>25.9</v>
      </c>
      <c r="H101" s="80">
        <v>91.3</v>
      </c>
      <c r="I101" s="29">
        <f t="shared" si="7"/>
        <v>373.7</v>
      </c>
      <c r="J101" s="81"/>
      <c r="K101" s="80"/>
      <c r="L101" s="80">
        <v>2.9</v>
      </c>
      <c r="M101" s="80">
        <v>175.6</v>
      </c>
      <c r="N101" s="30">
        <f t="shared" si="8"/>
        <v>178.5</v>
      </c>
      <c r="O101" s="31">
        <f t="shared" si="9"/>
        <v>552.20000000000005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309.89</v>
      </c>
      <c r="G102" s="77">
        <v>7.0000000000000007E-2</v>
      </c>
      <c r="H102" s="77">
        <v>28.35</v>
      </c>
      <c r="I102" s="26">
        <f t="shared" si="7"/>
        <v>338.31</v>
      </c>
      <c r="J102" s="78"/>
      <c r="K102" s="77"/>
      <c r="L102" s="77">
        <v>1</v>
      </c>
      <c r="M102" s="77">
        <v>159.93</v>
      </c>
      <c r="N102" s="27">
        <f t="shared" si="8"/>
        <v>160.93</v>
      </c>
      <c r="O102" s="28">
        <f t="shared" si="9"/>
        <v>499.24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76742</v>
      </c>
      <c r="G103" s="71">
        <v>16</v>
      </c>
      <c r="H103" s="71">
        <v>5018</v>
      </c>
      <c r="I103" s="17">
        <f t="shared" si="7"/>
        <v>81776</v>
      </c>
      <c r="J103" s="72"/>
      <c r="K103" s="71"/>
      <c r="L103" s="71">
        <v>145</v>
      </c>
      <c r="M103" s="71">
        <v>19919</v>
      </c>
      <c r="N103" s="19">
        <f t="shared" si="8"/>
        <v>20064</v>
      </c>
      <c r="O103" s="20">
        <f t="shared" si="9"/>
        <v>101840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592.9</v>
      </c>
      <c r="G104" s="80">
        <v>0.2</v>
      </c>
      <c r="H104" s="80">
        <v>80.5</v>
      </c>
      <c r="I104" s="29">
        <f t="shared" si="7"/>
        <v>673.6</v>
      </c>
      <c r="J104" s="81"/>
      <c r="K104" s="80"/>
      <c r="L104" s="80">
        <v>1.1000000000000001</v>
      </c>
      <c r="M104" s="80">
        <v>205.9</v>
      </c>
      <c r="N104" s="30">
        <f t="shared" si="8"/>
        <v>207</v>
      </c>
      <c r="O104" s="31">
        <f t="shared" si="9"/>
        <v>880.6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0.73</v>
      </c>
      <c r="D105" s="77">
        <v>0.18</v>
      </c>
      <c r="E105" s="77"/>
      <c r="F105" s="77">
        <v>173.53</v>
      </c>
      <c r="G105" s="77">
        <v>0.28000000000000003</v>
      </c>
      <c r="H105" s="77">
        <v>29.75</v>
      </c>
      <c r="I105" s="26">
        <f t="shared" si="7"/>
        <v>204.47</v>
      </c>
      <c r="J105" s="78">
        <v>0.17</v>
      </c>
      <c r="K105" s="77"/>
      <c r="L105" s="77">
        <v>6.48</v>
      </c>
      <c r="M105" s="77">
        <v>157.59</v>
      </c>
      <c r="N105" s="27">
        <f t="shared" si="8"/>
        <v>164.24</v>
      </c>
      <c r="O105" s="28">
        <f t="shared" si="9"/>
        <v>368.71000000000004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273</v>
      </c>
      <c r="D106" s="71">
        <v>54</v>
      </c>
      <c r="E106" s="71"/>
      <c r="F106" s="71">
        <v>42935</v>
      </c>
      <c r="G106" s="71">
        <v>89</v>
      </c>
      <c r="H106" s="71">
        <v>6010</v>
      </c>
      <c r="I106" s="17">
        <f t="shared" si="7"/>
        <v>49361</v>
      </c>
      <c r="J106" s="72">
        <v>15</v>
      </c>
      <c r="K106" s="71"/>
      <c r="L106" s="71">
        <v>830</v>
      </c>
      <c r="M106" s="71">
        <v>20359</v>
      </c>
      <c r="N106" s="19">
        <f t="shared" si="8"/>
        <v>21204</v>
      </c>
      <c r="O106" s="20">
        <f t="shared" si="9"/>
        <v>70565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2.2000000000000002</v>
      </c>
      <c r="D107" s="80">
        <v>0.5</v>
      </c>
      <c r="E107" s="80"/>
      <c r="F107" s="80">
        <v>295.2</v>
      </c>
      <c r="G107" s="80">
        <v>0.6</v>
      </c>
      <c r="H107" s="80">
        <v>90</v>
      </c>
      <c r="I107" s="29">
        <f t="shared" si="7"/>
        <v>388.5</v>
      </c>
      <c r="J107" s="81">
        <v>0</v>
      </c>
      <c r="K107" s="80"/>
      <c r="L107" s="80">
        <v>7.5</v>
      </c>
      <c r="M107" s="80">
        <v>174.7</v>
      </c>
      <c r="N107" s="30">
        <f t="shared" si="8"/>
        <v>182.2</v>
      </c>
      <c r="O107" s="31">
        <f t="shared" si="9"/>
        <v>570.70000000000005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0.21</v>
      </c>
      <c r="F108" s="77">
        <v>110.35</v>
      </c>
      <c r="G108" s="77"/>
      <c r="H108" s="77">
        <v>23.87</v>
      </c>
      <c r="I108" s="26">
        <f t="shared" si="7"/>
        <v>134.42999999999998</v>
      </c>
      <c r="J108" s="78"/>
      <c r="K108" s="77"/>
      <c r="L108" s="77">
        <v>2.59</v>
      </c>
      <c r="M108" s="77">
        <v>220.94</v>
      </c>
      <c r="N108" s="27">
        <f t="shared" si="8"/>
        <v>223.53</v>
      </c>
      <c r="O108" s="28">
        <f t="shared" si="9"/>
        <v>357.96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67</v>
      </c>
      <c r="F109" s="71">
        <v>28615</v>
      </c>
      <c r="G109" s="71"/>
      <c r="H109" s="71">
        <v>3300</v>
      </c>
      <c r="I109" s="17">
        <f t="shared" si="7"/>
        <v>31982</v>
      </c>
      <c r="J109" s="72"/>
      <c r="K109" s="71"/>
      <c r="L109" s="71">
        <v>346</v>
      </c>
      <c r="M109" s="71">
        <v>28343</v>
      </c>
      <c r="N109" s="19">
        <f t="shared" si="8"/>
        <v>28689</v>
      </c>
      <c r="O109" s="20">
        <f t="shared" si="9"/>
        <v>60671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0.3</v>
      </c>
      <c r="F110" s="80">
        <v>163.4</v>
      </c>
      <c r="G110" s="80"/>
      <c r="H110" s="80">
        <v>43</v>
      </c>
      <c r="I110" s="29">
        <f t="shared" si="7"/>
        <v>206.70000000000002</v>
      </c>
      <c r="J110" s="81"/>
      <c r="K110" s="80"/>
      <c r="L110" s="80">
        <v>2.5</v>
      </c>
      <c r="M110" s="80">
        <v>208.5</v>
      </c>
      <c r="N110" s="30">
        <f t="shared" si="8"/>
        <v>211</v>
      </c>
      <c r="O110" s="31">
        <f t="shared" si="9"/>
        <v>417.70000000000005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0.04</v>
      </c>
      <c r="F111" s="77">
        <v>93.51</v>
      </c>
      <c r="G111" s="77"/>
      <c r="H111" s="77">
        <v>5.37</v>
      </c>
      <c r="I111" s="26">
        <f t="shared" si="7"/>
        <v>98.920000000000016</v>
      </c>
      <c r="J111" s="78"/>
      <c r="K111" s="77"/>
      <c r="L111" s="77">
        <v>0.56999999999999995</v>
      </c>
      <c r="M111" s="77">
        <v>183.02</v>
      </c>
      <c r="N111" s="27">
        <f t="shared" si="8"/>
        <v>183.59</v>
      </c>
      <c r="O111" s="28">
        <f t="shared" si="9"/>
        <v>282.51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12</v>
      </c>
      <c r="F112" s="71">
        <v>25279</v>
      </c>
      <c r="G112" s="71"/>
      <c r="H112" s="71">
        <v>1213</v>
      </c>
      <c r="I112" s="17">
        <f t="shared" si="7"/>
        <v>26504</v>
      </c>
      <c r="J112" s="72"/>
      <c r="K112" s="71"/>
      <c r="L112" s="71">
        <v>76</v>
      </c>
      <c r="M112" s="71">
        <v>24695</v>
      </c>
      <c r="N112" s="19">
        <f t="shared" si="8"/>
        <v>24771</v>
      </c>
      <c r="O112" s="20">
        <f t="shared" si="9"/>
        <v>51275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</v>
      </c>
      <c r="F113" s="80">
        <v>126.1</v>
      </c>
      <c r="G113" s="80"/>
      <c r="H113" s="80">
        <v>14.4</v>
      </c>
      <c r="I113" s="29">
        <f t="shared" si="7"/>
        <v>140.5</v>
      </c>
      <c r="J113" s="81"/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140.5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68.77</v>
      </c>
      <c r="G114" s="77">
        <v>2.85</v>
      </c>
      <c r="H114" s="77">
        <v>92.91</v>
      </c>
      <c r="I114" s="26">
        <f t="shared" si="7"/>
        <v>164.52999999999997</v>
      </c>
      <c r="J114" s="78"/>
      <c r="K114" s="77"/>
      <c r="L114" s="77">
        <v>1.1499999999999999</v>
      </c>
      <c r="M114" s="77">
        <v>168.33</v>
      </c>
      <c r="N114" s="27">
        <f t="shared" si="8"/>
        <v>169.48000000000002</v>
      </c>
      <c r="O114" s="28">
        <f t="shared" si="9"/>
        <v>334.01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19123</v>
      </c>
      <c r="G115" s="71">
        <v>688</v>
      </c>
      <c r="H115" s="71">
        <v>21239</v>
      </c>
      <c r="I115" s="17">
        <f t="shared" si="7"/>
        <v>41050</v>
      </c>
      <c r="J115" s="72"/>
      <c r="K115" s="71"/>
      <c r="L115" s="71">
        <v>154</v>
      </c>
      <c r="M115" s="71">
        <v>22033</v>
      </c>
      <c r="N115" s="19">
        <f t="shared" si="8"/>
        <v>22187</v>
      </c>
      <c r="O115" s="20">
        <f t="shared" si="9"/>
        <v>63237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74.5</v>
      </c>
      <c r="G116" s="89">
        <v>0</v>
      </c>
      <c r="H116" s="89">
        <v>230.8</v>
      </c>
      <c r="I116" s="47">
        <f t="shared" si="7"/>
        <v>305.3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305.3</v>
      </c>
      <c r="P116" s="45">
        <f>SUM(O136,P111,P112,P115)</f>
        <v>3405.6199999999994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56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0.14000000000000001</v>
      </c>
      <c r="F121" s="68">
        <v>54.01</v>
      </c>
      <c r="G121" s="68"/>
      <c r="H121" s="68">
        <v>2.2400000000000002</v>
      </c>
      <c r="I121" s="11">
        <f t="shared" si="7"/>
        <v>56.39</v>
      </c>
      <c r="J121" s="69"/>
      <c r="K121" s="68"/>
      <c r="L121" s="68">
        <v>0.25</v>
      </c>
      <c r="M121" s="68">
        <v>93.68</v>
      </c>
      <c r="N121" s="13">
        <f t="shared" si="8"/>
        <v>93.93</v>
      </c>
      <c r="O121" s="14">
        <f t="shared" si="9"/>
        <v>150.32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38</v>
      </c>
      <c r="F122" s="71">
        <v>15321</v>
      </c>
      <c r="G122" s="71"/>
      <c r="H122" s="71">
        <v>396</v>
      </c>
      <c r="I122" s="17">
        <f t="shared" si="7"/>
        <v>15755</v>
      </c>
      <c r="J122" s="72"/>
      <c r="K122" s="71"/>
      <c r="L122" s="71">
        <v>33</v>
      </c>
      <c r="M122" s="71">
        <v>12282</v>
      </c>
      <c r="N122" s="19">
        <f t="shared" si="8"/>
        <v>12315</v>
      </c>
      <c r="O122" s="20">
        <f t="shared" si="9"/>
        <v>28070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59.6</v>
      </c>
      <c r="G123" s="80"/>
      <c r="H123" s="80">
        <v>3.7</v>
      </c>
      <c r="I123" s="29">
        <f t="shared" si="7"/>
        <v>63.300000000000004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63.300000000000004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0.21</v>
      </c>
      <c r="F124" s="77">
        <v>39.78</v>
      </c>
      <c r="G124" s="77">
        <v>0.13</v>
      </c>
      <c r="H124" s="77">
        <v>5.03</v>
      </c>
      <c r="I124" s="26">
        <f t="shared" si="7"/>
        <v>45.150000000000006</v>
      </c>
      <c r="J124" s="78"/>
      <c r="K124" s="77"/>
      <c r="L124" s="77">
        <v>0.39</v>
      </c>
      <c r="M124" s="77">
        <v>309.44</v>
      </c>
      <c r="N124" s="27">
        <f t="shared" si="8"/>
        <v>309.83</v>
      </c>
      <c r="O124" s="28">
        <f t="shared" si="9"/>
        <v>354.98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66</v>
      </c>
      <c r="F125" s="71">
        <v>11274</v>
      </c>
      <c r="G125" s="71">
        <v>31</v>
      </c>
      <c r="H125" s="71">
        <v>1054</v>
      </c>
      <c r="I125" s="17">
        <f t="shared" si="7"/>
        <v>12425</v>
      </c>
      <c r="J125" s="72"/>
      <c r="K125" s="71"/>
      <c r="L125" s="71">
        <v>53</v>
      </c>
      <c r="M125" s="71">
        <v>38934</v>
      </c>
      <c r="N125" s="19">
        <f t="shared" si="8"/>
        <v>38987</v>
      </c>
      <c r="O125" s="20">
        <f t="shared" si="9"/>
        <v>51412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42.2</v>
      </c>
      <c r="G126" s="80">
        <v>0</v>
      </c>
      <c r="H126" s="80">
        <v>9.3000000000000007</v>
      </c>
      <c r="I126" s="29">
        <f t="shared" si="7"/>
        <v>51.5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51.5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>
        <v>0.3</v>
      </c>
      <c r="F127" s="77">
        <v>52.58</v>
      </c>
      <c r="G127" s="77">
        <v>1.67</v>
      </c>
      <c r="H127" s="77">
        <v>113.58</v>
      </c>
      <c r="I127" s="26">
        <f t="shared" si="7"/>
        <v>168.13</v>
      </c>
      <c r="J127" s="78"/>
      <c r="K127" s="77"/>
      <c r="L127" s="77"/>
      <c r="M127" s="77">
        <v>229.31</v>
      </c>
      <c r="N127" s="27">
        <f t="shared" si="8"/>
        <v>229.31</v>
      </c>
      <c r="O127" s="28">
        <f t="shared" si="9"/>
        <v>397.44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86</v>
      </c>
      <c r="F128" s="71">
        <v>15159</v>
      </c>
      <c r="G128" s="71">
        <v>330</v>
      </c>
      <c r="H128" s="71">
        <v>29782</v>
      </c>
      <c r="I128" s="17">
        <f t="shared" si="7"/>
        <v>45357</v>
      </c>
      <c r="J128" s="72"/>
      <c r="K128" s="71"/>
      <c r="L128" s="71"/>
      <c r="M128" s="71">
        <v>28478</v>
      </c>
      <c r="N128" s="19">
        <f t="shared" si="8"/>
        <v>28478</v>
      </c>
      <c r="O128" s="20">
        <f t="shared" si="9"/>
        <v>73835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</v>
      </c>
      <c r="F129" s="80">
        <v>30</v>
      </c>
      <c r="G129" s="80">
        <v>0</v>
      </c>
      <c r="H129" s="80">
        <v>38</v>
      </c>
      <c r="I129" s="29">
        <f t="shared" si="7"/>
        <v>68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68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1.86</v>
      </c>
      <c r="D130" s="68">
        <v>0.39</v>
      </c>
      <c r="E130" s="68">
        <v>2.0499999999999998</v>
      </c>
      <c r="F130" s="68">
        <v>1069.71</v>
      </c>
      <c r="G130" s="68">
        <v>14.36</v>
      </c>
      <c r="H130" s="68">
        <v>409.08</v>
      </c>
      <c r="I130" s="11">
        <f t="shared" si="7"/>
        <v>1497.4499999999998</v>
      </c>
      <c r="J130" s="69">
        <v>0.17</v>
      </c>
      <c r="K130" s="68"/>
      <c r="L130" s="68">
        <v>13.94</v>
      </c>
      <c r="M130" s="68">
        <v>1894.06</v>
      </c>
      <c r="N130" s="13">
        <f>SUM(J130:M130)</f>
        <v>1908.1699999999998</v>
      </c>
      <c r="O130" s="14">
        <f t="shared" si="9"/>
        <v>3405.62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615</v>
      </c>
      <c r="D131" s="71">
        <v>98</v>
      </c>
      <c r="E131" s="71">
        <v>523</v>
      </c>
      <c r="F131" s="71">
        <v>273137</v>
      </c>
      <c r="G131" s="71">
        <v>3705</v>
      </c>
      <c r="H131" s="71">
        <v>82712</v>
      </c>
      <c r="I131" s="17">
        <f t="shared" si="7"/>
        <v>360790</v>
      </c>
      <c r="J131" s="72">
        <v>15</v>
      </c>
      <c r="K131" s="71"/>
      <c r="L131" s="71">
        <v>1811</v>
      </c>
      <c r="M131" s="71">
        <v>229851</v>
      </c>
      <c r="N131" s="19">
        <f t="shared" si="8"/>
        <v>231677</v>
      </c>
      <c r="O131" s="20">
        <f t="shared" si="9"/>
        <v>592467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7.2</v>
      </c>
      <c r="D132" s="80">
        <v>1.2</v>
      </c>
      <c r="E132" s="80">
        <v>5.3</v>
      </c>
      <c r="F132" s="80">
        <v>1733.7</v>
      </c>
      <c r="G132" s="80">
        <v>34.700000000000003</v>
      </c>
      <c r="H132" s="80">
        <v>787.6</v>
      </c>
      <c r="I132" s="29">
        <f t="shared" ref="I132:I138" si="10">SUM(C132:H132)</f>
        <v>2569.7000000000003</v>
      </c>
      <c r="J132" s="81">
        <v>0</v>
      </c>
      <c r="K132" s="80"/>
      <c r="L132" s="80">
        <v>14</v>
      </c>
      <c r="M132" s="80">
        <v>1284.3</v>
      </c>
      <c r="N132" s="30">
        <f t="shared" ref="N132:N138" si="11">SUM(J132:M132)</f>
        <v>1298.3</v>
      </c>
      <c r="O132" s="31">
        <f t="shared" ref="O132:O138" si="12">SUM(N132,I132)</f>
        <v>3868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1.86</v>
      </c>
      <c r="D133" s="77">
        <v>0.33</v>
      </c>
      <c r="E133" s="77">
        <v>1.42</v>
      </c>
      <c r="F133" s="77">
        <v>1069.71</v>
      </c>
      <c r="G133" s="77">
        <v>14.36</v>
      </c>
      <c r="H133" s="77">
        <v>340.04</v>
      </c>
      <c r="I133" s="26">
        <f t="shared" si="10"/>
        <v>1427.7199999999998</v>
      </c>
      <c r="J133" s="78">
        <v>0.17</v>
      </c>
      <c r="K133" s="77"/>
      <c r="L133" s="77">
        <v>13.94</v>
      </c>
      <c r="M133" s="77">
        <v>1888.39</v>
      </c>
      <c r="N133" s="27">
        <f t="shared" si="11"/>
        <v>1902.5</v>
      </c>
      <c r="O133" s="28">
        <f t="shared" si="12"/>
        <v>3330.22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615</v>
      </c>
      <c r="D134" s="71">
        <v>95</v>
      </c>
      <c r="E134" s="71">
        <v>399</v>
      </c>
      <c r="F134" s="71">
        <v>273137</v>
      </c>
      <c r="G134" s="71">
        <v>3705</v>
      </c>
      <c r="H134" s="71">
        <v>73379</v>
      </c>
      <c r="I134" s="17">
        <f t="shared" si="10"/>
        <v>351330</v>
      </c>
      <c r="J134" s="72">
        <v>15</v>
      </c>
      <c r="K134" s="71"/>
      <c r="L134" s="71">
        <v>1811</v>
      </c>
      <c r="M134" s="71">
        <v>229738</v>
      </c>
      <c r="N134" s="19">
        <f t="shared" si="11"/>
        <v>231564</v>
      </c>
      <c r="O134" s="20">
        <f t="shared" si="12"/>
        <v>582894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7.2</v>
      </c>
      <c r="D135" s="89">
        <v>1.1000000000000001</v>
      </c>
      <c r="E135" s="89">
        <v>2.2000000000000002</v>
      </c>
      <c r="F135" s="89">
        <v>1733.7</v>
      </c>
      <c r="G135" s="89">
        <v>34.700000000000003</v>
      </c>
      <c r="H135" s="89">
        <v>601</v>
      </c>
      <c r="I135" s="47">
        <f t="shared" si="10"/>
        <v>2379.9</v>
      </c>
      <c r="J135" s="90">
        <v>0</v>
      </c>
      <c r="K135" s="89"/>
      <c r="L135" s="89">
        <v>14</v>
      </c>
      <c r="M135" s="89">
        <v>1274.7</v>
      </c>
      <c r="N135" s="49">
        <f t="shared" si="11"/>
        <v>1288.7</v>
      </c>
      <c r="O135" s="44">
        <f t="shared" si="12"/>
        <v>3668.6000000000004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1.86</v>
      </c>
      <c r="D136" s="57">
        <f t="shared" si="13"/>
        <v>0.39</v>
      </c>
      <c r="E136" s="57">
        <f t="shared" si="13"/>
        <v>2.0499999999999998</v>
      </c>
      <c r="F136" s="57">
        <f t="shared" si="13"/>
        <v>1069.7099999999998</v>
      </c>
      <c r="G136" s="57">
        <f t="shared" si="13"/>
        <v>14.36</v>
      </c>
      <c r="H136" s="57">
        <f t="shared" si="13"/>
        <v>409.08</v>
      </c>
      <c r="I136" s="58">
        <f t="shared" si="10"/>
        <v>1497.4499999999996</v>
      </c>
      <c r="J136" s="59">
        <f t="shared" ref="J136:M138" si="14">SUM(J63,J66,J69,J72,J75,J78,J81,J84,J87,J90,J93,J96,J99,J102,J105,J108,J111,J114,J121,J124,J127)</f>
        <v>0.17</v>
      </c>
      <c r="K136" s="57">
        <f t="shared" si="14"/>
        <v>0</v>
      </c>
      <c r="L136" s="57">
        <f t="shared" si="14"/>
        <v>13.940000000000001</v>
      </c>
      <c r="M136" s="57">
        <f t="shared" si="14"/>
        <v>1894.06</v>
      </c>
      <c r="N136" s="60">
        <f t="shared" si="11"/>
        <v>1908.1699999999998</v>
      </c>
      <c r="O136" s="61">
        <f t="shared" si="12"/>
        <v>3405.6199999999994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615</v>
      </c>
      <c r="D137" s="36">
        <f t="shared" si="13"/>
        <v>98</v>
      </c>
      <c r="E137" s="36">
        <f t="shared" si="13"/>
        <v>523</v>
      </c>
      <c r="F137" s="36">
        <f t="shared" si="13"/>
        <v>273137</v>
      </c>
      <c r="G137" s="36">
        <f t="shared" si="13"/>
        <v>3705</v>
      </c>
      <c r="H137" s="36">
        <f t="shared" si="13"/>
        <v>82712</v>
      </c>
      <c r="I137" s="17">
        <f t="shared" si="10"/>
        <v>360790</v>
      </c>
      <c r="J137" s="18">
        <f t="shared" si="14"/>
        <v>15</v>
      </c>
      <c r="K137" s="16">
        <f t="shared" si="14"/>
        <v>0</v>
      </c>
      <c r="L137" s="16">
        <f t="shared" si="14"/>
        <v>1811</v>
      </c>
      <c r="M137" s="16">
        <f t="shared" si="14"/>
        <v>229851</v>
      </c>
      <c r="N137" s="19">
        <f t="shared" si="11"/>
        <v>231677</v>
      </c>
      <c r="O137" s="20">
        <f t="shared" si="12"/>
        <v>592467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7.2</v>
      </c>
      <c r="D138" s="41">
        <f t="shared" si="13"/>
        <v>1.2</v>
      </c>
      <c r="E138" s="41">
        <f t="shared" si="13"/>
        <v>5.3</v>
      </c>
      <c r="F138" s="41">
        <f t="shared" si="13"/>
        <v>1733.6999999999998</v>
      </c>
      <c r="G138" s="41">
        <f t="shared" si="13"/>
        <v>34.700000000000003</v>
      </c>
      <c r="H138" s="41">
        <f t="shared" si="13"/>
        <v>787.6</v>
      </c>
      <c r="I138" s="47">
        <f t="shared" si="10"/>
        <v>2569.6999999999998</v>
      </c>
      <c r="J138" s="48">
        <f t="shared" si="14"/>
        <v>0</v>
      </c>
      <c r="K138" s="46">
        <f t="shared" si="14"/>
        <v>0</v>
      </c>
      <c r="L138" s="46">
        <f t="shared" si="14"/>
        <v>14</v>
      </c>
      <c r="M138" s="46">
        <f t="shared" si="14"/>
        <v>1284.3</v>
      </c>
      <c r="N138" s="49">
        <f t="shared" si="11"/>
        <v>1298.3</v>
      </c>
      <c r="O138" s="44">
        <f t="shared" si="12"/>
        <v>3868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80</v>
      </c>
      <c r="H3" s="104" t="s">
        <v>12</v>
      </c>
      <c r="I3" s="100" t="s">
        <v>13</v>
      </c>
      <c r="J3" s="102" t="s">
        <v>14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167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175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0.61</v>
      </c>
      <c r="N11" s="27">
        <f t="shared" si="1"/>
        <v>0.61</v>
      </c>
      <c r="O11" s="28">
        <f t="shared" si="2"/>
        <v>0.61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4</v>
      </c>
      <c r="N12" s="19">
        <f t="shared" si="1"/>
        <v>4</v>
      </c>
      <c r="O12" s="20">
        <f t="shared" si="2"/>
        <v>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0.4</v>
      </c>
      <c r="N13" s="30">
        <f t="shared" si="1"/>
        <v>0.4</v>
      </c>
      <c r="O13" s="31">
        <f t="shared" si="2"/>
        <v>0.4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0.38</v>
      </c>
      <c r="M14" s="77"/>
      <c r="N14" s="27">
        <f t="shared" si="1"/>
        <v>0.38</v>
      </c>
      <c r="O14" s="28">
        <f t="shared" si="2"/>
        <v>0.38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11</v>
      </c>
      <c r="M15" s="71"/>
      <c r="N15" s="19">
        <f t="shared" si="1"/>
        <v>11</v>
      </c>
      <c r="O15" s="20">
        <f t="shared" si="2"/>
        <v>11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0.7</v>
      </c>
      <c r="M16" s="80"/>
      <c r="N16" s="30">
        <f t="shared" si="1"/>
        <v>0.7</v>
      </c>
      <c r="O16" s="31">
        <f t="shared" si="2"/>
        <v>0.7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0.11</v>
      </c>
      <c r="E17" s="77"/>
      <c r="F17" s="77"/>
      <c r="G17" s="77"/>
      <c r="H17" s="77"/>
      <c r="I17" s="26">
        <f t="shared" si="0"/>
        <v>0.11</v>
      </c>
      <c r="J17" s="78"/>
      <c r="K17" s="77"/>
      <c r="L17" s="77"/>
      <c r="M17" s="77">
        <v>1.1399999999999999</v>
      </c>
      <c r="N17" s="27">
        <f t="shared" si="1"/>
        <v>1.1399999999999999</v>
      </c>
      <c r="O17" s="28">
        <f t="shared" si="2"/>
        <v>1.25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13</v>
      </c>
      <c r="E18" s="71"/>
      <c r="F18" s="71"/>
      <c r="G18" s="71"/>
      <c r="H18" s="71"/>
      <c r="I18" s="17">
        <f t="shared" si="0"/>
        <v>13</v>
      </c>
      <c r="J18" s="72"/>
      <c r="K18" s="71"/>
      <c r="L18" s="71"/>
      <c r="M18" s="71">
        <v>43</v>
      </c>
      <c r="N18" s="19">
        <f t="shared" si="1"/>
        <v>43</v>
      </c>
      <c r="O18" s="20">
        <f t="shared" si="2"/>
        <v>56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0.8</v>
      </c>
      <c r="E19" s="80"/>
      <c r="F19" s="80"/>
      <c r="G19" s="80"/>
      <c r="H19" s="80"/>
      <c r="I19" s="29">
        <f t="shared" si="0"/>
        <v>0.8</v>
      </c>
      <c r="J19" s="81"/>
      <c r="K19" s="80"/>
      <c r="L19" s="80"/>
      <c r="M19" s="80">
        <v>2.2999999999999998</v>
      </c>
      <c r="N19" s="30">
        <f t="shared" si="1"/>
        <v>2.2999999999999998</v>
      </c>
      <c r="O19" s="31">
        <f t="shared" si="2"/>
        <v>3.0999999999999996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2.89</v>
      </c>
      <c r="N20" s="27">
        <f t="shared" si="1"/>
        <v>2.89</v>
      </c>
      <c r="O20" s="28">
        <f t="shared" si="2"/>
        <v>2.89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101</v>
      </c>
      <c r="N21" s="19">
        <f t="shared" si="1"/>
        <v>101</v>
      </c>
      <c r="O21" s="20">
        <f t="shared" si="2"/>
        <v>101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4.0999999999999996</v>
      </c>
      <c r="N22" s="30">
        <f t="shared" si="1"/>
        <v>4.0999999999999996</v>
      </c>
      <c r="O22" s="31">
        <f t="shared" si="2"/>
        <v>4.0999999999999996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3.8</v>
      </c>
      <c r="N23" s="27">
        <f t="shared" si="1"/>
        <v>3.8</v>
      </c>
      <c r="O23" s="28">
        <f t="shared" si="2"/>
        <v>3.8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154</v>
      </c>
      <c r="N24" s="19">
        <f t="shared" si="1"/>
        <v>154</v>
      </c>
      <c r="O24" s="20">
        <f t="shared" si="2"/>
        <v>154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4.9000000000000004</v>
      </c>
      <c r="N25" s="30">
        <f t="shared" si="1"/>
        <v>4.9000000000000004</v>
      </c>
      <c r="O25" s="31">
        <f t="shared" si="2"/>
        <v>4.9000000000000004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/>
      <c r="M26" s="77">
        <v>8.36</v>
      </c>
      <c r="N26" s="27">
        <f t="shared" si="1"/>
        <v>8.36</v>
      </c>
      <c r="O26" s="28">
        <f t="shared" si="2"/>
        <v>8.36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/>
      <c r="M27" s="71">
        <v>468</v>
      </c>
      <c r="N27" s="19">
        <f t="shared" si="1"/>
        <v>468</v>
      </c>
      <c r="O27" s="20">
        <f t="shared" si="2"/>
        <v>468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/>
      <c r="M28" s="80">
        <v>14.5</v>
      </c>
      <c r="N28" s="30">
        <f t="shared" si="1"/>
        <v>14.5</v>
      </c>
      <c r="O28" s="31">
        <f t="shared" si="2"/>
        <v>14.5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0.11</v>
      </c>
      <c r="G29" s="77"/>
      <c r="H29" s="77"/>
      <c r="I29" s="26">
        <f t="shared" si="0"/>
        <v>0.11</v>
      </c>
      <c r="J29" s="78"/>
      <c r="K29" s="77"/>
      <c r="L29" s="77"/>
      <c r="M29" s="77">
        <v>12.93</v>
      </c>
      <c r="N29" s="27">
        <f t="shared" si="1"/>
        <v>12.93</v>
      </c>
      <c r="O29" s="28">
        <f t="shared" si="2"/>
        <v>13.04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21</v>
      </c>
      <c r="G30" s="71"/>
      <c r="H30" s="71"/>
      <c r="I30" s="17">
        <f t="shared" si="0"/>
        <v>21</v>
      </c>
      <c r="J30" s="72"/>
      <c r="K30" s="71"/>
      <c r="L30" s="71"/>
      <c r="M30" s="71">
        <v>887</v>
      </c>
      <c r="N30" s="19">
        <f t="shared" si="1"/>
        <v>887</v>
      </c>
      <c r="O30" s="20">
        <f t="shared" si="2"/>
        <v>908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0.4</v>
      </c>
      <c r="G31" s="80"/>
      <c r="H31" s="80"/>
      <c r="I31" s="29">
        <f t="shared" si="0"/>
        <v>0.4</v>
      </c>
      <c r="J31" s="81"/>
      <c r="K31" s="80"/>
      <c r="L31" s="80"/>
      <c r="M31" s="80">
        <v>24.7</v>
      </c>
      <c r="N31" s="30">
        <f t="shared" si="1"/>
        <v>24.7</v>
      </c>
      <c r="O31" s="31">
        <f t="shared" si="2"/>
        <v>25.099999999999998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0.78</v>
      </c>
      <c r="G32" s="77"/>
      <c r="H32" s="77"/>
      <c r="I32" s="26">
        <f t="shared" si="0"/>
        <v>0.78</v>
      </c>
      <c r="J32" s="78"/>
      <c r="K32" s="77"/>
      <c r="L32" s="77">
        <v>0.17</v>
      </c>
      <c r="M32" s="77">
        <v>21.66</v>
      </c>
      <c r="N32" s="27">
        <f t="shared" si="1"/>
        <v>21.830000000000002</v>
      </c>
      <c r="O32" s="28">
        <f t="shared" si="2"/>
        <v>22.610000000000003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124</v>
      </c>
      <c r="G33" s="71"/>
      <c r="H33" s="71"/>
      <c r="I33" s="17">
        <f t="shared" si="0"/>
        <v>124</v>
      </c>
      <c r="J33" s="72"/>
      <c r="K33" s="71"/>
      <c r="L33" s="71">
        <v>17</v>
      </c>
      <c r="M33" s="71">
        <v>1437</v>
      </c>
      <c r="N33" s="19">
        <f t="shared" si="1"/>
        <v>1454</v>
      </c>
      <c r="O33" s="20">
        <f t="shared" si="2"/>
        <v>1578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1.8</v>
      </c>
      <c r="G34" s="80"/>
      <c r="H34" s="80"/>
      <c r="I34" s="29">
        <f t="shared" si="0"/>
        <v>1.8</v>
      </c>
      <c r="J34" s="81"/>
      <c r="K34" s="80"/>
      <c r="L34" s="80">
        <v>0.4</v>
      </c>
      <c r="M34" s="80">
        <v>36.799999999999997</v>
      </c>
      <c r="N34" s="30">
        <f t="shared" si="1"/>
        <v>37.199999999999996</v>
      </c>
      <c r="O34" s="31">
        <f t="shared" si="2"/>
        <v>38.999999999999993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3.34</v>
      </c>
      <c r="G35" s="77"/>
      <c r="H35" s="77"/>
      <c r="I35" s="26">
        <f t="shared" si="0"/>
        <v>3.34</v>
      </c>
      <c r="J35" s="78"/>
      <c r="K35" s="77"/>
      <c r="L35" s="77">
        <v>7.0000000000000007E-2</v>
      </c>
      <c r="M35" s="77">
        <v>6.21</v>
      </c>
      <c r="N35" s="27">
        <f t="shared" si="1"/>
        <v>6.28</v>
      </c>
      <c r="O35" s="28">
        <f t="shared" si="2"/>
        <v>9.620000000000001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616</v>
      </c>
      <c r="G36" s="71"/>
      <c r="H36" s="71"/>
      <c r="I36" s="17">
        <f t="shared" si="0"/>
        <v>616</v>
      </c>
      <c r="J36" s="72"/>
      <c r="K36" s="71"/>
      <c r="L36" s="71">
        <v>7</v>
      </c>
      <c r="M36" s="71">
        <v>530</v>
      </c>
      <c r="N36" s="19">
        <f t="shared" si="1"/>
        <v>537</v>
      </c>
      <c r="O36" s="20">
        <f t="shared" si="2"/>
        <v>1153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7.1</v>
      </c>
      <c r="G37" s="80"/>
      <c r="H37" s="80"/>
      <c r="I37" s="29">
        <f t="shared" ref="I37:I50" si="3">SUM(C37:H37)</f>
        <v>7.1</v>
      </c>
      <c r="J37" s="81"/>
      <c r="K37" s="80"/>
      <c r="L37" s="80">
        <v>0.1</v>
      </c>
      <c r="M37" s="80">
        <v>10.199999999999999</v>
      </c>
      <c r="N37" s="30">
        <f t="shared" si="1"/>
        <v>10.299999999999999</v>
      </c>
      <c r="O37" s="31">
        <f t="shared" si="2"/>
        <v>17.399999999999999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6.31</v>
      </c>
      <c r="G38" s="77"/>
      <c r="H38" s="77">
        <v>4.2</v>
      </c>
      <c r="I38" s="26">
        <f t="shared" si="3"/>
        <v>10.51</v>
      </c>
      <c r="J38" s="78"/>
      <c r="K38" s="77"/>
      <c r="L38" s="77">
        <v>0.25</v>
      </c>
      <c r="M38" s="77">
        <v>43.7</v>
      </c>
      <c r="N38" s="27">
        <f t="shared" si="1"/>
        <v>43.95</v>
      </c>
      <c r="O38" s="28">
        <f t="shared" si="2"/>
        <v>54.46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1379</v>
      </c>
      <c r="G39" s="71"/>
      <c r="H39" s="71">
        <v>558</v>
      </c>
      <c r="I39" s="17">
        <f t="shared" si="3"/>
        <v>1937</v>
      </c>
      <c r="J39" s="72"/>
      <c r="K39" s="71"/>
      <c r="L39" s="71">
        <v>28</v>
      </c>
      <c r="M39" s="71">
        <v>3776</v>
      </c>
      <c r="N39" s="19">
        <f t="shared" si="1"/>
        <v>3804</v>
      </c>
      <c r="O39" s="20">
        <f t="shared" si="2"/>
        <v>5741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12.8</v>
      </c>
      <c r="G40" s="80"/>
      <c r="H40" s="80">
        <v>11.2</v>
      </c>
      <c r="I40" s="29">
        <f t="shared" si="3"/>
        <v>24</v>
      </c>
      <c r="J40" s="81"/>
      <c r="K40" s="80"/>
      <c r="L40" s="80">
        <v>0.5</v>
      </c>
      <c r="M40" s="80">
        <v>68.400000000000006</v>
      </c>
      <c r="N40" s="30">
        <f t="shared" si="1"/>
        <v>68.900000000000006</v>
      </c>
      <c r="O40" s="31">
        <f t="shared" si="2"/>
        <v>92.9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14.05</v>
      </c>
      <c r="G41" s="77"/>
      <c r="H41" s="77">
        <v>60.78</v>
      </c>
      <c r="I41" s="26">
        <f t="shared" si="3"/>
        <v>74.83</v>
      </c>
      <c r="J41" s="78"/>
      <c r="K41" s="77"/>
      <c r="L41" s="77">
        <v>7.0000000000000007E-2</v>
      </c>
      <c r="M41" s="77">
        <v>62.93</v>
      </c>
      <c r="N41" s="27">
        <f t="shared" si="1"/>
        <v>63</v>
      </c>
      <c r="O41" s="28">
        <f t="shared" si="2"/>
        <v>137.82999999999998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3119</v>
      </c>
      <c r="G42" s="71"/>
      <c r="H42" s="71">
        <v>7821</v>
      </c>
      <c r="I42" s="17">
        <f t="shared" si="3"/>
        <v>10940</v>
      </c>
      <c r="J42" s="72"/>
      <c r="K42" s="71"/>
      <c r="L42" s="71">
        <v>8</v>
      </c>
      <c r="M42" s="71">
        <v>6121</v>
      </c>
      <c r="N42" s="19">
        <f t="shared" si="1"/>
        <v>6129</v>
      </c>
      <c r="O42" s="20">
        <f t="shared" si="2"/>
        <v>17069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28.8</v>
      </c>
      <c r="G43" s="80"/>
      <c r="H43" s="80">
        <v>155.5</v>
      </c>
      <c r="I43" s="29">
        <f t="shared" si="3"/>
        <v>184.3</v>
      </c>
      <c r="J43" s="81"/>
      <c r="K43" s="80"/>
      <c r="L43" s="80">
        <v>0.1</v>
      </c>
      <c r="M43" s="80">
        <v>102.5</v>
      </c>
      <c r="N43" s="30">
        <f t="shared" si="1"/>
        <v>102.6</v>
      </c>
      <c r="O43" s="31">
        <f t="shared" si="2"/>
        <v>286.89999999999998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31.52</v>
      </c>
      <c r="G44" s="77"/>
      <c r="H44" s="77">
        <v>58.7</v>
      </c>
      <c r="I44" s="26">
        <f t="shared" si="3"/>
        <v>90.22</v>
      </c>
      <c r="J44" s="78"/>
      <c r="K44" s="77"/>
      <c r="L44" s="77"/>
      <c r="M44" s="77">
        <v>61.81</v>
      </c>
      <c r="N44" s="27">
        <f t="shared" si="1"/>
        <v>61.81</v>
      </c>
      <c r="O44" s="28">
        <f t="shared" si="2"/>
        <v>152.03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6742</v>
      </c>
      <c r="G45" s="71"/>
      <c r="H45" s="71">
        <v>8609</v>
      </c>
      <c r="I45" s="17">
        <f t="shared" si="3"/>
        <v>15351</v>
      </c>
      <c r="J45" s="72"/>
      <c r="K45" s="71"/>
      <c r="L45" s="71"/>
      <c r="M45" s="71">
        <v>6300</v>
      </c>
      <c r="N45" s="19">
        <f t="shared" si="1"/>
        <v>6300</v>
      </c>
      <c r="O45" s="20">
        <f t="shared" si="2"/>
        <v>21651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57.9</v>
      </c>
      <c r="G46" s="80"/>
      <c r="H46" s="80">
        <v>146.30000000000001</v>
      </c>
      <c r="I46" s="29">
        <f t="shared" si="3"/>
        <v>204.20000000000002</v>
      </c>
      <c r="J46" s="81"/>
      <c r="K46" s="80"/>
      <c r="L46" s="80"/>
      <c r="M46" s="80">
        <v>81.2</v>
      </c>
      <c r="N46" s="30">
        <f t="shared" si="1"/>
        <v>81.2</v>
      </c>
      <c r="O46" s="31">
        <f t="shared" si="2"/>
        <v>285.40000000000003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0.03</v>
      </c>
      <c r="F47" s="77">
        <v>218.26</v>
      </c>
      <c r="G47" s="77"/>
      <c r="H47" s="77">
        <v>20.93</v>
      </c>
      <c r="I47" s="26">
        <f t="shared" si="3"/>
        <v>239.22</v>
      </c>
      <c r="J47" s="78"/>
      <c r="K47" s="77"/>
      <c r="L47" s="77">
        <v>0.34</v>
      </c>
      <c r="M47" s="77">
        <v>211.94</v>
      </c>
      <c r="N47" s="27">
        <f t="shared" si="1"/>
        <v>212.28</v>
      </c>
      <c r="O47" s="28">
        <f t="shared" si="2"/>
        <v>451.5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9</v>
      </c>
      <c r="F48" s="71">
        <v>53974</v>
      </c>
      <c r="G48" s="71"/>
      <c r="H48" s="71">
        <v>4064</v>
      </c>
      <c r="I48" s="17">
        <f t="shared" si="3"/>
        <v>58047</v>
      </c>
      <c r="J48" s="72"/>
      <c r="K48" s="71"/>
      <c r="L48" s="71">
        <v>44</v>
      </c>
      <c r="M48" s="71">
        <v>23459</v>
      </c>
      <c r="N48" s="19">
        <f t="shared" si="1"/>
        <v>23503</v>
      </c>
      <c r="O48" s="20">
        <f t="shared" si="2"/>
        <v>81550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0</v>
      </c>
      <c r="F49" s="80">
        <v>250.3</v>
      </c>
      <c r="G49" s="80"/>
      <c r="H49" s="80">
        <v>39.5</v>
      </c>
      <c r="I49" s="29">
        <f t="shared" si="3"/>
        <v>289.8</v>
      </c>
      <c r="J49" s="81"/>
      <c r="K49" s="80"/>
      <c r="L49" s="80">
        <v>0.4</v>
      </c>
      <c r="M49" s="80">
        <v>73.900000000000006</v>
      </c>
      <c r="N49" s="30">
        <f t="shared" si="1"/>
        <v>74.300000000000011</v>
      </c>
      <c r="O49" s="31">
        <f t="shared" si="2"/>
        <v>364.1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0.03</v>
      </c>
      <c r="F50" s="68">
        <v>274.37</v>
      </c>
      <c r="G50" s="68"/>
      <c r="H50" s="68">
        <v>144.61000000000001</v>
      </c>
      <c r="I50" s="11">
        <f t="shared" si="3"/>
        <v>419.01</v>
      </c>
      <c r="J50" s="69"/>
      <c r="K50" s="68"/>
      <c r="L50" s="68">
        <v>1.28</v>
      </c>
      <c r="M50" s="68">
        <v>437.98</v>
      </c>
      <c r="N50" s="13">
        <f t="shared" si="1"/>
        <v>439.26</v>
      </c>
      <c r="O50" s="14">
        <f t="shared" si="2"/>
        <v>858.27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9</v>
      </c>
      <c r="F51" s="71">
        <v>65975</v>
      </c>
      <c r="G51" s="71"/>
      <c r="H51" s="71">
        <v>21052</v>
      </c>
      <c r="I51" s="17">
        <f t="shared" ref="I51:I58" si="4">SUM(C51:H51)</f>
        <v>87036</v>
      </c>
      <c r="J51" s="72"/>
      <c r="K51" s="71"/>
      <c r="L51" s="71">
        <v>115</v>
      </c>
      <c r="M51" s="71">
        <v>43280</v>
      </c>
      <c r="N51" s="19">
        <f t="shared" si="1"/>
        <v>43395</v>
      </c>
      <c r="O51" s="20">
        <f>SUM(N51,I51)</f>
        <v>130431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0</v>
      </c>
      <c r="F52" s="80">
        <v>359.1</v>
      </c>
      <c r="G52" s="80"/>
      <c r="H52" s="80">
        <v>352.5</v>
      </c>
      <c r="I52" s="29">
        <f t="shared" si="4"/>
        <v>711.6</v>
      </c>
      <c r="J52" s="81"/>
      <c r="K52" s="80"/>
      <c r="L52" s="80">
        <v>2.2000000000000002</v>
      </c>
      <c r="M52" s="80">
        <v>423.9</v>
      </c>
      <c r="N52" s="30">
        <f t="shared" si="1"/>
        <v>426.09999999999997</v>
      </c>
      <c r="O52" s="31">
        <f t="shared" si="2"/>
        <v>1137.7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0.03</v>
      </c>
      <c r="F53" s="77">
        <v>274.37</v>
      </c>
      <c r="G53" s="77"/>
      <c r="H53" s="77">
        <v>140.41</v>
      </c>
      <c r="I53" s="26">
        <f t="shared" si="4"/>
        <v>414.80999999999995</v>
      </c>
      <c r="J53" s="78"/>
      <c r="K53" s="77"/>
      <c r="L53" s="77">
        <v>1.28</v>
      </c>
      <c r="M53" s="77">
        <v>437.37</v>
      </c>
      <c r="N53" s="27">
        <f t="shared" si="1"/>
        <v>438.65</v>
      </c>
      <c r="O53" s="28">
        <f t="shared" si="2"/>
        <v>853.45999999999992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9</v>
      </c>
      <c r="F54" s="71">
        <v>65975</v>
      </c>
      <c r="G54" s="71"/>
      <c r="H54" s="71">
        <v>20494</v>
      </c>
      <c r="I54" s="17">
        <f t="shared" si="4"/>
        <v>86478</v>
      </c>
      <c r="J54" s="72"/>
      <c r="K54" s="71"/>
      <c r="L54" s="71">
        <v>115</v>
      </c>
      <c r="M54" s="71">
        <v>43276</v>
      </c>
      <c r="N54" s="19">
        <f t="shared" si="1"/>
        <v>43391</v>
      </c>
      <c r="O54" s="20">
        <f t="shared" si="2"/>
        <v>129869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0</v>
      </c>
      <c r="F55" s="74">
        <v>359.1</v>
      </c>
      <c r="G55" s="74"/>
      <c r="H55" s="74">
        <v>341.3</v>
      </c>
      <c r="I55" s="23">
        <f t="shared" si="4"/>
        <v>700.40000000000009</v>
      </c>
      <c r="J55" s="75"/>
      <c r="K55" s="74"/>
      <c r="L55" s="74">
        <v>2.2000000000000002</v>
      </c>
      <c r="M55" s="74">
        <v>423.5</v>
      </c>
      <c r="N55" s="23">
        <f t="shared" si="1"/>
        <v>425.7</v>
      </c>
      <c r="O55" s="25">
        <f t="shared" si="2"/>
        <v>1126.1000000000001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0.11</v>
      </c>
      <c r="E56" s="10">
        <f t="shared" si="5"/>
        <v>0.03</v>
      </c>
      <c r="F56" s="10">
        <f t="shared" si="5"/>
        <v>274.37</v>
      </c>
      <c r="G56" s="10">
        <f t="shared" si="5"/>
        <v>0</v>
      </c>
      <c r="H56" s="10">
        <f t="shared" si="5"/>
        <v>144.61000000000001</v>
      </c>
      <c r="I56" s="34">
        <f>SUM(C56:H56)</f>
        <v>419.12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1.2800000000000002</v>
      </c>
      <c r="M56" s="10">
        <f>SUM(M5,M8,M11,M14,M17,M20,M23,M26,M29,M32,M35,M38,M41,M44,M47)</f>
        <v>437.98</v>
      </c>
      <c r="N56" s="12">
        <f t="shared" si="1"/>
        <v>439.26</v>
      </c>
      <c r="O56" s="14">
        <f t="shared" si="2"/>
        <v>858.38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13</v>
      </c>
      <c r="E57" s="36">
        <f t="shared" si="5"/>
        <v>9</v>
      </c>
      <c r="F57" s="36">
        <f t="shared" si="5"/>
        <v>65975</v>
      </c>
      <c r="G57" s="36">
        <f t="shared" si="5"/>
        <v>0</v>
      </c>
      <c r="H57" s="36">
        <f t="shared" si="5"/>
        <v>21052</v>
      </c>
      <c r="I57" s="37">
        <f t="shared" si="4"/>
        <v>87049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115</v>
      </c>
      <c r="M57" s="36">
        <f t="shared" si="6"/>
        <v>43280</v>
      </c>
      <c r="N57" s="38">
        <f t="shared" si="1"/>
        <v>43395</v>
      </c>
      <c r="O57" s="20">
        <f t="shared" si="2"/>
        <v>130444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0.8</v>
      </c>
      <c r="E58" s="41">
        <f t="shared" si="5"/>
        <v>0</v>
      </c>
      <c r="F58" s="41">
        <f t="shared" si="5"/>
        <v>359.1</v>
      </c>
      <c r="G58" s="41">
        <f t="shared" si="5"/>
        <v>0</v>
      </c>
      <c r="H58" s="41">
        <f t="shared" si="5"/>
        <v>352.5</v>
      </c>
      <c r="I58" s="42">
        <f t="shared" si="4"/>
        <v>712.40000000000009</v>
      </c>
      <c r="J58" s="40">
        <f t="shared" si="6"/>
        <v>0</v>
      </c>
      <c r="K58" s="41">
        <f t="shared" si="6"/>
        <v>0</v>
      </c>
      <c r="L58" s="41">
        <f t="shared" si="6"/>
        <v>2.2000000000000002</v>
      </c>
      <c r="M58" s="41">
        <f t="shared" si="6"/>
        <v>423.9</v>
      </c>
      <c r="N58" s="43">
        <f t="shared" si="1"/>
        <v>426.09999999999997</v>
      </c>
      <c r="O58" s="44">
        <f t="shared" si="2"/>
        <v>1138.5</v>
      </c>
      <c r="P58" s="45">
        <f>SUM(O56,P53,P54,P57)</f>
        <v>858.38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51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167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175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0.61</v>
      </c>
      <c r="N69" s="27">
        <f t="shared" si="8"/>
        <v>0.61</v>
      </c>
      <c r="O69" s="28">
        <f t="shared" si="9"/>
        <v>0.61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4</v>
      </c>
      <c r="N70" s="19">
        <f t="shared" si="8"/>
        <v>4</v>
      </c>
      <c r="O70" s="20">
        <f t="shared" si="9"/>
        <v>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0.4</v>
      </c>
      <c r="N71" s="30">
        <f t="shared" si="8"/>
        <v>0.4</v>
      </c>
      <c r="O71" s="31">
        <f t="shared" si="9"/>
        <v>0.4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0.38</v>
      </c>
      <c r="M72" s="77"/>
      <c r="N72" s="27">
        <f t="shared" si="8"/>
        <v>0.38</v>
      </c>
      <c r="O72" s="28">
        <f t="shared" si="9"/>
        <v>0.38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11</v>
      </c>
      <c r="M73" s="71"/>
      <c r="N73" s="19">
        <f t="shared" si="8"/>
        <v>11</v>
      </c>
      <c r="O73" s="20">
        <f t="shared" si="9"/>
        <v>11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0.7</v>
      </c>
      <c r="M74" s="80"/>
      <c r="N74" s="30">
        <f t="shared" si="8"/>
        <v>0.7</v>
      </c>
      <c r="O74" s="31">
        <f t="shared" si="9"/>
        <v>0.7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0.11</v>
      </c>
      <c r="E75" s="77"/>
      <c r="F75" s="77"/>
      <c r="G75" s="77"/>
      <c r="H75" s="77"/>
      <c r="I75" s="26">
        <f t="shared" si="7"/>
        <v>0.11</v>
      </c>
      <c r="J75" s="78"/>
      <c r="K75" s="77"/>
      <c r="L75" s="77"/>
      <c r="M75" s="77">
        <v>1.1399999999999999</v>
      </c>
      <c r="N75" s="27">
        <f t="shared" si="8"/>
        <v>1.1399999999999999</v>
      </c>
      <c r="O75" s="28">
        <f t="shared" si="9"/>
        <v>1.25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13</v>
      </c>
      <c r="E76" s="71"/>
      <c r="F76" s="71"/>
      <c r="G76" s="71"/>
      <c r="H76" s="71"/>
      <c r="I76" s="17">
        <f t="shared" si="7"/>
        <v>13</v>
      </c>
      <c r="J76" s="72"/>
      <c r="K76" s="71"/>
      <c r="L76" s="71"/>
      <c r="M76" s="71">
        <v>43</v>
      </c>
      <c r="N76" s="19">
        <f t="shared" si="8"/>
        <v>43</v>
      </c>
      <c r="O76" s="20">
        <f t="shared" si="9"/>
        <v>56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0.8</v>
      </c>
      <c r="E77" s="80"/>
      <c r="F77" s="80"/>
      <c r="G77" s="80"/>
      <c r="H77" s="80"/>
      <c r="I77" s="29">
        <f t="shared" si="7"/>
        <v>0.8</v>
      </c>
      <c r="J77" s="81"/>
      <c r="K77" s="80"/>
      <c r="L77" s="80"/>
      <c r="M77" s="80">
        <v>2.2999999999999998</v>
      </c>
      <c r="N77" s="30">
        <f t="shared" si="8"/>
        <v>2.2999999999999998</v>
      </c>
      <c r="O77" s="31">
        <f t="shared" si="9"/>
        <v>3.0999999999999996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2.89</v>
      </c>
      <c r="N78" s="27">
        <f t="shared" si="8"/>
        <v>2.89</v>
      </c>
      <c r="O78" s="28">
        <f t="shared" si="9"/>
        <v>2.89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101</v>
      </c>
      <c r="N79" s="19">
        <f t="shared" si="8"/>
        <v>101</v>
      </c>
      <c r="O79" s="20">
        <f t="shared" si="9"/>
        <v>101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4.0999999999999996</v>
      </c>
      <c r="N80" s="30">
        <f t="shared" si="8"/>
        <v>4.0999999999999996</v>
      </c>
      <c r="O80" s="31">
        <f t="shared" si="9"/>
        <v>4.0999999999999996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3.8</v>
      </c>
      <c r="N81" s="27">
        <f t="shared" si="8"/>
        <v>3.8</v>
      </c>
      <c r="O81" s="28">
        <f t="shared" si="9"/>
        <v>3.8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154</v>
      </c>
      <c r="N82" s="19">
        <f t="shared" si="8"/>
        <v>154</v>
      </c>
      <c r="O82" s="20">
        <f t="shared" si="9"/>
        <v>154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4.9000000000000004</v>
      </c>
      <c r="N83" s="30">
        <f t="shared" si="8"/>
        <v>4.9000000000000004</v>
      </c>
      <c r="O83" s="31">
        <f t="shared" si="9"/>
        <v>4.9000000000000004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/>
      <c r="M84" s="77">
        <v>8.36</v>
      </c>
      <c r="N84" s="27">
        <f t="shared" si="8"/>
        <v>8.36</v>
      </c>
      <c r="O84" s="28">
        <f t="shared" si="9"/>
        <v>8.36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/>
      <c r="M85" s="71">
        <v>468</v>
      </c>
      <c r="N85" s="19">
        <f t="shared" si="8"/>
        <v>468</v>
      </c>
      <c r="O85" s="20">
        <f t="shared" si="9"/>
        <v>468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/>
      <c r="M86" s="80">
        <v>14.5</v>
      </c>
      <c r="N86" s="30">
        <f t="shared" si="8"/>
        <v>14.5</v>
      </c>
      <c r="O86" s="31">
        <f t="shared" si="9"/>
        <v>14.5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0.11</v>
      </c>
      <c r="G87" s="77"/>
      <c r="H87" s="77"/>
      <c r="I87" s="26">
        <f t="shared" si="7"/>
        <v>0.11</v>
      </c>
      <c r="J87" s="78"/>
      <c r="K87" s="77"/>
      <c r="L87" s="77"/>
      <c r="M87" s="77">
        <v>12.93</v>
      </c>
      <c r="N87" s="27">
        <f t="shared" si="8"/>
        <v>12.93</v>
      </c>
      <c r="O87" s="28">
        <f t="shared" si="9"/>
        <v>13.04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21</v>
      </c>
      <c r="G88" s="71"/>
      <c r="H88" s="71"/>
      <c r="I88" s="17">
        <f t="shared" si="7"/>
        <v>21</v>
      </c>
      <c r="J88" s="72"/>
      <c r="K88" s="71"/>
      <c r="L88" s="71"/>
      <c r="M88" s="71">
        <v>887</v>
      </c>
      <c r="N88" s="19">
        <f t="shared" si="8"/>
        <v>887</v>
      </c>
      <c r="O88" s="20">
        <f t="shared" si="9"/>
        <v>908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0.4</v>
      </c>
      <c r="G89" s="80"/>
      <c r="H89" s="80"/>
      <c r="I89" s="29">
        <f t="shared" si="7"/>
        <v>0.4</v>
      </c>
      <c r="J89" s="81"/>
      <c r="K89" s="80"/>
      <c r="L89" s="80"/>
      <c r="M89" s="80">
        <v>24.7</v>
      </c>
      <c r="N89" s="30">
        <f t="shared" si="8"/>
        <v>24.7</v>
      </c>
      <c r="O89" s="31">
        <f t="shared" si="9"/>
        <v>25.099999999999998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0.78</v>
      </c>
      <c r="G90" s="77"/>
      <c r="H90" s="77"/>
      <c r="I90" s="26">
        <f t="shared" si="7"/>
        <v>0.78</v>
      </c>
      <c r="J90" s="78"/>
      <c r="K90" s="77"/>
      <c r="L90" s="77">
        <v>0.17</v>
      </c>
      <c r="M90" s="77">
        <v>21.66</v>
      </c>
      <c r="N90" s="27">
        <f t="shared" si="8"/>
        <v>21.830000000000002</v>
      </c>
      <c r="O90" s="28">
        <f t="shared" si="9"/>
        <v>22.610000000000003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124</v>
      </c>
      <c r="G91" s="71"/>
      <c r="H91" s="71"/>
      <c r="I91" s="17">
        <f t="shared" si="7"/>
        <v>124</v>
      </c>
      <c r="J91" s="72"/>
      <c r="K91" s="71"/>
      <c r="L91" s="71">
        <v>17</v>
      </c>
      <c r="M91" s="71">
        <v>1437</v>
      </c>
      <c r="N91" s="19">
        <f t="shared" si="8"/>
        <v>1454</v>
      </c>
      <c r="O91" s="20">
        <f t="shared" si="9"/>
        <v>1578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1.8</v>
      </c>
      <c r="G92" s="80"/>
      <c r="H92" s="80"/>
      <c r="I92" s="29">
        <f t="shared" si="7"/>
        <v>1.8</v>
      </c>
      <c r="J92" s="81"/>
      <c r="K92" s="80"/>
      <c r="L92" s="80">
        <v>0.4</v>
      </c>
      <c r="M92" s="80">
        <v>36.799999999999997</v>
      </c>
      <c r="N92" s="30">
        <f t="shared" si="8"/>
        <v>37.199999999999996</v>
      </c>
      <c r="O92" s="31">
        <f t="shared" si="9"/>
        <v>38.999999999999993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3.34</v>
      </c>
      <c r="G93" s="77"/>
      <c r="H93" s="77"/>
      <c r="I93" s="26">
        <f t="shared" si="7"/>
        <v>3.34</v>
      </c>
      <c r="J93" s="78"/>
      <c r="K93" s="77"/>
      <c r="L93" s="77">
        <v>7.0000000000000007E-2</v>
      </c>
      <c r="M93" s="77">
        <v>6.21</v>
      </c>
      <c r="N93" s="27">
        <f t="shared" si="8"/>
        <v>6.28</v>
      </c>
      <c r="O93" s="28">
        <f t="shared" si="9"/>
        <v>9.620000000000001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616</v>
      </c>
      <c r="G94" s="71"/>
      <c r="H94" s="71"/>
      <c r="I94" s="17">
        <f t="shared" si="7"/>
        <v>616</v>
      </c>
      <c r="J94" s="72"/>
      <c r="K94" s="71"/>
      <c r="L94" s="71">
        <v>7</v>
      </c>
      <c r="M94" s="71">
        <v>530</v>
      </c>
      <c r="N94" s="19">
        <f t="shared" si="8"/>
        <v>537</v>
      </c>
      <c r="O94" s="20">
        <f t="shared" si="9"/>
        <v>1153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7.1</v>
      </c>
      <c r="G95" s="80"/>
      <c r="H95" s="80"/>
      <c r="I95" s="29">
        <f t="shared" si="7"/>
        <v>7.1</v>
      </c>
      <c r="J95" s="81"/>
      <c r="K95" s="80"/>
      <c r="L95" s="80">
        <v>0.1</v>
      </c>
      <c r="M95" s="80">
        <v>10.199999999999999</v>
      </c>
      <c r="N95" s="30">
        <f t="shared" si="8"/>
        <v>10.299999999999999</v>
      </c>
      <c r="O95" s="31">
        <f t="shared" si="9"/>
        <v>17.399999999999999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6.31</v>
      </c>
      <c r="G96" s="77"/>
      <c r="H96" s="77">
        <v>4.2</v>
      </c>
      <c r="I96" s="26">
        <f t="shared" si="7"/>
        <v>10.51</v>
      </c>
      <c r="J96" s="78"/>
      <c r="K96" s="77"/>
      <c r="L96" s="77">
        <v>0.25</v>
      </c>
      <c r="M96" s="77">
        <v>43.7</v>
      </c>
      <c r="N96" s="27">
        <f t="shared" si="8"/>
        <v>43.95</v>
      </c>
      <c r="O96" s="28">
        <f t="shared" si="9"/>
        <v>54.46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1379</v>
      </c>
      <c r="G97" s="71"/>
      <c r="H97" s="71">
        <v>558</v>
      </c>
      <c r="I97" s="17">
        <f t="shared" si="7"/>
        <v>1937</v>
      </c>
      <c r="J97" s="72"/>
      <c r="K97" s="71"/>
      <c r="L97" s="71">
        <v>28</v>
      </c>
      <c r="M97" s="71">
        <v>3776</v>
      </c>
      <c r="N97" s="19">
        <f t="shared" si="8"/>
        <v>3804</v>
      </c>
      <c r="O97" s="20">
        <f t="shared" si="9"/>
        <v>5741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12.8</v>
      </c>
      <c r="G98" s="80"/>
      <c r="H98" s="80">
        <v>11.2</v>
      </c>
      <c r="I98" s="29">
        <f t="shared" si="7"/>
        <v>24</v>
      </c>
      <c r="J98" s="81"/>
      <c r="K98" s="80"/>
      <c r="L98" s="80">
        <v>0.5</v>
      </c>
      <c r="M98" s="80">
        <v>68.400000000000006</v>
      </c>
      <c r="N98" s="30">
        <f t="shared" si="8"/>
        <v>68.900000000000006</v>
      </c>
      <c r="O98" s="31">
        <f t="shared" si="9"/>
        <v>92.9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14.05</v>
      </c>
      <c r="G99" s="77"/>
      <c r="H99" s="77">
        <v>60.78</v>
      </c>
      <c r="I99" s="26">
        <f t="shared" si="7"/>
        <v>74.83</v>
      </c>
      <c r="J99" s="78"/>
      <c r="K99" s="77"/>
      <c r="L99" s="77">
        <v>7.0000000000000007E-2</v>
      </c>
      <c r="M99" s="77">
        <v>62.93</v>
      </c>
      <c r="N99" s="27">
        <f t="shared" si="8"/>
        <v>63</v>
      </c>
      <c r="O99" s="28">
        <f t="shared" si="9"/>
        <v>137.82999999999998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3119</v>
      </c>
      <c r="G100" s="71"/>
      <c r="H100" s="71">
        <v>7821</v>
      </c>
      <c r="I100" s="17">
        <f t="shared" si="7"/>
        <v>10940</v>
      </c>
      <c r="J100" s="72"/>
      <c r="K100" s="71"/>
      <c r="L100" s="71">
        <v>8</v>
      </c>
      <c r="M100" s="71">
        <v>6121</v>
      </c>
      <c r="N100" s="19">
        <f t="shared" si="8"/>
        <v>6129</v>
      </c>
      <c r="O100" s="20">
        <f t="shared" si="9"/>
        <v>17069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28.8</v>
      </c>
      <c r="G101" s="80"/>
      <c r="H101" s="80">
        <v>155.5</v>
      </c>
      <c r="I101" s="29">
        <f t="shared" si="7"/>
        <v>184.3</v>
      </c>
      <c r="J101" s="81"/>
      <c r="K101" s="80"/>
      <c r="L101" s="80">
        <v>0.1</v>
      </c>
      <c r="M101" s="80">
        <v>102.5</v>
      </c>
      <c r="N101" s="30">
        <f t="shared" si="8"/>
        <v>102.6</v>
      </c>
      <c r="O101" s="31">
        <f t="shared" si="9"/>
        <v>286.89999999999998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31.52</v>
      </c>
      <c r="G102" s="77"/>
      <c r="H102" s="77">
        <v>58.7</v>
      </c>
      <c r="I102" s="26">
        <f t="shared" si="7"/>
        <v>90.22</v>
      </c>
      <c r="J102" s="78"/>
      <c r="K102" s="77"/>
      <c r="L102" s="77"/>
      <c r="M102" s="77">
        <v>61.81</v>
      </c>
      <c r="N102" s="27">
        <f t="shared" si="8"/>
        <v>61.81</v>
      </c>
      <c r="O102" s="28">
        <f t="shared" si="9"/>
        <v>152.03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6742</v>
      </c>
      <c r="G103" s="71"/>
      <c r="H103" s="71">
        <v>8609</v>
      </c>
      <c r="I103" s="17">
        <f t="shared" si="7"/>
        <v>15351</v>
      </c>
      <c r="J103" s="72"/>
      <c r="K103" s="71"/>
      <c r="L103" s="71"/>
      <c r="M103" s="71">
        <v>6300</v>
      </c>
      <c r="N103" s="19">
        <f t="shared" si="8"/>
        <v>6300</v>
      </c>
      <c r="O103" s="20">
        <f t="shared" si="9"/>
        <v>21651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57.9</v>
      </c>
      <c r="G104" s="80"/>
      <c r="H104" s="80">
        <v>146.30000000000001</v>
      </c>
      <c r="I104" s="29">
        <f t="shared" si="7"/>
        <v>204.20000000000002</v>
      </c>
      <c r="J104" s="81"/>
      <c r="K104" s="80"/>
      <c r="L104" s="80"/>
      <c r="M104" s="80">
        <v>81.2</v>
      </c>
      <c r="N104" s="30">
        <f t="shared" si="8"/>
        <v>81.2</v>
      </c>
      <c r="O104" s="31">
        <f t="shared" si="9"/>
        <v>285.40000000000003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23.98</v>
      </c>
      <c r="G105" s="77"/>
      <c r="H105" s="77"/>
      <c r="I105" s="26">
        <f t="shared" si="7"/>
        <v>23.98</v>
      </c>
      <c r="J105" s="78"/>
      <c r="K105" s="77"/>
      <c r="L105" s="77">
        <v>0.34</v>
      </c>
      <c r="M105" s="77">
        <v>42.32</v>
      </c>
      <c r="N105" s="27">
        <f t="shared" si="8"/>
        <v>42.660000000000004</v>
      </c>
      <c r="O105" s="28">
        <f t="shared" si="9"/>
        <v>66.64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5658</v>
      </c>
      <c r="G106" s="71"/>
      <c r="H106" s="71"/>
      <c r="I106" s="17">
        <f t="shared" si="7"/>
        <v>5658</v>
      </c>
      <c r="J106" s="72"/>
      <c r="K106" s="71"/>
      <c r="L106" s="71">
        <v>44</v>
      </c>
      <c r="M106" s="71">
        <v>4230</v>
      </c>
      <c r="N106" s="19">
        <f t="shared" si="8"/>
        <v>4274</v>
      </c>
      <c r="O106" s="20">
        <f t="shared" si="9"/>
        <v>9932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39.1</v>
      </c>
      <c r="G107" s="80"/>
      <c r="H107" s="80"/>
      <c r="I107" s="29">
        <f t="shared" si="7"/>
        <v>39.1</v>
      </c>
      <c r="J107" s="81"/>
      <c r="K107" s="80"/>
      <c r="L107" s="80">
        <v>0.4</v>
      </c>
      <c r="M107" s="80">
        <v>41.3</v>
      </c>
      <c r="N107" s="30">
        <f t="shared" si="8"/>
        <v>41.699999999999996</v>
      </c>
      <c r="O107" s="31">
        <f t="shared" si="9"/>
        <v>80.8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43.97</v>
      </c>
      <c r="G108" s="77"/>
      <c r="H108" s="77">
        <v>6.19</v>
      </c>
      <c r="I108" s="26">
        <f t="shared" si="7"/>
        <v>50.16</v>
      </c>
      <c r="J108" s="78"/>
      <c r="K108" s="77"/>
      <c r="L108" s="77"/>
      <c r="M108" s="77">
        <v>31.51</v>
      </c>
      <c r="N108" s="27">
        <f t="shared" si="8"/>
        <v>31.51</v>
      </c>
      <c r="O108" s="28">
        <f t="shared" si="9"/>
        <v>81.67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10770</v>
      </c>
      <c r="G109" s="71"/>
      <c r="H109" s="71">
        <v>1052</v>
      </c>
      <c r="I109" s="17">
        <f t="shared" si="7"/>
        <v>11822</v>
      </c>
      <c r="J109" s="72"/>
      <c r="K109" s="71"/>
      <c r="L109" s="71"/>
      <c r="M109" s="71">
        <v>3652</v>
      </c>
      <c r="N109" s="19">
        <f t="shared" si="8"/>
        <v>3652</v>
      </c>
      <c r="O109" s="20">
        <f t="shared" si="9"/>
        <v>15474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62.8</v>
      </c>
      <c r="G110" s="80"/>
      <c r="H110" s="80">
        <v>13.7</v>
      </c>
      <c r="I110" s="29">
        <f t="shared" si="7"/>
        <v>76.5</v>
      </c>
      <c r="J110" s="81"/>
      <c r="K110" s="80"/>
      <c r="L110" s="80"/>
      <c r="M110" s="80">
        <v>32.6</v>
      </c>
      <c r="N110" s="30">
        <f t="shared" si="8"/>
        <v>32.6</v>
      </c>
      <c r="O110" s="31">
        <f t="shared" si="9"/>
        <v>109.1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34.450000000000003</v>
      </c>
      <c r="G111" s="77"/>
      <c r="H111" s="77">
        <v>3.45</v>
      </c>
      <c r="I111" s="26">
        <f t="shared" si="7"/>
        <v>37.900000000000006</v>
      </c>
      <c r="J111" s="78"/>
      <c r="K111" s="77"/>
      <c r="L111" s="77"/>
      <c r="M111" s="77">
        <v>33.39</v>
      </c>
      <c r="N111" s="27">
        <f t="shared" si="8"/>
        <v>33.39</v>
      </c>
      <c r="O111" s="28">
        <f t="shared" si="9"/>
        <v>71.290000000000006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9076</v>
      </c>
      <c r="G112" s="71"/>
      <c r="H112" s="71">
        <v>621</v>
      </c>
      <c r="I112" s="17">
        <f t="shared" si="7"/>
        <v>9697</v>
      </c>
      <c r="J112" s="72"/>
      <c r="K112" s="71"/>
      <c r="L112" s="71"/>
      <c r="M112" s="71">
        <v>3817</v>
      </c>
      <c r="N112" s="19">
        <f t="shared" si="8"/>
        <v>3817</v>
      </c>
      <c r="O112" s="20">
        <f t="shared" si="9"/>
        <v>13514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43.8</v>
      </c>
      <c r="G113" s="80"/>
      <c r="H113" s="80">
        <v>6.2</v>
      </c>
      <c r="I113" s="29">
        <f t="shared" si="7"/>
        <v>50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50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0.03</v>
      </c>
      <c r="F114" s="77">
        <v>41.95</v>
      </c>
      <c r="G114" s="77"/>
      <c r="H114" s="77"/>
      <c r="I114" s="26">
        <f t="shared" si="7"/>
        <v>41.980000000000004</v>
      </c>
      <c r="J114" s="78"/>
      <c r="K114" s="77"/>
      <c r="L114" s="77"/>
      <c r="M114" s="77">
        <v>24.22</v>
      </c>
      <c r="N114" s="27">
        <f t="shared" si="8"/>
        <v>24.22</v>
      </c>
      <c r="O114" s="28">
        <f t="shared" si="9"/>
        <v>66.2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9</v>
      </c>
      <c r="F115" s="71">
        <v>9952</v>
      </c>
      <c r="G115" s="71"/>
      <c r="H115" s="71"/>
      <c r="I115" s="17">
        <f t="shared" si="7"/>
        <v>9961</v>
      </c>
      <c r="J115" s="72"/>
      <c r="K115" s="71"/>
      <c r="L115" s="71"/>
      <c r="M115" s="71">
        <v>2840</v>
      </c>
      <c r="N115" s="19">
        <f t="shared" si="8"/>
        <v>2840</v>
      </c>
      <c r="O115" s="20">
        <f t="shared" si="9"/>
        <v>12801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0</v>
      </c>
      <c r="F116" s="89">
        <v>39.799999999999997</v>
      </c>
      <c r="G116" s="89"/>
      <c r="H116" s="89"/>
      <c r="I116" s="47">
        <f t="shared" si="7"/>
        <v>39.799999999999997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39.799999999999997</v>
      </c>
      <c r="P116" s="45">
        <f>SUM(O136,P111,P112,P115)</f>
        <v>858.37999999999988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56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31</v>
      </c>
      <c r="G121" s="68"/>
      <c r="H121" s="68">
        <v>3.79</v>
      </c>
      <c r="I121" s="11">
        <f t="shared" si="7"/>
        <v>34.79</v>
      </c>
      <c r="J121" s="69"/>
      <c r="K121" s="68"/>
      <c r="L121" s="68"/>
      <c r="M121" s="68">
        <v>46.66</v>
      </c>
      <c r="N121" s="13">
        <f t="shared" si="8"/>
        <v>46.66</v>
      </c>
      <c r="O121" s="14">
        <f t="shared" si="9"/>
        <v>81.449999999999989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7831</v>
      </c>
      <c r="G122" s="71"/>
      <c r="H122" s="71">
        <v>751</v>
      </c>
      <c r="I122" s="17">
        <f t="shared" si="7"/>
        <v>8582</v>
      </c>
      <c r="J122" s="72"/>
      <c r="K122" s="71"/>
      <c r="L122" s="71"/>
      <c r="M122" s="71">
        <v>5220</v>
      </c>
      <c r="N122" s="19">
        <f t="shared" si="8"/>
        <v>5220</v>
      </c>
      <c r="O122" s="20">
        <f t="shared" si="9"/>
        <v>13802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31.4</v>
      </c>
      <c r="G123" s="80"/>
      <c r="H123" s="80">
        <v>6.8</v>
      </c>
      <c r="I123" s="29">
        <f t="shared" si="7"/>
        <v>38.199999999999996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38.199999999999996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13.6</v>
      </c>
      <c r="G124" s="77"/>
      <c r="H124" s="77"/>
      <c r="I124" s="26">
        <f t="shared" si="7"/>
        <v>13.6</v>
      </c>
      <c r="J124" s="78"/>
      <c r="K124" s="77"/>
      <c r="L124" s="77"/>
      <c r="M124" s="77">
        <v>17.399999999999999</v>
      </c>
      <c r="N124" s="27">
        <f t="shared" si="8"/>
        <v>17.399999999999999</v>
      </c>
      <c r="O124" s="28">
        <f t="shared" si="9"/>
        <v>31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3083</v>
      </c>
      <c r="G125" s="71"/>
      <c r="H125" s="71"/>
      <c r="I125" s="17">
        <f t="shared" si="7"/>
        <v>3083</v>
      </c>
      <c r="J125" s="72"/>
      <c r="K125" s="71"/>
      <c r="L125" s="71"/>
      <c r="M125" s="71">
        <v>1879</v>
      </c>
      <c r="N125" s="19">
        <f t="shared" si="8"/>
        <v>1879</v>
      </c>
      <c r="O125" s="20">
        <f t="shared" si="9"/>
        <v>4962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12.1</v>
      </c>
      <c r="G126" s="80"/>
      <c r="H126" s="80"/>
      <c r="I126" s="29">
        <f t="shared" si="7"/>
        <v>12.1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12.1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29.31</v>
      </c>
      <c r="G127" s="77"/>
      <c r="H127" s="77">
        <v>7.5</v>
      </c>
      <c r="I127" s="26">
        <f t="shared" si="7"/>
        <v>36.81</v>
      </c>
      <c r="J127" s="78"/>
      <c r="K127" s="77"/>
      <c r="L127" s="77"/>
      <c r="M127" s="77">
        <v>16.440000000000001</v>
      </c>
      <c r="N127" s="27">
        <f t="shared" si="8"/>
        <v>16.440000000000001</v>
      </c>
      <c r="O127" s="28">
        <f t="shared" si="9"/>
        <v>53.25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7604</v>
      </c>
      <c r="G128" s="71"/>
      <c r="H128" s="71">
        <v>1640</v>
      </c>
      <c r="I128" s="17">
        <f t="shared" si="7"/>
        <v>9244</v>
      </c>
      <c r="J128" s="72"/>
      <c r="K128" s="71"/>
      <c r="L128" s="71"/>
      <c r="M128" s="71">
        <v>1821</v>
      </c>
      <c r="N128" s="19">
        <f t="shared" si="8"/>
        <v>1821</v>
      </c>
      <c r="O128" s="20">
        <f t="shared" si="9"/>
        <v>11065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21.3</v>
      </c>
      <c r="G129" s="80"/>
      <c r="H129" s="80">
        <v>12.8</v>
      </c>
      <c r="I129" s="29">
        <f t="shared" si="7"/>
        <v>34.1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34.1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0.03</v>
      </c>
      <c r="F130" s="68">
        <v>274.37</v>
      </c>
      <c r="G130" s="68"/>
      <c r="H130" s="68">
        <v>144.61000000000001</v>
      </c>
      <c r="I130" s="11">
        <f t="shared" si="7"/>
        <v>419.01</v>
      </c>
      <c r="J130" s="69"/>
      <c r="K130" s="68"/>
      <c r="L130" s="68">
        <v>1.28</v>
      </c>
      <c r="M130" s="68">
        <v>437.98</v>
      </c>
      <c r="N130" s="13">
        <f>SUM(J130:M130)</f>
        <v>439.26</v>
      </c>
      <c r="O130" s="14">
        <f t="shared" si="9"/>
        <v>858.27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9</v>
      </c>
      <c r="F131" s="71">
        <v>65975</v>
      </c>
      <c r="G131" s="71"/>
      <c r="H131" s="71">
        <v>21052</v>
      </c>
      <c r="I131" s="17">
        <f t="shared" si="7"/>
        <v>87036</v>
      </c>
      <c r="J131" s="72"/>
      <c r="K131" s="71"/>
      <c r="L131" s="71">
        <v>115</v>
      </c>
      <c r="M131" s="71">
        <v>43280</v>
      </c>
      <c r="N131" s="19">
        <f t="shared" si="8"/>
        <v>43395</v>
      </c>
      <c r="O131" s="20">
        <f t="shared" si="9"/>
        <v>130431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0</v>
      </c>
      <c r="F132" s="80">
        <v>359.1</v>
      </c>
      <c r="G132" s="80"/>
      <c r="H132" s="80">
        <v>352.5</v>
      </c>
      <c r="I132" s="29">
        <f t="shared" ref="I132:I138" si="10">SUM(C132:H132)</f>
        <v>711.6</v>
      </c>
      <c r="J132" s="81"/>
      <c r="K132" s="80"/>
      <c r="L132" s="80">
        <v>2.2000000000000002</v>
      </c>
      <c r="M132" s="80">
        <v>423.9</v>
      </c>
      <c r="N132" s="30">
        <f t="shared" ref="N132:N138" si="11">SUM(J132:M132)</f>
        <v>426.09999999999997</v>
      </c>
      <c r="O132" s="31">
        <f t="shared" ref="O132:O138" si="12">SUM(N132,I132)</f>
        <v>1137.7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0.03</v>
      </c>
      <c r="F133" s="77">
        <v>274.37</v>
      </c>
      <c r="G133" s="77"/>
      <c r="H133" s="77">
        <v>140.41</v>
      </c>
      <c r="I133" s="26">
        <f t="shared" si="10"/>
        <v>414.80999999999995</v>
      </c>
      <c r="J133" s="78"/>
      <c r="K133" s="77"/>
      <c r="L133" s="77">
        <v>1.28</v>
      </c>
      <c r="M133" s="77">
        <v>437.37</v>
      </c>
      <c r="N133" s="27">
        <f t="shared" si="11"/>
        <v>438.65</v>
      </c>
      <c r="O133" s="28">
        <f t="shared" si="12"/>
        <v>853.45999999999992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9</v>
      </c>
      <c r="F134" s="71">
        <v>65975</v>
      </c>
      <c r="G134" s="71"/>
      <c r="H134" s="71">
        <v>20494</v>
      </c>
      <c r="I134" s="17">
        <f t="shared" si="10"/>
        <v>86478</v>
      </c>
      <c r="J134" s="72"/>
      <c r="K134" s="71"/>
      <c r="L134" s="71">
        <v>115</v>
      </c>
      <c r="M134" s="71">
        <v>43276</v>
      </c>
      <c r="N134" s="19">
        <f t="shared" si="11"/>
        <v>43391</v>
      </c>
      <c r="O134" s="20">
        <f t="shared" si="12"/>
        <v>129869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0</v>
      </c>
      <c r="F135" s="89">
        <v>359.1</v>
      </c>
      <c r="G135" s="89"/>
      <c r="H135" s="89">
        <v>341.3</v>
      </c>
      <c r="I135" s="47">
        <f t="shared" si="10"/>
        <v>700.40000000000009</v>
      </c>
      <c r="J135" s="90"/>
      <c r="K135" s="89"/>
      <c r="L135" s="89">
        <v>2.2000000000000002</v>
      </c>
      <c r="M135" s="89">
        <v>423.5</v>
      </c>
      <c r="N135" s="49">
        <f t="shared" si="11"/>
        <v>425.7</v>
      </c>
      <c r="O135" s="44">
        <f t="shared" si="12"/>
        <v>1126.1000000000001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0.11</v>
      </c>
      <c r="E136" s="57">
        <f t="shared" si="13"/>
        <v>0.03</v>
      </c>
      <c r="F136" s="57">
        <f t="shared" si="13"/>
        <v>274.36999999999995</v>
      </c>
      <c r="G136" s="57">
        <f t="shared" si="13"/>
        <v>0</v>
      </c>
      <c r="H136" s="57">
        <f t="shared" si="13"/>
        <v>144.60999999999999</v>
      </c>
      <c r="I136" s="58">
        <f t="shared" si="10"/>
        <v>419.11999999999989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1.2800000000000002</v>
      </c>
      <c r="M136" s="57">
        <f t="shared" si="14"/>
        <v>437.97999999999996</v>
      </c>
      <c r="N136" s="60">
        <f t="shared" si="11"/>
        <v>439.25999999999993</v>
      </c>
      <c r="O136" s="61">
        <f t="shared" si="12"/>
        <v>858.37999999999988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13</v>
      </c>
      <c r="E137" s="36">
        <f t="shared" si="13"/>
        <v>9</v>
      </c>
      <c r="F137" s="36">
        <f t="shared" si="13"/>
        <v>65975</v>
      </c>
      <c r="G137" s="36">
        <f t="shared" si="13"/>
        <v>0</v>
      </c>
      <c r="H137" s="36">
        <f t="shared" si="13"/>
        <v>21052</v>
      </c>
      <c r="I137" s="17">
        <f t="shared" si="10"/>
        <v>87049</v>
      </c>
      <c r="J137" s="18">
        <f t="shared" si="14"/>
        <v>0</v>
      </c>
      <c r="K137" s="16">
        <f t="shared" si="14"/>
        <v>0</v>
      </c>
      <c r="L137" s="16">
        <f t="shared" si="14"/>
        <v>115</v>
      </c>
      <c r="M137" s="16">
        <f t="shared" si="14"/>
        <v>43280</v>
      </c>
      <c r="N137" s="19">
        <f t="shared" si="11"/>
        <v>43395</v>
      </c>
      <c r="O137" s="20">
        <f t="shared" si="12"/>
        <v>130444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0.8</v>
      </c>
      <c r="E138" s="41">
        <f t="shared" si="13"/>
        <v>0</v>
      </c>
      <c r="F138" s="41">
        <f t="shared" si="13"/>
        <v>359.1</v>
      </c>
      <c r="G138" s="41">
        <f t="shared" si="13"/>
        <v>0</v>
      </c>
      <c r="H138" s="41">
        <f t="shared" si="13"/>
        <v>352.5</v>
      </c>
      <c r="I138" s="47">
        <f t="shared" si="10"/>
        <v>712.40000000000009</v>
      </c>
      <c r="J138" s="48">
        <f t="shared" si="14"/>
        <v>0</v>
      </c>
      <c r="K138" s="46">
        <f t="shared" si="14"/>
        <v>0</v>
      </c>
      <c r="L138" s="46">
        <f t="shared" si="14"/>
        <v>2.2000000000000002</v>
      </c>
      <c r="M138" s="46">
        <f t="shared" si="14"/>
        <v>423.90000000000003</v>
      </c>
      <c r="N138" s="49">
        <f t="shared" si="11"/>
        <v>426.1</v>
      </c>
      <c r="O138" s="44">
        <f t="shared" si="12"/>
        <v>1138.5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42</v>
      </c>
      <c r="E3" s="104" t="s">
        <v>56</v>
      </c>
      <c r="F3" s="104" t="s">
        <v>10</v>
      </c>
      <c r="G3" s="104" t="s">
        <v>49</v>
      </c>
      <c r="H3" s="104" t="s">
        <v>12</v>
      </c>
      <c r="I3" s="100" t="s">
        <v>13</v>
      </c>
      <c r="J3" s="102" t="s">
        <v>50</v>
      </c>
      <c r="K3" s="104" t="s">
        <v>176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>
        <v>0.02</v>
      </c>
      <c r="K5" s="68"/>
      <c r="L5" s="68"/>
      <c r="M5" s="68">
        <v>5.65</v>
      </c>
      <c r="N5" s="13">
        <f t="shared" ref="N5:N58" si="1">SUM(J5:M5)</f>
        <v>5.67</v>
      </c>
      <c r="O5" s="14">
        <f>SUM(N5,I5)</f>
        <v>5.67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>
        <v>0</v>
      </c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>
        <v>0</v>
      </c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0.67</v>
      </c>
      <c r="E8" s="77"/>
      <c r="F8" s="77"/>
      <c r="G8" s="77"/>
      <c r="H8" s="77"/>
      <c r="I8" s="26">
        <f t="shared" si="0"/>
        <v>0.67</v>
      </c>
      <c r="J8" s="78"/>
      <c r="K8" s="77"/>
      <c r="L8" s="77"/>
      <c r="M8" s="77">
        <v>1.2</v>
      </c>
      <c r="N8" s="27">
        <f t="shared" si="1"/>
        <v>1.2</v>
      </c>
      <c r="O8" s="28">
        <f t="shared" si="2"/>
        <v>1.87</v>
      </c>
      <c r="P8" s="21" t="s">
        <v>25</v>
      </c>
      <c r="Q8" s="134" t="s">
        <v>178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18</v>
      </c>
      <c r="N9" s="19">
        <f t="shared" si="1"/>
        <v>18</v>
      </c>
      <c r="O9" s="20">
        <f t="shared" si="2"/>
        <v>18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2.6</v>
      </c>
      <c r="N10" s="30">
        <f t="shared" si="1"/>
        <v>2.6</v>
      </c>
      <c r="O10" s="31">
        <f t="shared" si="2"/>
        <v>2.6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0.81</v>
      </c>
      <c r="G11" s="77"/>
      <c r="H11" s="77"/>
      <c r="I11" s="26">
        <f t="shared" si="0"/>
        <v>0.81</v>
      </c>
      <c r="J11" s="78"/>
      <c r="K11" s="77"/>
      <c r="L11" s="77"/>
      <c r="M11" s="77">
        <v>1.9</v>
      </c>
      <c r="N11" s="27">
        <f t="shared" si="1"/>
        <v>1.9</v>
      </c>
      <c r="O11" s="28">
        <f t="shared" si="2"/>
        <v>2.71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54</v>
      </c>
      <c r="G12" s="71"/>
      <c r="H12" s="71"/>
      <c r="I12" s="17">
        <f t="shared" si="0"/>
        <v>54</v>
      </c>
      <c r="J12" s="72"/>
      <c r="K12" s="71"/>
      <c r="L12" s="71"/>
      <c r="M12" s="71">
        <v>41</v>
      </c>
      <c r="N12" s="19">
        <f t="shared" si="1"/>
        <v>41</v>
      </c>
      <c r="O12" s="20">
        <f t="shared" si="2"/>
        <v>95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7.2</v>
      </c>
      <c r="G13" s="80"/>
      <c r="H13" s="80"/>
      <c r="I13" s="29">
        <f t="shared" si="0"/>
        <v>7.2</v>
      </c>
      <c r="J13" s="81"/>
      <c r="K13" s="80"/>
      <c r="L13" s="80"/>
      <c r="M13" s="80">
        <v>3.8</v>
      </c>
      <c r="N13" s="30">
        <f t="shared" si="1"/>
        <v>3.8</v>
      </c>
      <c r="O13" s="31">
        <f t="shared" si="2"/>
        <v>11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>
        <v>0.41</v>
      </c>
      <c r="G14" s="77"/>
      <c r="H14" s="77"/>
      <c r="I14" s="26">
        <f t="shared" si="0"/>
        <v>0.41</v>
      </c>
      <c r="J14" s="78"/>
      <c r="K14" s="77"/>
      <c r="L14" s="77"/>
      <c r="M14" s="77">
        <v>13.35</v>
      </c>
      <c r="N14" s="27">
        <f t="shared" si="1"/>
        <v>13.35</v>
      </c>
      <c r="O14" s="28">
        <f t="shared" si="2"/>
        <v>13.76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40</v>
      </c>
      <c r="G15" s="71"/>
      <c r="H15" s="71"/>
      <c r="I15" s="17">
        <f t="shared" si="0"/>
        <v>40</v>
      </c>
      <c r="J15" s="72"/>
      <c r="K15" s="71"/>
      <c r="L15" s="71"/>
      <c r="M15" s="71">
        <v>439</v>
      </c>
      <c r="N15" s="19">
        <f t="shared" si="1"/>
        <v>439</v>
      </c>
      <c r="O15" s="20">
        <f t="shared" si="2"/>
        <v>479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3.3</v>
      </c>
      <c r="G16" s="80"/>
      <c r="H16" s="80"/>
      <c r="I16" s="29">
        <f t="shared" si="0"/>
        <v>3.3</v>
      </c>
      <c r="J16" s="81"/>
      <c r="K16" s="80"/>
      <c r="L16" s="80"/>
      <c r="M16" s="80">
        <v>29.9</v>
      </c>
      <c r="N16" s="30">
        <f t="shared" si="1"/>
        <v>29.9</v>
      </c>
      <c r="O16" s="31">
        <f t="shared" si="2"/>
        <v>33.199999999999996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2.15</v>
      </c>
      <c r="G17" s="77"/>
      <c r="H17" s="77"/>
      <c r="I17" s="26">
        <f t="shared" si="0"/>
        <v>2.15</v>
      </c>
      <c r="J17" s="78"/>
      <c r="K17" s="77"/>
      <c r="L17" s="77">
        <v>2.71</v>
      </c>
      <c r="M17" s="77">
        <v>21.66</v>
      </c>
      <c r="N17" s="27">
        <f t="shared" si="1"/>
        <v>24.37</v>
      </c>
      <c r="O17" s="28">
        <f t="shared" si="2"/>
        <v>26.52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258</v>
      </c>
      <c r="G18" s="71"/>
      <c r="H18" s="71"/>
      <c r="I18" s="17">
        <f t="shared" si="0"/>
        <v>258</v>
      </c>
      <c r="J18" s="72"/>
      <c r="K18" s="71"/>
      <c r="L18" s="71">
        <v>107</v>
      </c>
      <c r="M18" s="71">
        <v>832</v>
      </c>
      <c r="N18" s="19">
        <f t="shared" si="1"/>
        <v>939</v>
      </c>
      <c r="O18" s="20">
        <f t="shared" si="2"/>
        <v>1197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13.1</v>
      </c>
      <c r="G19" s="80"/>
      <c r="H19" s="80"/>
      <c r="I19" s="29">
        <f t="shared" si="0"/>
        <v>13.1</v>
      </c>
      <c r="J19" s="81"/>
      <c r="K19" s="80"/>
      <c r="L19" s="80">
        <v>5.3</v>
      </c>
      <c r="M19" s="80">
        <v>44.7</v>
      </c>
      <c r="N19" s="30">
        <f t="shared" si="1"/>
        <v>50</v>
      </c>
      <c r="O19" s="31">
        <f t="shared" si="2"/>
        <v>63.1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0.27</v>
      </c>
      <c r="E20" s="77"/>
      <c r="F20" s="77">
        <v>1.75</v>
      </c>
      <c r="G20" s="77"/>
      <c r="H20" s="77">
        <v>0.04</v>
      </c>
      <c r="I20" s="26">
        <f t="shared" si="0"/>
        <v>2.06</v>
      </c>
      <c r="J20" s="78"/>
      <c r="K20" s="77"/>
      <c r="L20" s="77">
        <v>2.5299999999999998</v>
      </c>
      <c r="M20" s="77">
        <v>53.34</v>
      </c>
      <c r="N20" s="27">
        <f t="shared" si="1"/>
        <v>55.870000000000005</v>
      </c>
      <c r="O20" s="28">
        <f t="shared" si="2"/>
        <v>57.930000000000007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23</v>
      </c>
      <c r="E21" s="71"/>
      <c r="F21" s="71">
        <v>246</v>
      </c>
      <c r="G21" s="71"/>
      <c r="H21" s="71">
        <v>3</v>
      </c>
      <c r="I21" s="17">
        <f t="shared" si="0"/>
        <v>272</v>
      </c>
      <c r="J21" s="72"/>
      <c r="K21" s="71"/>
      <c r="L21" s="71">
        <v>137</v>
      </c>
      <c r="M21" s="71">
        <v>2603</v>
      </c>
      <c r="N21" s="19">
        <f t="shared" si="1"/>
        <v>2740</v>
      </c>
      <c r="O21" s="20">
        <f t="shared" si="2"/>
        <v>3012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</v>
      </c>
      <c r="E22" s="80"/>
      <c r="F22" s="80">
        <v>9.1</v>
      </c>
      <c r="G22" s="80"/>
      <c r="H22" s="80">
        <v>0.3</v>
      </c>
      <c r="I22" s="29">
        <f t="shared" si="0"/>
        <v>10.4</v>
      </c>
      <c r="J22" s="81"/>
      <c r="K22" s="80"/>
      <c r="L22" s="80">
        <v>5.3</v>
      </c>
      <c r="M22" s="80">
        <v>106</v>
      </c>
      <c r="N22" s="30">
        <f t="shared" si="1"/>
        <v>111.3</v>
      </c>
      <c r="O22" s="31">
        <f t="shared" si="2"/>
        <v>121.7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0.15</v>
      </c>
      <c r="E23" s="77"/>
      <c r="F23" s="77">
        <v>4.93</v>
      </c>
      <c r="G23" s="77"/>
      <c r="H23" s="77">
        <v>0.6</v>
      </c>
      <c r="I23" s="26">
        <f t="shared" si="0"/>
        <v>5.68</v>
      </c>
      <c r="J23" s="78">
        <v>0.39</v>
      </c>
      <c r="K23" s="77"/>
      <c r="L23" s="77">
        <v>24.63</v>
      </c>
      <c r="M23" s="77">
        <v>112.96</v>
      </c>
      <c r="N23" s="27">
        <f t="shared" si="1"/>
        <v>137.97999999999999</v>
      </c>
      <c r="O23" s="28">
        <f t="shared" si="2"/>
        <v>143.66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18</v>
      </c>
      <c r="E24" s="71"/>
      <c r="F24" s="71">
        <v>778</v>
      </c>
      <c r="G24" s="71"/>
      <c r="H24" s="71">
        <v>17</v>
      </c>
      <c r="I24" s="17">
        <f t="shared" si="0"/>
        <v>813</v>
      </c>
      <c r="J24" s="72">
        <v>31</v>
      </c>
      <c r="K24" s="71"/>
      <c r="L24" s="71">
        <v>1536</v>
      </c>
      <c r="M24" s="71">
        <v>6750</v>
      </c>
      <c r="N24" s="19">
        <f t="shared" si="1"/>
        <v>8317</v>
      </c>
      <c r="O24" s="20">
        <f t="shared" si="2"/>
        <v>9130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0.6</v>
      </c>
      <c r="E25" s="80"/>
      <c r="F25" s="80">
        <v>18.7</v>
      </c>
      <c r="G25" s="80"/>
      <c r="H25" s="80">
        <v>0.7</v>
      </c>
      <c r="I25" s="29">
        <f t="shared" si="0"/>
        <v>20</v>
      </c>
      <c r="J25" s="81">
        <v>0.1</v>
      </c>
      <c r="K25" s="80"/>
      <c r="L25" s="80">
        <v>49</v>
      </c>
      <c r="M25" s="80">
        <v>209.3</v>
      </c>
      <c r="N25" s="30">
        <f t="shared" si="1"/>
        <v>258.40000000000003</v>
      </c>
      <c r="O25" s="31">
        <f t="shared" si="2"/>
        <v>278.40000000000003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0.16</v>
      </c>
      <c r="E26" s="77"/>
      <c r="F26" s="77">
        <v>4.7300000000000004</v>
      </c>
      <c r="G26" s="77"/>
      <c r="H26" s="77">
        <v>0.03</v>
      </c>
      <c r="I26" s="26">
        <f t="shared" si="0"/>
        <v>4.9200000000000008</v>
      </c>
      <c r="J26" s="78"/>
      <c r="K26" s="77"/>
      <c r="L26" s="77">
        <v>21.64</v>
      </c>
      <c r="M26" s="77">
        <v>168.35</v>
      </c>
      <c r="N26" s="27">
        <f t="shared" si="1"/>
        <v>189.99</v>
      </c>
      <c r="O26" s="28">
        <f t="shared" si="2"/>
        <v>194.91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28</v>
      </c>
      <c r="E27" s="71"/>
      <c r="F27" s="71">
        <v>846</v>
      </c>
      <c r="G27" s="71"/>
      <c r="H27" s="71">
        <v>3</v>
      </c>
      <c r="I27" s="17">
        <f t="shared" si="0"/>
        <v>877</v>
      </c>
      <c r="J27" s="72"/>
      <c r="K27" s="71"/>
      <c r="L27" s="71">
        <v>1589</v>
      </c>
      <c r="M27" s="71">
        <v>11029</v>
      </c>
      <c r="N27" s="19">
        <f t="shared" si="1"/>
        <v>12618</v>
      </c>
      <c r="O27" s="20">
        <f t="shared" si="2"/>
        <v>13495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0.7</v>
      </c>
      <c r="E28" s="80"/>
      <c r="F28" s="80">
        <v>16.8</v>
      </c>
      <c r="G28" s="80"/>
      <c r="H28" s="80">
        <v>0</v>
      </c>
      <c r="I28" s="29">
        <f t="shared" si="0"/>
        <v>17.5</v>
      </c>
      <c r="J28" s="81"/>
      <c r="K28" s="80"/>
      <c r="L28" s="80">
        <v>46.1</v>
      </c>
      <c r="M28" s="80">
        <v>333.2</v>
      </c>
      <c r="N28" s="30">
        <f t="shared" si="1"/>
        <v>379.3</v>
      </c>
      <c r="O28" s="31">
        <f t="shared" si="2"/>
        <v>396.8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17.22</v>
      </c>
      <c r="G29" s="77"/>
      <c r="H29" s="77">
        <v>0.24</v>
      </c>
      <c r="I29" s="26">
        <f t="shared" si="0"/>
        <v>17.459999999999997</v>
      </c>
      <c r="J29" s="78">
        <v>1.26</v>
      </c>
      <c r="K29" s="77"/>
      <c r="L29" s="77">
        <v>20.43</v>
      </c>
      <c r="M29" s="77">
        <v>145.80000000000001</v>
      </c>
      <c r="N29" s="27">
        <f t="shared" si="1"/>
        <v>167.49</v>
      </c>
      <c r="O29" s="28">
        <f t="shared" si="2"/>
        <v>184.95000000000002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3284</v>
      </c>
      <c r="G30" s="71"/>
      <c r="H30" s="71">
        <v>28</v>
      </c>
      <c r="I30" s="17">
        <f t="shared" si="0"/>
        <v>3312</v>
      </c>
      <c r="J30" s="72">
        <v>111</v>
      </c>
      <c r="K30" s="71"/>
      <c r="L30" s="71">
        <v>1681</v>
      </c>
      <c r="M30" s="71">
        <v>11511</v>
      </c>
      <c r="N30" s="19">
        <f t="shared" si="1"/>
        <v>13303</v>
      </c>
      <c r="O30" s="20">
        <f t="shared" si="2"/>
        <v>16615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49.4</v>
      </c>
      <c r="G31" s="80"/>
      <c r="H31" s="80">
        <v>0.8</v>
      </c>
      <c r="I31" s="29">
        <f t="shared" si="0"/>
        <v>50.199999999999996</v>
      </c>
      <c r="J31" s="81">
        <v>0.1</v>
      </c>
      <c r="K31" s="80"/>
      <c r="L31" s="80">
        <v>45.5</v>
      </c>
      <c r="M31" s="80">
        <v>321.2</v>
      </c>
      <c r="N31" s="30">
        <f t="shared" si="1"/>
        <v>366.8</v>
      </c>
      <c r="O31" s="31">
        <f t="shared" si="2"/>
        <v>417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0.05</v>
      </c>
      <c r="E32" s="77"/>
      <c r="F32" s="77">
        <v>22.78</v>
      </c>
      <c r="G32" s="77">
        <v>0.08</v>
      </c>
      <c r="H32" s="77">
        <v>0.38</v>
      </c>
      <c r="I32" s="26">
        <f t="shared" si="0"/>
        <v>23.29</v>
      </c>
      <c r="J32" s="78">
        <v>0.12</v>
      </c>
      <c r="K32" s="77"/>
      <c r="L32" s="77">
        <v>12.03</v>
      </c>
      <c r="M32" s="77">
        <v>336.11</v>
      </c>
      <c r="N32" s="27">
        <f t="shared" si="1"/>
        <v>348.26</v>
      </c>
      <c r="O32" s="28">
        <f t="shared" si="2"/>
        <v>371.55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10</v>
      </c>
      <c r="E33" s="71"/>
      <c r="F33" s="71">
        <v>4653</v>
      </c>
      <c r="G33" s="71">
        <v>20</v>
      </c>
      <c r="H33" s="71">
        <v>48</v>
      </c>
      <c r="I33" s="17">
        <f t="shared" si="0"/>
        <v>4731</v>
      </c>
      <c r="J33" s="72">
        <v>8</v>
      </c>
      <c r="K33" s="71"/>
      <c r="L33" s="71">
        <v>1120</v>
      </c>
      <c r="M33" s="71">
        <v>28159</v>
      </c>
      <c r="N33" s="19">
        <f t="shared" si="1"/>
        <v>29287</v>
      </c>
      <c r="O33" s="20">
        <f t="shared" si="2"/>
        <v>34018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0.2</v>
      </c>
      <c r="E34" s="80"/>
      <c r="F34" s="80">
        <v>60.9</v>
      </c>
      <c r="G34" s="80">
        <v>0.3</v>
      </c>
      <c r="H34" s="80">
        <v>1.4</v>
      </c>
      <c r="I34" s="29">
        <f t="shared" si="0"/>
        <v>62.8</v>
      </c>
      <c r="J34" s="81">
        <v>0</v>
      </c>
      <c r="K34" s="80"/>
      <c r="L34" s="80">
        <v>27.1</v>
      </c>
      <c r="M34" s="80">
        <v>715.8</v>
      </c>
      <c r="N34" s="30">
        <f t="shared" si="1"/>
        <v>742.9</v>
      </c>
      <c r="O34" s="31">
        <f t="shared" si="2"/>
        <v>805.69999999999993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0.09</v>
      </c>
      <c r="E35" s="77"/>
      <c r="F35" s="77">
        <v>133.31</v>
      </c>
      <c r="G35" s="77">
        <v>0.08</v>
      </c>
      <c r="H35" s="77">
        <v>0.61</v>
      </c>
      <c r="I35" s="26">
        <f t="shared" si="0"/>
        <v>134.09000000000003</v>
      </c>
      <c r="J35" s="78">
        <v>0.43</v>
      </c>
      <c r="K35" s="77"/>
      <c r="L35" s="77">
        <v>14.23</v>
      </c>
      <c r="M35" s="77">
        <v>383.37</v>
      </c>
      <c r="N35" s="27">
        <f t="shared" si="1"/>
        <v>398.03000000000003</v>
      </c>
      <c r="O35" s="28">
        <f t="shared" si="2"/>
        <v>532.12000000000012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23</v>
      </c>
      <c r="E36" s="71"/>
      <c r="F36" s="71">
        <v>29758</v>
      </c>
      <c r="G36" s="71">
        <v>20</v>
      </c>
      <c r="H36" s="71">
        <v>89</v>
      </c>
      <c r="I36" s="17">
        <f t="shared" si="0"/>
        <v>29890</v>
      </c>
      <c r="J36" s="72">
        <v>38</v>
      </c>
      <c r="K36" s="71"/>
      <c r="L36" s="71">
        <v>1436</v>
      </c>
      <c r="M36" s="71">
        <v>37606</v>
      </c>
      <c r="N36" s="19">
        <f t="shared" si="1"/>
        <v>39080</v>
      </c>
      <c r="O36" s="20">
        <f t="shared" si="2"/>
        <v>68970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0.4</v>
      </c>
      <c r="E37" s="80"/>
      <c r="F37" s="80">
        <v>327.3</v>
      </c>
      <c r="G37" s="80">
        <v>0.3</v>
      </c>
      <c r="H37" s="80">
        <v>1.7</v>
      </c>
      <c r="I37" s="29">
        <f t="shared" ref="I37:I50" si="3">SUM(C37:H37)</f>
        <v>329.7</v>
      </c>
      <c r="J37" s="81">
        <v>0</v>
      </c>
      <c r="K37" s="80"/>
      <c r="L37" s="80">
        <v>28.7</v>
      </c>
      <c r="M37" s="80">
        <v>737.8</v>
      </c>
      <c r="N37" s="30">
        <f t="shared" si="1"/>
        <v>766.5</v>
      </c>
      <c r="O37" s="31">
        <f t="shared" si="2"/>
        <v>1096.2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0.05</v>
      </c>
      <c r="D38" s="77"/>
      <c r="E38" s="77">
        <v>0.04</v>
      </c>
      <c r="F38" s="77">
        <v>395.73</v>
      </c>
      <c r="G38" s="77">
        <v>0.4</v>
      </c>
      <c r="H38" s="77">
        <v>1.36</v>
      </c>
      <c r="I38" s="26">
        <f t="shared" si="3"/>
        <v>397.58</v>
      </c>
      <c r="J38" s="78">
        <v>0.71</v>
      </c>
      <c r="K38" s="77"/>
      <c r="L38" s="77">
        <v>31.32</v>
      </c>
      <c r="M38" s="77">
        <v>498.38</v>
      </c>
      <c r="N38" s="27">
        <f t="shared" si="1"/>
        <v>530.41</v>
      </c>
      <c r="O38" s="28">
        <f t="shared" si="2"/>
        <v>927.99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13</v>
      </c>
      <c r="D39" s="71"/>
      <c r="E39" s="71">
        <v>10</v>
      </c>
      <c r="F39" s="71">
        <v>91518</v>
      </c>
      <c r="G39" s="71">
        <v>86</v>
      </c>
      <c r="H39" s="71">
        <v>219</v>
      </c>
      <c r="I39" s="17">
        <f t="shared" si="3"/>
        <v>91846</v>
      </c>
      <c r="J39" s="72">
        <v>65</v>
      </c>
      <c r="K39" s="71"/>
      <c r="L39" s="71">
        <v>3394</v>
      </c>
      <c r="M39" s="71">
        <v>51993</v>
      </c>
      <c r="N39" s="19">
        <f t="shared" si="1"/>
        <v>55452</v>
      </c>
      <c r="O39" s="20">
        <f t="shared" si="2"/>
        <v>147298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0.1</v>
      </c>
      <c r="D40" s="80"/>
      <c r="E40" s="80">
        <v>0.1</v>
      </c>
      <c r="F40" s="80">
        <v>831.4</v>
      </c>
      <c r="G40" s="80">
        <v>1</v>
      </c>
      <c r="H40" s="80">
        <v>4.2</v>
      </c>
      <c r="I40" s="29">
        <f t="shared" si="3"/>
        <v>836.80000000000007</v>
      </c>
      <c r="J40" s="81">
        <v>0</v>
      </c>
      <c r="K40" s="80"/>
      <c r="L40" s="80">
        <v>64.5</v>
      </c>
      <c r="M40" s="80">
        <v>1004.2</v>
      </c>
      <c r="N40" s="30">
        <f t="shared" si="1"/>
        <v>1068.7</v>
      </c>
      <c r="O40" s="31">
        <f t="shared" si="2"/>
        <v>1905.5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>
        <v>0.32</v>
      </c>
      <c r="F41" s="77">
        <v>630.57000000000005</v>
      </c>
      <c r="G41" s="77">
        <v>2.02</v>
      </c>
      <c r="H41" s="77">
        <v>1.83</v>
      </c>
      <c r="I41" s="26">
        <f t="shared" si="3"/>
        <v>634.74000000000012</v>
      </c>
      <c r="J41" s="78">
        <v>1.92</v>
      </c>
      <c r="K41" s="77"/>
      <c r="L41" s="77">
        <v>57.29</v>
      </c>
      <c r="M41" s="77">
        <v>784.07</v>
      </c>
      <c r="N41" s="27">
        <f t="shared" si="1"/>
        <v>843.28000000000009</v>
      </c>
      <c r="O41" s="28">
        <f t="shared" si="2"/>
        <v>1478.0200000000002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>
        <v>91</v>
      </c>
      <c r="F42" s="71">
        <v>148976</v>
      </c>
      <c r="G42" s="71">
        <v>588</v>
      </c>
      <c r="H42" s="71">
        <v>285</v>
      </c>
      <c r="I42" s="17">
        <f t="shared" si="3"/>
        <v>149940</v>
      </c>
      <c r="J42" s="72">
        <v>173</v>
      </c>
      <c r="K42" s="71"/>
      <c r="L42" s="71">
        <v>6738</v>
      </c>
      <c r="M42" s="71">
        <v>89059</v>
      </c>
      <c r="N42" s="19">
        <f t="shared" si="1"/>
        <v>95970</v>
      </c>
      <c r="O42" s="20">
        <f t="shared" si="2"/>
        <v>245910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>
        <v>1.2</v>
      </c>
      <c r="F43" s="80">
        <v>1317.5</v>
      </c>
      <c r="G43" s="80">
        <v>7</v>
      </c>
      <c r="H43" s="80">
        <v>5.3</v>
      </c>
      <c r="I43" s="29">
        <f t="shared" si="3"/>
        <v>1331</v>
      </c>
      <c r="J43" s="81">
        <v>0</v>
      </c>
      <c r="K43" s="80"/>
      <c r="L43" s="80">
        <v>93.3</v>
      </c>
      <c r="M43" s="80">
        <v>1368.6</v>
      </c>
      <c r="N43" s="30">
        <f t="shared" si="1"/>
        <v>1461.8999999999999</v>
      </c>
      <c r="O43" s="31">
        <f t="shared" si="2"/>
        <v>2792.8999999999996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>
        <v>0.4</v>
      </c>
      <c r="F44" s="77">
        <v>610.03</v>
      </c>
      <c r="G44" s="77">
        <v>1.48</v>
      </c>
      <c r="H44" s="77">
        <v>3.01</v>
      </c>
      <c r="I44" s="26">
        <f t="shared" si="3"/>
        <v>614.91999999999996</v>
      </c>
      <c r="J44" s="78">
        <v>3.31</v>
      </c>
      <c r="K44" s="77"/>
      <c r="L44" s="77">
        <v>141.12</v>
      </c>
      <c r="M44" s="77">
        <v>1465.41</v>
      </c>
      <c r="N44" s="27">
        <f t="shared" si="1"/>
        <v>1609.8400000000001</v>
      </c>
      <c r="O44" s="28">
        <f t="shared" si="2"/>
        <v>2224.7600000000002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>
        <v>116</v>
      </c>
      <c r="F45" s="71">
        <v>149494</v>
      </c>
      <c r="G45" s="71">
        <v>467</v>
      </c>
      <c r="H45" s="71">
        <v>567</v>
      </c>
      <c r="I45" s="17">
        <f t="shared" si="3"/>
        <v>150644</v>
      </c>
      <c r="J45" s="72">
        <v>298</v>
      </c>
      <c r="K45" s="71"/>
      <c r="L45" s="71">
        <v>17312</v>
      </c>
      <c r="M45" s="71">
        <v>175515</v>
      </c>
      <c r="N45" s="19">
        <f t="shared" si="1"/>
        <v>193125</v>
      </c>
      <c r="O45" s="20">
        <f t="shared" si="2"/>
        <v>343769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>
        <v>1.4</v>
      </c>
      <c r="F46" s="80">
        <v>1182.9000000000001</v>
      </c>
      <c r="G46" s="80">
        <v>4.5</v>
      </c>
      <c r="H46" s="80">
        <v>9</v>
      </c>
      <c r="I46" s="29">
        <f t="shared" si="3"/>
        <v>1197.8000000000002</v>
      </c>
      <c r="J46" s="81">
        <v>0</v>
      </c>
      <c r="K46" s="80"/>
      <c r="L46" s="80">
        <v>185.2</v>
      </c>
      <c r="M46" s="80">
        <v>1903.1</v>
      </c>
      <c r="N46" s="30">
        <f t="shared" si="1"/>
        <v>2088.2999999999997</v>
      </c>
      <c r="O46" s="31">
        <f t="shared" si="2"/>
        <v>3286.1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0.69</v>
      </c>
      <c r="E47" s="77">
        <v>2.4500000000000002</v>
      </c>
      <c r="F47" s="77">
        <v>1965.94</v>
      </c>
      <c r="G47" s="77">
        <v>1.19</v>
      </c>
      <c r="H47" s="77">
        <v>338.87</v>
      </c>
      <c r="I47" s="26">
        <f t="shared" si="3"/>
        <v>2309.1400000000003</v>
      </c>
      <c r="J47" s="78">
        <v>19.649999999999999</v>
      </c>
      <c r="K47" s="77"/>
      <c r="L47" s="77">
        <v>274.77999999999997</v>
      </c>
      <c r="M47" s="77">
        <v>4100.78</v>
      </c>
      <c r="N47" s="27">
        <f t="shared" si="1"/>
        <v>4395.21</v>
      </c>
      <c r="O47" s="28">
        <f t="shared" si="2"/>
        <v>6704.35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215</v>
      </c>
      <c r="E48" s="71">
        <v>765</v>
      </c>
      <c r="F48" s="71">
        <v>528246</v>
      </c>
      <c r="G48" s="71">
        <v>317</v>
      </c>
      <c r="H48" s="71">
        <v>67798</v>
      </c>
      <c r="I48" s="17">
        <f t="shared" si="3"/>
        <v>597341</v>
      </c>
      <c r="J48" s="72">
        <v>1764</v>
      </c>
      <c r="K48" s="71"/>
      <c r="L48" s="71">
        <v>36060</v>
      </c>
      <c r="M48" s="71">
        <v>512286</v>
      </c>
      <c r="N48" s="19">
        <f t="shared" si="1"/>
        <v>550110</v>
      </c>
      <c r="O48" s="20">
        <f t="shared" si="2"/>
        <v>1147451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1.1000000000000001</v>
      </c>
      <c r="E49" s="80">
        <v>1.3</v>
      </c>
      <c r="F49" s="80">
        <v>2638.9</v>
      </c>
      <c r="G49" s="80">
        <v>2.2999999999999998</v>
      </c>
      <c r="H49" s="80">
        <v>513.9</v>
      </c>
      <c r="I49" s="29">
        <f t="shared" si="3"/>
        <v>3157.5000000000005</v>
      </c>
      <c r="J49" s="81">
        <v>0</v>
      </c>
      <c r="K49" s="80"/>
      <c r="L49" s="80">
        <v>155.9</v>
      </c>
      <c r="M49" s="80">
        <v>2031.7</v>
      </c>
      <c r="N49" s="30">
        <f t="shared" si="1"/>
        <v>2187.6</v>
      </c>
      <c r="O49" s="31">
        <f t="shared" si="2"/>
        <v>5345.1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0.05</v>
      </c>
      <c r="D50" s="68">
        <v>1.1399999999999999</v>
      </c>
      <c r="E50" s="68">
        <v>3.21</v>
      </c>
      <c r="F50" s="68">
        <v>3787.96</v>
      </c>
      <c r="G50" s="68">
        <v>5.25</v>
      </c>
      <c r="H50" s="68">
        <v>346.33</v>
      </c>
      <c r="I50" s="11">
        <f t="shared" si="3"/>
        <v>4143.9400000000005</v>
      </c>
      <c r="J50" s="69">
        <v>27.79</v>
      </c>
      <c r="K50" s="68"/>
      <c r="L50" s="68">
        <v>602.71</v>
      </c>
      <c r="M50" s="68">
        <v>8085.48</v>
      </c>
      <c r="N50" s="13">
        <f t="shared" si="1"/>
        <v>8715.98</v>
      </c>
      <c r="O50" s="14">
        <f t="shared" si="2"/>
        <v>12859.92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13</v>
      </c>
      <c r="D51" s="71">
        <v>294</v>
      </c>
      <c r="E51" s="71">
        <v>982</v>
      </c>
      <c r="F51" s="71">
        <v>957921</v>
      </c>
      <c r="G51" s="71">
        <v>1498</v>
      </c>
      <c r="H51" s="71">
        <v>69037</v>
      </c>
      <c r="I51" s="17">
        <f t="shared" ref="I51:I58" si="4">SUM(C51:H51)</f>
        <v>1029745</v>
      </c>
      <c r="J51" s="72">
        <v>2488</v>
      </c>
      <c r="K51" s="71"/>
      <c r="L51" s="71">
        <v>71110</v>
      </c>
      <c r="M51" s="71">
        <v>927823</v>
      </c>
      <c r="N51" s="19">
        <f t="shared" si="1"/>
        <v>1001421</v>
      </c>
      <c r="O51" s="20">
        <f>SUM(N51,I51)</f>
        <v>2031166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0.1</v>
      </c>
      <c r="D52" s="80">
        <v>3</v>
      </c>
      <c r="E52" s="80">
        <v>4</v>
      </c>
      <c r="F52" s="80">
        <v>6459</v>
      </c>
      <c r="G52" s="80">
        <v>15.4</v>
      </c>
      <c r="H52" s="80">
        <v>536.29999999999995</v>
      </c>
      <c r="I52" s="29">
        <f t="shared" si="4"/>
        <v>7017.8</v>
      </c>
      <c r="J52" s="81">
        <v>0.2</v>
      </c>
      <c r="K52" s="80"/>
      <c r="L52" s="80">
        <v>705.9</v>
      </c>
      <c r="M52" s="80">
        <v>8809.2999999999993</v>
      </c>
      <c r="N52" s="30">
        <f t="shared" si="1"/>
        <v>9515.4</v>
      </c>
      <c r="O52" s="31">
        <f t="shared" si="2"/>
        <v>16533.2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0.05</v>
      </c>
      <c r="D53" s="77">
        <v>0.83</v>
      </c>
      <c r="E53" s="77">
        <v>3.21</v>
      </c>
      <c r="F53" s="77">
        <v>3776.05</v>
      </c>
      <c r="G53" s="77">
        <v>5.25</v>
      </c>
      <c r="H53" s="77">
        <v>343.71</v>
      </c>
      <c r="I53" s="26">
        <f t="shared" si="4"/>
        <v>4129.1000000000004</v>
      </c>
      <c r="J53" s="78">
        <v>27.79</v>
      </c>
      <c r="K53" s="77"/>
      <c r="L53" s="77">
        <v>602.71</v>
      </c>
      <c r="M53" s="77">
        <v>8074.24</v>
      </c>
      <c r="N53" s="27">
        <f t="shared" si="1"/>
        <v>8704.74</v>
      </c>
      <c r="O53" s="28">
        <f t="shared" si="2"/>
        <v>12833.84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13</v>
      </c>
      <c r="D54" s="71">
        <v>248</v>
      </c>
      <c r="E54" s="71">
        <v>982</v>
      </c>
      <c r="F54" s="71">
        <v>956017</v>
      </c>
      <c r="G54" s="71">
        <v>1498</v>
      </c>
      <c r="H54" s="71">
        <v>68650</v>
      </c>
      <c r="I54" s="17">
        <f t="shared" si="4"/>
        <v>1027408</v>
      </c>
      <c r="J54" s="72">
        <v>2488</v>
      </c>
      <c r="K54" s="71"/>
      <c r="L54" s="71">
        <v>71110</v>
      </c>
      <c r="M54" s="71">
        <v>927489</v>
      </c>
      <c r="N54" s="19">
        <f t="shared" si="1"/>
        <v>1001087</v>
      </c>
      <c r="O54" s="20">
        <f t="shared" si="2"/>
        <v>2028495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0.1</v>
      </c>
      <c r="D55" s="74">
        <v>1.7</v>
      </c>
      <c r="E55" s="74">
        <v>4</v>
      </c>
      <c r="F55" s="74">
        <v>6410</v>
      </c>
      <c r="G55" s="74">
        <v>15.4</v>
      </c>
      <c r="H55" s="74">
        <v>528.20000000000005</v>
      </c>
      <c r="I55" s="23">
        <f t="shared" si="4"/>
        <v>6959.4</v>
      </c>
      <c r="J55" s="75">
        <v>0.2</v>
      </c>
      <c r="K55" s="74"/>
      <c r="L55" s="74">
        <v>705.9</v>
      </c>
      <c r="M55" s="74">
        <v>8785.6</v>
      </c>
      <c r="N55" s="23">
        <f t="shared" si="1"/>
        <v>9491.7000000000007</v>
      </c>
      <c r="O55" s="25">
        <f t="shared" si="2"/>
        <v>16451.099999999999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0.05</v>
      </c>
      <c r="D56" s="10">
        <f t="shared" si="5"/>
        <v>2.08</v>
      </c>
      <c r="E56" s="10">
        <f t="shared" si="5"/>
        <v>3.21</v>
      </c>
      <c r="F56" s="10">
        <f t="shared" si="5"/>
        <v>3790.36</v>
      </c>
      <c r="G56" s="10">
        <f t="shared" si="5"/>
        <v>5.25</v>
      </c>
      <c r="H56" s="10">
        <f t="shared" si="5"/>
        <v>346.97</v>
      </c>
      <c r="I56" s="34">
        <f>SUM(C56:H56)</f>
        <v>4147.92</v>
      </c>
      <c r="J56" s="33">
        <f>SUM(J5,J8,J11,J14,J17,J20,J23,J26,J29,J32,J35,J38,J41,J44,J47)</f>
        <v>27.81</v>
      </c>
      <c r="K56" s="10">
        <f>SUM(K5,K8,K11,K14,K17,K20,K23,K26,K29,K32,K35,K38,K41,K44,K47)</f>
        <v>0</v>
      </c>
      <c r="L56" s="10">
        <f>SUM(L5,L8,L11,L14,L17,L20,L23,L26,L29,L32,L35,L38,L41,L44,L47)</f>
        <v>602.71</v>
      </c>
      <c r="M56" s="10">
        <f>SUM(M5,M8,M11,M14,M17,M20,M23,M26,M29,M32,M35,M38,M41,M44,M47)</f>
        <v>8092.33</v>
      </c>
      <c r="N56" s="12">
        <f t="shared" si="1"/>
        <v>8722.85</v>
      </c>
      <c r="O56" s="14">
        <f t="shared" si="2"/>
        <v>12870.77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13</v>
      </c>
      <c r="D57" s="36">
        <f t="shared" si="5"/>
        <v>317</v>
      </c>
      <c r="E57" s="36">
        <f t="shared" si="5"/>
        <v>982</v>
      </c>
      <c r="F57" s="36">
        <f t="shared" si="5"/>
        <v>958151</v>
      </c>
      <c r="G57" s="36">
        <f t="shared" si="5"/>
        <v>1498</v>
      </c>
      <c r="H57" s="36">
        <f t="shared" si="5"/>
        <v>69057</v>
      </c>
      <c r="I57" s="37">
        <f t="shared" si="4"/>
        <v>1030018</v>
      </c>
      <c r="J57" s="35">
        <f t="shared" ref="J57:M58" si="6">SUM(J6,J9,J12,J15,J18,J21,J24,J27,J30,J33,J36,J39,J42,J45,J48)</f>
        <v>2488</v>
      </c>
      <c r="K57" s="36">
        <f t="shared" si="6"/>
        <v>0</v>
      </c>
      <c r="L57" s="36">
        <f t="shared" si="6"/>
        <v>71110</v>
      </c>
      <c r="M57" s="36">
        <f t="shared" si="6"/>
        <v>927841</v>
      </c>
      <c r="N57" s="38">
        <f t="shared" si="1"/>
        <v>1001439</v>
      </c>
      <c r="O57" s="20">
        <f t="shared" si="2"/>
        <v>2031457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0.1</v>
      </c>
      <c r="D58" s="41">
        <f t="shared" si="5"/>
        <v>4</v>
      </c>
      <c r="E58" s="41">
        <f t="shared" si="5"/>
        <v>4</v>
      </c>
      <c r="F58" s="41">
        <f t="shared" si="5"/>
        <v>6476.5</v>
      </c>
      <c r="G58" s="41">
        <f t="shared" si="5"/>
        <v>15.399999999999999</v>
      </c>
      <c r="H58" s="41">
        <f t="shared" si="5"/>
        <v>537.29999999999995</v>
      </c>
      <c r="I58" s="42">
        <f t="shared" si="4"/>
        <v>7037.3</v>
      </c>
      <c r="J58" s="40">
        <f t="shared" si="6"/>
        <v>0.2</v>
      </c>
      <c r="K58" s="41">
        <f t="shared" si="6"/>
        <v>0</v>
      </c>
      <c r="L58" s="41">
        <f t="shared" si="6"/>
        <v>705.9</v>
      </c>
      <c r="M58" s="41">
        <f t="shared" si="6"/>
        <v>8811.9000000000015</v>
      </c>
      <c r="N58" s="43">
        <f t="shared" si="1"/>
        <v>9518.0000000000018</v>
      </c>
      <c r="O58" s="44">
        <f t="shared" si="2"/>
        <v>16555.300000000003</v>
      </c>
      <c r="P58" s="45">
        <f>SUM(O56,P53,P54,P57)</f>
        <v>12870.77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43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>
        <v>0.02</v>
      </c>
      <c r="K63" s="68"/>
      <c r="L63" s="68"/>
      <c r="M63" s="68">
        <v>5.65</v>
      </c>
      <c r="N63" s="13">
        <f>SUM(J63:M63)</f>
        <v>5.67</v>
      </c>
      <c r="O63" s="14">
        <f>SUM(N63,I63)</f>
        <v>5.67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>
        <v>0</v>
      </c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>
        <v>0</v>
      </c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46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0.67</v>
      </c>
      <c r="E66" s="77"/>
      <c r="F66" s="77"/>
      <c r="G66" s="77"/>
      <c r="H66" s="77"/>
      <c r="I66" s="26">
        <f t="shared" si="7"/>
        <v>0.67</v>
      </c>
      <c r="J66" s="78"/>
      <c r="K66" s="77"/>
      <c r="L66" s="77"/>
      <c r="M66" s="77">
        <v>1.2</v>
      </c>
      <c r="N66" s="27">
        <f t="shared" si="8"/>
        <v>1.2</v>
      </c>
      <c r="O66" s="28">
        <f t="shared" si="9"/>
        <v>1.87</v>
      </c>
      <c r="P66" s="21" t="s">
        <v>25</v>
      </c>
      <c r="Q66" s="134" t="s">
        <v>178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18</v>
      </c>
      <c r="N67" s="19">
        <f t="shared" si="8"/>
        <v>18</v>
      </c>
      <c r="O67" s="20">
        <f t="shared" si="9"/>
        <v>18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2.6</v>
      </c>
      <c r="N68" s="30">
        <f t="shared" si="8"/>
        <v>2.6</v>
      </c>
      <c r="O68" s="31">
        <f t="shared" si="9"/>
        <v>2.6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0.81</v>
      </c>
      <c r="G69" s="77"/>
      <c r="H69" s="77"/>
      <c r="I69" s="26">
        <f t="shared" si="7"/>
        <v>0.81</v>
      </c>
      <c r="J69" s="78"/>
      <c r="K69" s="77"/>
      <c r="L69" s="77"/>
      <c r="M69" s="77">
        <v>1.9</v>
      </c>
      <c r="N69" s="27">
        <f t="shared" si="8"/>
        <v>1.9</v>
      </c>
      <c r="O69" s="28">
        <f t="shared" si="9"/>
        <v>2.71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54</v>
      </c>
      <c r="G70" s="71"/>
      <c r="H70" s="71"/>
      <c r="I70" s="17">
        <f t="shared" si="7"/>
        <v>54</v>
      </c>
      <c r="J70" s="72"/>
      <c r="K70" s="71"/>
      <c r="L70" s="71"/>
      <c r="M70" s="71">
        <v>41</v>
      </c>
      <c r="N70" s="19">
        <f t="shared" si="8"/>
        <v>41</v>
      </c>
      <c r="O70" s="20">
        <f t="shared" si="9"/>
        <v>95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7.2</v>
      </c>
      <c r="G71" s="80"/>
      <c r="H71" s="80"/>
      <c r="I71" s="29">
        <f t="shared" si="7"/>
        <v>7.2</v>
      </c>
      <c r="J71" s="81"/>
      <c r="K71" s="80"/>
      <c r="L71" s="80"/>
      <c r="M71" s="80">
        <v>3.8</v>
      </c>
      <c r="N71" s="30">
        <f t="shared" si="8"/>
        <v>3.8</v>
      </c>
      <c r="O71" s="31">
        <f t="shared" si="9"/>
        <v>11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>
        <v>0.41</v>
      </c>
      <c r="G72" s="77"/>
      <c r="H72" s="77"/>
      <c r="I72" s="26">
        <f t="shared" si="7"/>
        <v>0.41</v>
      </c>
      <c r="J72" s="78"/>
      <c r="K72" s="77"/>
      <c r="L72" s="77"/>
      <c r="M72" s="77">
        <v>13.35</v>
      </c>
      <c r="N72" s="27">
        <f t="shared" si="8"/>
        <v>13.35</v>
      </c>
      <c r="O72" s="28">
        <f t="shared" si="9"/>
        <v>13.76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40</v>
      </c>
      <c r="G73" s="71"/>
      <c r="H73" s="71"/>
      <c r="I73" s="17">
        <f t="shared" si="7"/>
        <v>40</v>
      </c>
      <c r="J73" s="72"/>
      <c r="K73" s="71"/>
      <c r="L73" s="71"/>
      <c r="M73" s="71">
        <v>439</v>
      </c>
      <c r="N73" s="19">
        <f t="shared" si="8"/>
        <v>439</v>
      </c>
      <c r="O73" s="20">
        <f t="shared" si="9"/>
        <v>479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3.3</v>
      </c>
      <c r="G74" s="80"/>
      <c r="H74" s="80"/>
      <c r="I74" s="29">
        <f t="shared" si="7"/>
        <v>3.3</v>
      </c>
      <c r="J74" s="81"/>
      <c r="K74" s="80"/>
      <c r="L74" s="80"/>
      <c r="M74" s="80">
        <v>29.9</v>
      </c>
      <c r="N74" s="30">
        <f t="shared" si="8"/>
        <v>29.9</v>
      </c>
      <c r="O74" s="31">
        <f t="shared" si="9"/>
        <v>33.199999999999996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2.15</v>
      </c>
      <c r="G75" s="77"/>
      <c r="H75" s="77"/>
      <c r="I75" s="26">
        <f t="shared" si="7"/>
        <v>2.15</v>
      </c>
      <c r="J75" s="78"/>
      <c r="K75" s="77"/>
      <c r="L75" s="77">
        <v>2.71</v>
      </c>
      <c r="M75" s="77">
        <v>21.66</v>
      </c>
      <c r="N75" s="27">
        <f t="shared" si="8"/>
        <v>24.37</v>
      </c>
      <c r="O75" s="28">
        <f t="shared" si="9"/>
        <v>26.52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258</v>
      </c>
      <c r="G76" s="71"/>
      <c r="H76" s="71"/>
      <c r="I76" s="17">
        <f t="shared" si="7"/>
        <v>258</v>
      </c>
      <c r="J76" s="72"/>
      <c r="K76" s="71"/>
      <c r="L76" s="71">
        <v>107</v>
      </c>
      <c r="M76" s="71">
        <v>832</v>
      </c>
      <c r="N76" s="19">
        <f t="shared" si="8"/>
        <v>939</v>
      </c>
      <c r="O76" s="20">
        <f t="shared" si="9"/>
        <v>1197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13.1</v>
      </c>
      <c r="G77" s="80"/>
      <c r="H77" s="80"/>
      <c r="I77" s="29">
        <f t="shared" si="7"/>
        <v>13.1</v>
      </c>
      <c r="J77" s="81"/>
      <c r="K77" s="80"/>
      <c r="L77" s="80">
        <v>5.3</v>
      </c>
      <c r="M77" s="80">
        <v>44.7</v>
      </c>
      <c r="N77" s="30">
        <f t="shared" si="8"/>
        <v>50</v>
      </c>
      <c r="O77" s="31">
        <f t="shared" si="9"/>
        <v>63.1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0.27</v>
      </c>
      <c r="E78" s="77"/>
      <c r="F78" s="77">
        <v>1.75</v>
      </c>
      <c r="G78" s="77"/>
      <c r="H78" s="77">
        <v>0.04</v>
      </c>
      <c r="I78" s="26">
        <f t="shared" si="7"/>
        <v>2.06</v>
      </c>
      <c r="J78" s="78"/>
      <c r="K78" s="77"/>
      <c r="L78" s="77">
        <v>2.5299999999999998</v>
      </c>
      <c r="M78" s="77">
        <v>53.34</v>
      </c>
      <c r="N78" s="27">
        <f t="shared" si="8"/>
        <v>55.870000000000005</v>
      </c>
      <c r="O78" s="28">
        <f t="shared" si="9"/>
        <v>57.930000000000007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23</v>
      </c>
      <c r="E79" s="71"/>
      <c r="F79" s="71">
        <v>246</v>
      </c>
      <c r="G79" s="71"/>
      <c r="H79" s="71">
        <v>3</v>
      </c>
      <c r="I79" s="17">
        <f t="shared" si="7"/>
        <v>272</v>
      </c>
      <c r="J79" s="72"/>
      <c r="K79" s="71"/>
      <c r="L79" s="71">
        <v>137</v>
      </c>
      <c r="M79" s="71">
        <v>2603</v>
      </c>
      <c r="N79" s="19">
        <f t="shared" si="8"/>
        <v>2740</v>
      </c>
      <c r="O79" s="20">
        <f t="shared" si="9"/>
        <v>3012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</v>
      </c>
      <c r="E80" s="80"/>
      <c r="F80" s="80">
        <v>9.1</v>
      </c>
      <c r="G80" s="80"/>
      <c r="H80" s="80">
        <v>0.3</v>
      </c>
      <c r="I80" s="29">
        <f t="shared" si="7"/>
        <v>10.4</v>
      </c>
      <c r="J80" s="81"/>
      <c r="K80" s="80"/>
      <c r="L80" s="80">
        <v>5.3</v>
      </c>
      <c r="M80" s="80">
        <v>106</v>
      </c>
      <c r="N80" s="30">
        <f t="shared" si="8"/>
        <v>111.3</v>
      </c>
      <c r="O80" s="31">
        <f t="shared" si="9"/>
        <v>121.7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0.15</v>
      </c>
      <c r="E81" s="77"/>
      <c r="F81" s="77">
        <v>4.93</v>
      </c>
      <c r="G81" s="77"/>
      <c r="H81" s="77">
        <v>0.6</v>
      </c>
      <c r="I81" s="26">
        <f t="shared" si="7"/>
        <v>5.68</v>
      </c>
      <c r="J81" s="78">
        <v>0.39</v>
      </c>
      <c r="K81" s="77"/>
      <c r="L81" s="77">
        <v>24.63</v>
      </c>
      <c r="M81" s="77">
        <v>112.96</v>
      </c>
      <c r="N81" s="27">
        <f t="shared" si="8"/>
        <v>137.97999999999999</v>
      </c>
      <c r="O81" s="28">
        <f t="shared" si="9"/>
        <v>143.66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18</v>
      </c>
      <c r="E82" s="71"/>
      <c r="F82" s="71">
        <v>778</v>
      </c>
      <c r="G82" s="71"/>
      <c r="H82" s="71">
        <v>17</v>
      </c>
      <c r="I82" s="17">
        <f t="shared" si="7"/>
        <v>813</v>
      </c>
      <c r="J82" s="72">
        <v>31</v>
      </c>
      <c r="K82" s="71"/>
      <c r="L82" s="71">
        <v>1536</v>
      </c>
      <c r="M82" s="71">
        <v>6750</v>
      </c>
      <c r="N82" s="19">
        <f t="shared" si="8"/>
        <v>8317</v>
      </c>
      <c r="O82" s="20">
        <f t="shared" si="9"/>
        <v>9130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0.6</v>
      </c>
      <c r="E83" s="80"/>
      <c r="F83" s="80">
        <v>18.7</v>
      </c>
      <c r="G83" s="80"/>
      <c r="H83" s="80">
        <v>0.7</v>
      </c>
      <c r="I83" s="29">
        <f t="shared" si="7"/>
        <v>20</v>
      </c>
      <c r="J83" s="81">
        <v>0.1</v>
      </c>
      <c r="K83" s="80"/>
      <c r="L83" s="80">
        <v>49</v>
      </c>
      <c r="M83" s="80">
        <v>209.3</v>
      </c>
      <c r="N83" s="30">
        <f t="shared" si="8"/>
        <v>258.40000000000003</v>
      </c>
      <c r="O83" s="31">
        <f t="shared" si="9"/>
        <v>278.40000000000003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0.16</v>
      </c>
      <c r="E84" s="77"/>
      <c r="F84" s="77">
        <v>4.7300000000000004</v>
      </c>
      <c r="G84" s="77"/>
      <c r="H84" s="77">
        <v>0.03</v>
      </c>
      <c r="I84" s="26">
        <f t="shared" si="7"/>
        <v>4.9200000000000008</v>
      </c>
      <c r="J84" s="78"/>
      <c r="K84" s="77"/>
      <c r="L84" s="77">
        <v>21.64</v>
      </c>
      <c r="M84" s="77">
        <v>168.35</v>
      </c>
      <c r="N84" s="27">
        <f t="shared" si="8"/>
        <v>189.99</v>
      </c>
      <c r="O84" s="28">
        <f t="shared" si="9"/>
        <v>194.91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28</v>
      </c>
      <c r="E85" s="71"/>
      <c r="F85" s="71">
        <v>846</v>
      </c>
      <c r="G85" s="71"/>
      <c r="H85" s="71">
        <v>3</v>
      </c>
      <c r="I85" s="17">
        <f t="shared" si="7"/>
        <v>877</v>
      </c>
      <c r="J85" s="72"/>
      <c r="K85" s="71"/>
      <c r="L85" s="71">
        <v>1589</v>
      </c>
      <c r="M85" s="71">
        <v>11029</v>
      </c>
      <c r="N85" s="19">
        <f t="shared" si="8"/>
        <v>12618</v>
      </c>
      <c r="O85" s="20">
        <f t="shared" si="9"/>
        <v>13495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0.7</v>
      </c>
      <c r="E86" s="80"/>
      <c r="F86" s="80">
        <v>16.8</v>
      </c>
      <c r="G86" s="80"/>
      <c r="H86" s="80">
        <v>0</v>
      </c>
      <c r="I86" s="29">
        <f t="shared" si="7"/>
        <v>17.5</v>
      </c>
      <c r="J86" s="81"/>
      <c r="K86" s="80"/>
      <c r="L86" s="80">
        <v>46.1</v>
      </c>
      <c r="M86" s="80">
        <v>333.2</v>
      </c>
      <c r="N86" s="30">
        <f t="shared" si="8"/>
        <v>379.3</v>
      </c>
      <c r="O86" s="31">
        <f t="shared" si="9"/>
        <v>396.8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17.22</v>
      </c>
      <c r="G87" s="77"/>
      <c r="H87" s="77">
        <v>0.24</v>
      </c>
      <c r="I87" s="26">
        <f t="shared" si="7"/>
        <v>17.459999999999997</v>
      </c>
      <c r="J87" s="78">
        <v>1.26</v>
      </c>
      <c r="K87" s="77"/>
      <c r="L87" s="77">
        <v>20.43</v>
      </c>
      <c r="M87" s="77">
        <v>145.80000000000001</v>
      </c>
      <c r="N87" s="27">
        <f t="shared" si="8"/>
        <v>167.49</v>
      </c>
      <c r="O87" s="28">
        <f t="shared" si="9"/>
        <v>184.95000000000002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3284</v>
      </c>
      <c r="G88" s="71"/>
      <c r="H88" s="71">
        <v>28</v>
      </c>
      <c r="I88" s="17">
        <f t="shared" si="7"/>
        <v>3312</v>
      </c>
      <c r="J88" s="72">
        <v>111</v>
      </c>
      <c r="K88" s="71"/>
      <c r="L88" s="71">
        <v>1681</v>
      </c>
      <c r="M88" s="71">
        <v>11511</v>
      </c>
      <c r="N88" s="19">
        <f t="shared" si="8"/>
        <v>13303</v>
      </c>
      <c r="O88" s="20">
        <f t="shared" si="9"/>
        <v>16615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49.4</v>
      </c>
      <c r="G89" s="80"/>
      <c r="H89" s="80">
        <v>0.8</v>
      </c>
      <c r="I89" s="29">
        <f t="shared" si="7"/>
        <v>50.199999999999996</v>
      </c>
      <c r="J89" s="81">
        <v>0.1</v>
      </c>
      <c r="K89" s="80"/>
      <c r="L89" s="80">
        <v>45.5</v>
      </c>
      <c r="M89" s="80">
        <v>321.2</v>
      </c>
      <c r="N89" s="30">
        <f t="shared" si="8"/>
        <v>366.8</v>
      </c>
      <c r="O89" s="31">
        <f t="shared" si="9"/>
        <v>417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0.05</v>
      </c>
      <c r="E90" s="77"/>
      <c r="F90" s="77">
        <v>22.78</v>
      </c>
      <c r="G90" s="77">
        <v>0.08</v>
      </c>
      <c r="H90" s="77">
        <v>0.38</v>
      </c>
      <c r="I90" s="26">
        <f t="shared" si="7"/>
        <v>23.29</v>
      </c>
      <c r="J90" s="78">
        <v>0.12</v>
      </c>
      <c r="K90" s="77"/>
      <c r="L90" s="77">
        <v>12.03</v>
      </c>
      <c r="M90" s="77">
        <v>336.11</v>
      </c>
      <c r="N90" s="27">
        <f t="shared" si="8"/>
        <v>348.26</v>
      </c>
      <c r="O90" s="28">
        <f t="shared" si="9"/>
        <v>371.55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10</v>
      </c>
      <c r="E91" s="71"/>
      <c r="F91" s="71">
        <v>4653</v>
      </c>
      <c r="G91" s="71">
        <v>20</v>
      </c>
      <c r="H91" s="71">
        <v>48</v>
      </c>
      <c r="I91" s="17">
        <f t="shared" si="7"/>
        <v>4731</v>
      </c>
      <c r="J91" s="72">
        <v>8</v>
      </c>
      <c r="K91" s="71"/>
      <c r="L91" s="71">
        <v>1120</v>
      </c>
      <c r="M91" s="71">
        <v>28159</v>
      </c>
      <c r="N91" s="19">
        <f t="shared" si="8"/>
        <v>29287</v>
      </c>
      <c r="O91" s="20">
        <f t="shared" si="9"/>
        <v>34018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0.2</v>
      </c>
      <c r="E92" s="80"/>
      <c r="F92" s="80">
        <v>60.9</v>
      </c>
      <c r="G92" s="80">
        <v>0.3</v>
      </c>
      <c r="H92" s="80">
        <v>1.4</v>
      </c>
      <c r="I92" s="29">
        <f t="shared" si="7"/>
        <v>62.8</v>
      </c>
      <c r="J92" s="81">
        <v>0</v>
      </c>
      <c r="K92" s="80"/>
      <c r="L92" s="80">
        <v>27.1</v>
      </c>
      <c r="M92" s="80">
        <v>715.8</v>
      </c>
      <c r="N92" s="30">
        <f t="shared" si="8"/>
        <v>742.9</v>
      </c>
      <c r="O92" s="31">
        <f t="shared" si="9"/>
        <v>805.69999999999993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0.09</v>
      </c>
      <c r="E93" s="77"/>
      <c r="F93" s="77">
        <v>133.31</v>
      </c>
      <c r="G93" s="77">
        <v>0.08</v>
      </c>
      <c r="H93" s="77">
        <v>0.61</v>
      </c>
      <c r="I93" s="26">
        <f t="shared" si="7"/>
        <v>134.09000000000003</v>
      </c>
      <c r="J93" s="78">
        <v>0.43</v>
      </c>
      <c r="K93" s="77"/>
      <c r="L93" s="77">
        <v>14.23</v>
      </c>
      <c r="M93" s="77">
        <v>383.37</v>
      </c>
      <c r="N93" s="27">
        <f t="shared" si="8"/>
        <v>398.03000000000003</v>
      </c>
      <c r="O93" s="28">
        <f t="shared" si="9"/>
        <v>532.12000000000012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23</v>
      </c>
      <c r="E94" s="71"/>
      <c r="F94" s="71">
        <v>29758</v>
      </c>
      <c r="G94" s="71">
        <v>20</v>
      </c>
      <c r="H94" s="71">
        <v>89</v>
      </c>
      <c r="I94" s="17">
        <f t="shared" si="7"/>
        <v>29890</v>
      </c>
      <c r="J94" s="72">
        <v>38</v>
      </c>
      <c r="K94" s="71"/>
      <c r="L94" s="71">
        <v>1436</v>
      </c>
      <c r="M94" s="71">
        <v>37606</v>
      </c>
      <c r="N94" s="19">
        <f t="shared" si="8"/>
        <v>39080</v>
      </c>
      <c r="O94" s="20">
        <f t="shared" si="9"/>
        <v>68970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0.4</v>
      </c>
      <c r="E95" s="80"/>
      <c r="F95" s="80">
        <v>327.3</v>
      </c>
      <c r="G95" s="80">
        <v>0.3</v>
      </c>
      <c r="H95" s="80">
        <v>1.7</v>
      </c>
      <c r="I95" s="29">
        <f t="shared" si="7"/>
        <v>329.7</v>
      </c>
      <c r="J95" s="81">
        <v>0</v>
      </c>
      <c r="K95" s="80"/>
      <c r="L95" s="80">
        <v>28.7</v>
      </c>
      <c r="M95" s="80">
        <v>737.8</v>
      </c>
      <c r="N95" s="30">
        <f t="shared" si="8"/>
        <v>766.5</v>
      </c>
      <c r="O95" s="31">
        <f t="shared" si="9"/>
        <v>1096.2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0.05</v>
      </c>
      <c r="D96" s="77"/>
      <c r="E96" s="77">
        <v>0.04</v>
      </c>
      <c r="F96" s="77">
        <v>395.73</v>
      </c>
      <c r="G96" s="77">
        <v>0.4</v>
      </c>
      <c r="H96" s="77">
        <v>1.36</v>
      </c>
      <c r="I96" s="26">
        <f t="shared" si="7"/>
        <v>397.58</v>
      </c>
      <c r="J96" s="78">
        <v>0.71</v>
      </c>
      <c r="K96" s="77"/>
      <c r="L96" s="77">
        <v>31.32</v>
      </c>
      <c r="M96" s="77">
        <v>498.38</v>
      </c>
      <c r="N96" s="27">
        <f t="shared" si="8"/>
        <v>530.41</v>
      </c>
      <c r="O96" s="28">
        <f t="shared" si="9"/>
        <v>927.99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13</v>
      </c>
      <c r="D97" s="71"/>
      <c r="E97" s="71">
        <v>10</v>
      </c>
      <c r="F97" s="71">
        <v>91518</v>
      </c>
      <c r="G97" s="71">
        <v>86</v>
      </c>
      <c r="H97" s="71">
        <v>219</v>
      </c>
      <c r="I97" s="17">
        <f t="shared" si="7"/>
        <v>91846</v>
      </c>
      <c r="J97" s="72">
        <v>65</v>
      </c>
      <c r="K97" s="71"/>
      <c r="L97" s="71">
        <v>3394</v>
      </c>
      <c r="M97" s="71">
        <v>51993</v>
      </c>
      <c r="N97" s="19">
        <f t="shared" si="8"/>
        <v>55452</v>
      </c>
      <c r="O97" s="20">
        <f t="shared" si="9"/>
        <v>147298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0.1</v>
      </c>
      <c r="D98" s="80"/>
      <c r="E98" s="80">
        <v>0.1</v>
      </c>
      <c r="F98" s="80">
        <v>831.4</v>
      </c>
      <c r="G98" s="80">
        <v>1</v>
      </c>
      <c r="H98" s="80">
        <v>4.2</v>
      </c>
      <c r="I98" s="29">
        <f t="shared" si="7"/>
        <v>836.80000000000007</v>
      </c>
      <c r="J98" s="81">
        <v>0</v>
      </c>
      <c r="K98" s="80"/>
      <c r="L98" s="80">
        <v>64.5</v>
      </c>
      <c r="M98" s="80">
        <v>1004.2</v>
      </c>
      <c r="N98" s="30">
        <f t="shared" si="8"/>
        <v>1068.7</v>
      </c>
      <c r="O98" s="31">
        <f t="shared" si="9"/>
        <v>1905.5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>
        <v>0.32</v>
      </c>
      <c r="F99" s="77">
        <v>630.57000000000005</v>
      </c>
      <c r="G99" s="77">
        <v>2.02</v>
      </c>
      <c r="H99" s="77">
        <v>1.83</v>
      </c>
      <c r="I99" s="26">
        <f t="shared" si="7"/>
        <v>634.74000000000012</v>
      </c>
      <c r="J99" s="78">
        <v>1.92</v>
      </c>
      <c r="K99" s="77"/>
      <c r="L99" s="77">
        <v>57.29</v>
      </c>
      <c r="M99" s="77">
        <v>784.07</v>
      </c>
      <c r="N99" s="27">
        <f t="shared" si="8"/>
        <v>843.28000000000009</v>
      </c>
      <c r="O99" s="28">
        <f t="shared" si="9"/>
        <v>1478.0200000000002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>
        <v>91</v>
      </c>
      <c r="F100" s="71">
        <v>148976</v>
      </c>
      <c r="G100" s="71">
        <v>588</v>
      </c>
      <c r="H100" s="71">
        <v>285</v>
      </c>
      <c r="I100" s="17">
        <f t="shared" si="7"/>
        <v>149940</v>
      </c>
      <c r="J100" s="72">
        <v>173</v>
      </c>
      <c r="K100" s="71"/>
      <c r="L100" s="71">
        <v>6738</v>
      </c>
      <c r="M100" s="71">
        <v>89059</v>
      </c>
      <c r="N100" s="19">
        <f t="shared" si="8"/>
        <v>95970</v>
      </c>
      <c r="O100" s="20">
        <f t="shared" si="9"/>
        <v>245910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>
        <v>1.2</v>
      </c>
      <c r="F101" s="80">
        <v>1317.5</v>
      </c>
      <c r="G101" s="80">
        <v>7</v>
      </c>
      <c r="H101" s="80">
        <v>5.3</v>
      </c>
      <c r="I101" s="29">
        <f t="shared" si="7"/>
        <v>1331</v>
      </c>
      <c r="J101" s="81">
        <v>0</v>
      </c>
      <c r="K101" s="80"/>
      <c r="L101" s="80">
        <v>93.3</v>
      </c>
      <c r="M101" s="80">
        <v>1368.6</v>
      </c>
      <c r="N101" s="30">
        <f t="shared" si="8"/>
        <v>1461.8999999999999</v>
      </c>
      <c r="O101" s="31">
        <f t="shared" si="9"/>
        <v>2792.8999999999996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>
        <v>0.4</v>
      </c>
      <c r="F102" s="77">
        <v>610.03</v>
      </c>
      <c r="G102" s="77">
        <v>1.48</v>
      </c>
      <c r="H102" s="77">
        <v>3.01</v>
      </c>
      <c r="I102" s="26">
        <f t="shared" si="7"/>
        <v>614.91999999999996</v>
      </c>
      <c r="J102" s="78">
        <v>3.31</v>
      </c>
      <c r="K102" s="77"/>
      <c r="L102" s="77">
        <v>141.12</v>
      </c>
      <c r="M102" s="77">
        <v>1465.41</v>
      </c>
      <c r="N102" s="27">
        <f t="shared" si="8"/>
        <v>1609.8400000000001</v>
      </c>
      <c r="O102" s="28">
        <f t="shared" si="9"/>
        <v>2224.7600000000002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>
        <v>116</v>
      </c>
      <c r="F103" s="71">
        <v>149494</v>
      </c>
      <c r="G103" s="71">
        <v>467</v>
      </c>
      <c r="H103" s="71">
        <v>567</v>
      </c>
      <c r="I103" s="17">
        <f t="shared" si="7"/>
        <v>150644</v>
      </c>
      <c r="J103" s="72">
        <v>298</v>
      </c>
      <c r="K103" s="71"/>
      <c r="L103" s="71">
        <v>17312</v>
      </c>
      <c r="M103" s="71">
        <v>175515</v>
      </c>
      <c r="N103" s="19">
        <f t="shared" si="8"/>
        <v>193125</v>
      </c>
      <c r="O103" s="20">
        <f t="shared" si="9"/>
        <v>343769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>
        <v>1.4</v>
      </c>
      <c r="F104" s="80">
        <v>1182.9000000000001</v>
      </c>
      <c r="G104" s="80">
        <v>4.5</v>
      </c>
      <c r="H104" s="80">
        <v>9</v>
      </c>
      <c r="I104" s="29">
        <f t="shared" si="7"/>
        <v>1197.8000000000002</v>
      </c>
      <c r="J104" s="81">
        <v>0</v>
      </c>
      <c r="K104" s="80"/>
      <c r="L104" s="80">
        <v>185.2</v>
      </c>
      <c r="M104" s="80">
        <v>1903.1</v>
      </c>
      <c r="N104" s="30">
        <f t="shared" si="8"/>
        <v>2088.2999999999997</v>
      </c>
      <c r="O104" s="31">
        <f t="shared" si="9"/>
        <v>3286.1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>
        <v>0.35</v>
      </c>
      <c r="E105" s="77">
        <v>0.11</v>
      </c>
      <c r="F105" s="77">
        <v>480.67</v>
      </c>
      <c r="G105" s="77">
        <v>0.86</v>
      </c>
      <c r="H105" s="77">
        <v>35.74</v>
      </c>
      <c r="I105" s="26">
        <f t="shared" si="7"/>
        <v>517.73</v>
      </c>
      <c r="J105" s="78">
        <v>7.14</v>
      </c>
      <c r="K105" s="77"/>
      <c r="L105" s="77">
        <v>81.25</v>
      </c>
      <c r="M105" s="77">
        <v>1054.1400000000001</v>
      </c>
      <c r="N105" s="27">
        <f t="shared" si="8"/>
        <v>1142.5300000000002</v>
      </c>
      <c r="O105" s="28">
        <f t="shared" si="9"/>
        <v>1660.2600000000002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>
        <v>108</v>
      </c>
      <c r="E106" s="71">
        <v>35</v>
      </c>
      <c r="F106" s="71">
        <v>122151</v>
      </c>
      <c r="G106" s="71">
        <v>208</v>
      </c>
      <c r="H106" s="71">
        <v>4263</v>
      </c>
      <c r="I106" s="17">
        <f t="shared" si="7"/>
        <v>126765</v>
      </c>
      <c r="J106" s="72">
        <v>641</v>
      </c>
      <c r="K106" s="71"/>
      <c r="L106" s="71">
        <v>10416</v>
      </c>
      <c r="M106" s="71">
        <v>130866</v>
      </c>
      <c r="N106" s="19">
        <f t="shared" si="8"/>
        <v>141923</v>
      </c>
      <c r="O106" s="20">
        <f t="shared" si="9"/>
        <v>268688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>
        <v>1.1000000000000001</v>
      </c>
      <c r="E107" s="80">
        <v>0.3</v>
      </c>
      <c r="F107" s="80">
        <v>835.5</v>
      </c>
      <c r="G107" s="80">
        <v>2</v>
      </c>
      <c r="H107" s="80">
        <v>63.2</v>
      </c>
      <c r="I107" s="29">
        <f t="shared" si="7"/>
        <v>902.1</v>
      </c>
      <c r="J107" s="81">
        <v>0</v>
      </c>
      <c r="K107" s="80"/>
      <c r="L107" s="80">
        <v>93.9</v>
      </c>
      <c r="M107" s="80">
        <v>1187.0999999999999</v>
      </c>
      <c r="N107" s="30">
        <f t="shared" si="8"/>
        <v>1281</v>
      </c>
      <c r="O107" s="31">
        <f t="shared" si="9"/>
        <v>2183.1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0.35</v>
      </c>
      <c r="F108" s="77">
        <v>426.46</v>
      </c>
      <c r="G108" s="77">
        <v>0.15</v>
      </c>
      <c r="H108" s="77">
        <v>3.48</v>
      </c>
      <c r="I108" s="26">
        <f t="shared" si="7"/>
        <v>430.44</v>
      </c>
      <c r="J108" s="78">
        <v>6.2</v>
      </c>
      <c r="K108" s="77"/>
      <c r="L108" s="77">
        <v>61.38</v>
      </c>
      <c r="M108" s="77">
        <v>919.66</v>
      </c>
      <c r="N108" s="27">
        <f t="shared" si="8"/>
        <v>987.24</v>
      </c>
      <c r="O108" s="28">
        <f t="shared" si="9"/>
        <v>1417.68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110</v>
      </c>
      <c r="F109" s="71">
        <v>111473</v>
      </c>
      <c r="G109" s="71">
        <v>50</v>
      </c>
      <c r="H109" s="71">
        <v>617</v>
      </c>
      <c r="I109" s="17">
        <f t="shared" si="7"/>
        <v>112250</v>
      </c>
      <c r="J109" s="72">
        <v>555</v>
      </c>
      <c r="K109" s="71"/>
      <c r="L109" s="71">
        <v>8156</v>
      </c>
      <c r="M109" s="71">
        <v>119590</v>
      </c>
      <c r="N109" s="19">
        <f t="shared" si="8"/>
        <v>128301</v>
      </c>
      <c r="O109" s="20">
        <f t="shared" si="9"/>
        <v>240551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1</v>
      </c>
      <c r="F110" s="80">
        <v>661.2</v>
      </c>
      <c r="G110" s="80">
        <v>0.3</v>
      </c>
      <c r="H110" s="80">
        <v>8.1</v>
      </c>
      <c r="I110" s="29">
        <f t="shared" si="7"/>
        <v>670.6</v>
      </c>
      <c r="J110" s="81">
        <v>0</v>
      </c>
      <c r="K110" s="80"/>
      <c r="L110" s="80">
        <v>62</v>
      </c>
      <c r="M110" s="80">
        <v>844.6</v>
      </c>
      <c r="N110" s="30">
        <f t="shared" si="8"/>
        <v>906.6</v>
      </c>
      <c r="O110" s="31">
        <f t="shared" si="9"/>
        <v>1577.2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>
        <v>0.16</v>
      </c>
      <c r="E111" s="77">
        <v>0.85</v>
      </c>
      <c r="F111" s="77">
        <v>335.68</v>
      </c>
      <c r="G111" s="77">
        <v>0.05</v>
      </c>
      <c r="H111" s="77">
        <v>6.45</v>
      </c>
      <c r="I111" s="26">
        <f t="shared" si="7"/>
        <v>343.19</v>
      </c>
      <c r="J111" s="78">
        <v>4.1900000000000004</v>
      </c>
      <c r="K111" s="77"/>
      <c r="L111" s="77">
        <v>72.86</v>
      </c>
      <c r="M111" s="77">
        <v>674</v>
      </c>
      <c r="N111" s="27">
        <f t="shared" si="8"/>
        <v>751.05</v>
      </c>
      <c r="O111" s="28">
        <f t="shared" si="9"/>
        <v>1094.24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>
        <v>50</v>
      </c>
      <c r="E112" s="71">
        <v>266</v>
      </c>
      <c r="F112" s="71">
        <v>89904</v>
      </c>
      <c r="G112" s="71">
        <v>16</v>
      </c>
      <c r="H112" s="71">
        <v>1470</v>
      </c>
      <c r="I112" s="17">
        <f t="shared" si="7"/>
        <v>91706</v>
      </c>
      <c r="J112" s="72">
        <v>372</v>
      </c>
      <c r="K112" s="71"/>
      <c r="L112" s="71">
        <v>9606</v>
      </c>
      <c r="M112" s="71">
        <v>86770</v>
      </c>
      <c r="N112" s="19">
        <f t="shared" si="8"/>
        <v>96748</v>
      </c>
      <c r="O112" s="20">
        <f t="shared" si="9"/>
        <v>188454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>
        <v>0</v>
      </c>
      <c r="E113" s="80">
        <v>0</v>
      </c>
      <c r="F113" s="80">
        <v>453.1</v>
      </c>
      <c r="G113" s="80">
        <v>0</v>
      </c>
      <c r="H113" s="80">
        <v>17.7</v>
      </c>
      <c r="I113" s="29">
        <f t="shared" si="7"/>
        <v>470.8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470.8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>
        <v>0.18</v>
      </c>
      <c r="E114" s="77">
        <v>0.02</v>
      </c>
      <c r="F114" s="77">
        <v>197.28</v>
      </c>
      <c r="G114" s="77">
        <v>0.1</v>
      </c>
      <c r="H114" s="77">
        <v>3.66</v>
      </c>
      <c r="I114" s="26">
        <f t="shared" si="7"/>
        <v>201.23999999999998</v>
      </c>
      <c r="J114" s="78">
        <v>1</v>
      </c>
      <c r="K114" s="77"/>
      <c r="L114" s="77">
        <v>26.72</v>
      </c>
      <c r="M114" s="77">
        <v>451.17</v>
      </c>
      <c r="N114" s="27">
        <f t="shared" si="8"/>
        <v>478.89</v>
      </c>
      <c r="O114" s="28">
        <f t="shared" si="9"/>
        <v>680.13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>
        <v>57</v>
      </c>
      <c r="E115" s="71">
        <v>6</v>
      </c>
      <c r="F115" s="71">
        <v>54237</v>
      </c>
      <c r="G115" s="71">
        <v>33</v>
      </c>
      <c r="H115" s="71">
        <v>674</v>
      </c>
      <c r="I115" s="17">
        <f t="shared" si="7"/>
        <v>55007</v>
      </c>
      <c r="J115" s="72">
        <v>93</v>
      </c>
      <c r="K115" s="71"/>
      <c r="L115" s="71">
        <v>3556</v>
      </c>
      <c r="M115" s="71">
        <v>56673</v>
      </c>
      <c r="N115" s="19">
        <f t="shared" si="8"/>
        <v>60322</v>
      </c>
      <c r="O115" s="20">
        <f t="shared" si="9"/>
        <v>115329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>
        <v>0</v>
      </c>
      <c r="E116" s="89">
        <v>0</v>
      </c>
      <c r="F116" s="89">
        <v>214.7</v>
      </c>
      <c r="G116" s="89">
        <v>0</v>
      </c>
      <c r="H116" s="89">
        <v>6.5</v>
      </c>
      <c r="I116" s="47">
        <f t="shared" si="7"/>
        <v>221.2</v>
      </c>
      <c r="J116" s="90">
        <v>0</v>
      </c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221.2</v>
      </c>
      <c r="P116" s="45">
        <f>SUM(O136,P111,P112,P115)</f>
        <v>12870.77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0.71</v>
      </c>
      <c r="F121" s="68">
        <v>151.11000000000001</v>
      </c>
      <c r="G121" s="68"/>
      <c r="H121" s="68">
        <v>22.47</v>
      </c>
      <c r="I121" s="11">
        <f t="shared" si="7"/>
        <v>174.29000000000002</v>
      </c>
      <c r="J121" s="69">
        <v>0.66</v>
      </c>
      <c r="K121" s="68"/>
      <c r="L121" s="68">
        <v>22.48</v>
      </c>
      <c r="M121" s="68">
        <v>386.41</v>
      </c>
      <c r="N121" s="13">
        <f t="shared" si="8"/>
        <v>409.55</v>
      </c>
      <c r="O121" s="14">
        <f t="shared" si="9"/>
        <v>583.84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221</v>
      </c>
      <c r="F122" s="71">
        <v>42279</v>
      </c>
      <c r="G122" s="71"/>
      <c r="H122" s="71">
        <v>4785</v>
      </c>
      <c r="I122" s="17">
        <f t="shared" si="7"/>
        <v>47285</v>
      </c>
      <c r="J122" s="72">
        <v>60</v>
      </c>
      <c r="K122" s="71"/>
      <c r="L122" s="71">
        <v>2984</v>
      </c>
      <c r="M122" s="71">
        <v>48767</v>
      </c>
      <c r="N122" s="19">
        <f t="shared" si="8"/>
        <v>51811</v>
      </c>
      <c r="O122" s="20">
        <f t="shared" si="9"/>
        <v>99096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168.5</v>
      </c>
      <c r="G123" s="80"/>
      <c r="H123" s="80">
        <v>43.2</v>
      </c>
      <c r="I123" s="29">
        <f t="shared" si="7"/>
        <v>211.7</v>
      </c>
      <c r="J123" s="81">
        <v>0</v>
      </c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211.7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0.2</v>
      </c>
      <c r="F124" s="77">
        <v>114.75</v>
      </c>
      <c r="G124" s="77">
        <v>0.03</v>
      </c>
      <c r="H124" s="77">
        <v>159.02000000000001</v>
      </c>
      <c r="I124" s="26">
        <f t="shared" si="7"/>
        <v>274</v>
      </c>
      <c r="J124" s="78">
        <v>0.43</v>
      </c>
      <c r="K124" s="77"/>
      <c r="L124" s="77">
        <v>3.28</v>
      </c>
      <c r="M124" s="77">
        <v>424.77</v>
      </c>
      <c r="N124" s="27">
        <f t="shared" si="8"/>
        <v>428.47999999999996</v>
      </c>
      <c r="O124" s="28">
        <f t="shared" si="9"/>
        <v>702.48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61</v>
      </c>
      <c r="F125" s="71">
        <v>32245</v>
      </c>
      <c r="G125" s="71">
        <v>10</v>
      </c>
      <c r="H125" s="71">
        <v>31555</v>
      </c>
      <c r="I125" s="17">
        <f t="shared" si="7"/>
        <v>63871</v>
      </c>
      <c r="J125" s="72">
        <v>40</v>
      </c>
      <c r="K125" s="71"/>
      <c r="L125" s="71">
        <v>435</v>
      </c>
      <c r="M125" s="71">
        <v>46737</v>
      </c>
      <c r="N125" s="19">
        <f t="shared" si="8"/>
        <v>47212</v>
      </c>
      <c r="O125" s="20">
        <f t="shared" si="9"/>
        <v>111083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125.8</v>
      </c>
      <c r="G126" s="80">
        <v>0</v>
      </c>
      <c r="H126" s="80">
        <v>284.10000000000002</v>
      </c>
      <c r="I126" s="29">
        <f t="shared" si="7"/>
        <v>409.90000000000003</v>
      </c>
      <c r="J126" s="81">
        <v>0</v>
      </c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409.90000000000003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>
        <v>0.21</v>
      </c>
      <c r="F127" s="77">
        <v>259.99</v>
      </c>
      <c r="G127" s="77"/>
      <c r="H127" s="77">
        <v>108.05</v>
      </c>
      <c r="I127" s="26">
        <f t="shared" si="7"/>
        <v>368.25</v>
      </c>
      <c r="J127" s="78">
        <v>0.03</v>
      </c>
      <c r="K127" s="77"/>
      <c r="L127" s="77">
        <v>6.81</v>
      </c>
      <c r="M127" s="77">
        <v>190.63</v>
      </c>
      <c r="N127" s="27">
        <f t="shared" si="8"/>
        <v>197.47</v>
      </c>
      <c r="O127" s="28">
        <f t="shared" si="9"/>
        <v>565.72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66</v>
      </c>
      <c r="F128" s="71">
        <v>75957</v>
      </c>
      <c r="G128" s="71"/>
      <c r="H128" s="71">
        <v>24434</v>
      </c>
      <c r="I128" s="17">
        <f t="shared" si="7"/>
        <v>100457</v>
      </c>
      <c r="J128" s="72">
        <v>3</v>
      </c>
      <c r="K128" s="71"/>
      <c r="L128" s="71">
        <v>907</v>
      </c>
      <c r="M128" s="71">
        <v>22883</v>
      </c>
      <c r="N128" s="19">
        <f t="shared" si="8"/>
        <v>23793</v>
      </c>
      <c r="O128" s="20">
        <f t="shared" si="9"/>
        <v>124250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</v>
      </c>
      <c r="F129" s="80">
        <v>180.1</v>
      </c>
      <c r="G129" s="80"/>
      <c r="H129" s="80">
        <v>91.1</v>
      </c>
      <c r="I129" s="29">
        <f t="shared" si="7"/>
        <v>271.2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271.2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0.05</v>
      </c>
      <c r="D130" s="68">
        <v>1.1399999999999999</v>
      </c>
      <c r="E130" s="68">
        <v>3.21</v>
      </c>
      <c r="F130" s="68">
        <v>3787.96</v>
      </c>
      <c r="G130" s="68">
        <v>5.25</v>
      </c>
      <c r="H130" s="68">
        <v>346.33</v>
      </c>
      <c r="I130" s="11">
        <f t="shared" si="7"/>
        <v>4143.9400000000005</v>
      </c>
      <c r="J130" s="69">
        <v>27.79</v>
      </c>
      <c r="K130" s="68"/>
      <c r="L130" s="68">
        <v>602.71</v>
      </c>
      <c r="M130" s="68">
        <v>8085.48</v>
      </c>
      <c r="N130" s="13">
        <f>SUM(J130:M130)</f>
        <v>8715.98</v>
      </c>
      <c r="O130" s="14">
        <f t="shared" si="9"/>
        <v>12859.92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13</v>
      </c>
      <c r="D131" s="71">
        <v>294</v>
      </c>
      <c r="E131" s="71">
        <v>982</v>
      </c>
      <c r="F131" s="71">
        <v>957921</v>
      </c>
      <c r="G131" s="71">
        <v>1498</v>
      </c>
      <c r="H131" s="71">
        <v>69037</v>
      </c>
      <c r="I131" s="17">
        <f t="shared" si="7"/>
        <v>1029745</v>
      </c>
      <c r="J131" s="72">
        <v>2488</v>
      </c>
      <c r="K131" s="71"/>
      <c r="L131" s="71">
        <v>71110</v>
      </c>
      <c r="M131" s="71">
        <v>927823</v>
      </c>
      <c r="N131" s="19">
        <f t="shared" si="8"/>
        <v>1001421</v>
      </c>
      <c r="O131" s="20">
        <f t="shared" si="9"/>
        <v>2031166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0.1</v>
      </c>
      <c r="D132" s="80">
        <v>3</v>
      </c>
      <c r="E132" s="80">
        <v>4</v>
      </c>
      <c r="F132" s="80">
        <v>6459</v>
      </c>
      <c r="G132" s="80">
        <v>15.4</v>
      </c>
      <c r="H132" s="80">
        <v>536.29999999999995</v>
      </c>
      <c r="I132" s="29">
        <f t="shared" ref="I132:I138" si="10">SUM(C132:H132)</f>
        <v>7017.8</v>
      </c>
      <c r="J132" s="81">
        <v>0.2</v>
      </c>
      <c r="K132" s="80"/>
      <c r="L132" s="80">
        <v>705.9</v>
      </c>
      <c r="M132" s="80">
        <v>8809.2999999999993</v>
      </c>
      <c r="N132" s="30">
        <f t="shared" ref="N132:N138" si="11">SUM(J132:M132)</f>
        <v>9515.4</v>
      </c>
      <c r="O132" s="31">
        <f t="shared" ref="O132:O138" si="12">SUM(N132,I132)</f>
        <v>16533.2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0.05</v>
      </c>
      <c r="D133" s="77">
        <v>0.83</v>
      </c>
      <c r="E133" s="77">
        <v>3.21</v>
      </c>
      <c r="F133" s="77">
        <v>3776.05</v>
      </c>
      <c r="G133" s="77">
        <v>5.25</v>
      </c>
      <c r="H133" s="77">
        <v>343.71</v>
      </c>
      <c r="I133" s="26">
        <f t="shared" si="10"/>
        <v>4129.1000000000004</v>
      </c>
      <c r="J133" s="78">
        <v>27.79</v>
      </c>
      <c r="K133" s="77"/>
      <c r="L133" s="77">
        <v>602.71</v>
      </c>
      <c r="M133" s="77">
        <v>8074.24</v>
      </c>
      <c r="N133" s="27">
        <f t="shared" si="11"/>
        <v>8704.74</v>
      </c>
      <c r="O133" s="28">
        <f t="shared" si="12"/>
        <v>12833.84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13</v>
      </c>
      <c r="D134" s="71">
        <v>248</v>
      </c>
      <c r="E134" s="71">
        <v>982</v>
      </c>
      <c r="F134" s="71">
        <v>956017</v>
      </c>
      <c r="G134" s="71">
        <v>1498</v>
      </c>
      <c r="H134" s="71">
        <v>68650</v>
      </c>
      <c r="I134" s="17">
        <f t="shared" si="10"/>
        <v>1027408</v>
      </c>
      <c r="J134" s="72">
        <v>2488</v>
      </c>
      <c r="K134" s="71"/>
      <c r="L134" s="71">
        <v>71110</v>
      </c>
      <c r="M134" s="71">
        <v>927489</v>
      </c>
      <c r="N134" s="19">
        <f t="shared" si="11"/>
        <v>1001087</v>
      </c>
      <c r="O134" s="20">
        <f t="shared" si="12"/>
        <v>2028495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0.1</v>
      </c>
      <c r="D135" s="89">
        <v>1.7</v>
      </c>
      <c r="E135" s="89">
        <v>4</v>
      </c>
      <c r="F135" s="89">
        <v>6410</v>
      </c>
      <c r="G135" s="89">
        <v>15.4</v>
      </c>
      <c r="H135" s="89">
        <v>528.20000000000005</v>
      </c>
      <c r="I135" s="47">
        <f t="shared" si="10"/>
        <v>6959.4</v>
      </c>
      <c r="J135" s="90">
        <v>0.2</v>
      </c>
      <c r="K135" s="89"/>
      <c r="L135" s="89">
        <v>705.9</v>
      </c>
      <c r="M135" s="89">
        <v>8785.6</v>
      </c>
      <c r="N135" s="49">
        <f t="shared" si="11"/>
        <v>9491.7000000000007</v>
      </c>
      <c r="O135" s="44">
        <f t="shared" si="12"/>
        <v>16451.099999999999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0.05</v>
      </c>
      <c r="D136" s="57">
        <f t="shared" si="13"/>
        <v>2.08</v>
      </c>
      <c r="E136" s="57">
        <f t="shared" si="13"/>
        <v>3.21</v>
      </c>
      <c r="F136" s="57">
        <f t="shared" si="13"/>
        <v>3790.3600000000006</v>
      </c>
      <c r="G136" s="57">
        <f t="shared" si="13"/>
        <v>5.2500000000000009</v>
      </c>
      <c r="H136" s="57">
        <f t="shared" si="13"/>
        <v>346.97</v>
      </c>
      <c r="I136" s="58">
        <f t="shared" si="10"/>
        <v>4147.920000000001</v>
      </c>
      <c r="J136" s="59">
        <f t="shared" ref="J136:M138" si="14">SUM(J63,J66,J69,J72,J75,J78,J81,J84,J87,J90,J93,J96,J99,J102,J105,J108,J111,J114,J121,J124,J127)</f>
        <v>27.810000000000002</v>
      </c>
      <c r="K136" s="57">
        <f t="shared" si="14"/>
        <v>0</v>
      </c>
      <c r="L136" s="57">
        <f t="shared" si="14"/>
        <v>602.70999999999992</v>
      </c>
      <c r="M136" s="57">
        <f t="shared" si="14"/>
        <v>8092.3300000000008</v>
      </c>
      <c r="N136" s="60">
        <f t="shared" si="11"/>
        <v>8722.85</v>
      </c>
      <c r="O136" s="61">
        <f t="shared" si="12"/>
        <v>12870.77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13</v>
      </c>
      <c r="D137" s="36">
        <f t="shared" si="13"/>
        <v>317</v>
      </c>
      <c r="E137" s="36">
        <f t="shared" si="13"/>
        <v>982</v>
      </c>
      <c r="F137" s="36">
        <f t="shared" si="13"/>
        <v>958151</v>
      </c>
      <c r="G137" s="36">
        <f t="shared" si="13"/>
        <v>1498</v>
      </c>
      <c r="H137" s="36">
        <f t="shared" si="13"/>
        <v>69057</v>
      </c>
      <c r="I137" s="17">
        <f t="shared" si="10"/>
        <v>1030018</v>
      </c>
      <c r="J137" s="18">
        <f t="shared" si="14"/>
        <v>2488</v>
      </c>
      <c r="K137" s="16">
        <f t="shared" si="14"/>
        <v>0</v>
      </c>
      <c r="L137" s="16">
        <f t="shared" si="14"/>
        <v>71110</v>
      </c>
      <c r="M137" s="16">
        <f t="shared" si="14"/>
        <v>927841</v>
      </c>
      <c r="N137" s="19">
        <f t="shared" si="11"/>
        <v>1001439</v>
      </c>
      <c r="O137" s="20">
        <f t="shared" si="12"/>
        <v>2031457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0.1</v>
      </c>
      <c r="D138" s="41">
        <f t="shared" si="13"/>
        <v>4</v>
      </c>
      <c r="E138" s="41">
        <f t="shared" si="13"/>
        <v>4</v>
      </c>
      <c r="F138" s="41">
        <f t="shared" si="13"/>
        <v>6476.5000000000009</v>
      </c>
      <c r="G138" s="41">
        <f t="shared" si="13"/>
        <v>15.4</v>
      </c>
      <c r="H138" s="41">
        <f t="shared" si="13"/>
        <v>537.30000000000007</v>
      </c>
      <c r="I138" s="47">
        <f t="shared" si="10"/>
        <v>7037.3000000000011</v>
      </c>
      <c r="J138" s="48">
        <f t="shared" si="14"/>
        <v>0.2</v>
      </c>
      <c r="K138" s="46">
        <f t="shared" si="14"/>
        <v>0</v>
      </c>
      <c r="L138" s="46">
        <f t="shared" si="14"/>
        <v>705.9</v>
      </c>
      <c r="M138" s="46">
        <f t="shared" si="14"/>
        <v>8811.9000000000015</v>
      </c>
      <c r="N138" s="49">
        <f t="shared" si="11"/>
        <v>9518.0000000000018</v>
      </c>
      <c r="O138" s="44">
        <f t="shared" si="12"/>
        <v>16555.300000000003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>
        <v>0.04</v>
      </c>
      <c r="H5" s="68"/>
      <c r="I5" s="11">
        <f t="shared" ref="I5:I36" si="0">SUM(C5:H5)</f>
        <v>0.04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0.04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>
        <v>0</v>
      </c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>
        <v>0</v>
      </c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179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2.64</v>
      </c>
      <c r="N11" s="27">
        <f t="shared" si="1"/>
        <v>2.64</v>
      </c>
      <c r="O11" s="28">
        <f t="shared" si="2"/>
        <v>2.64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48</v>
      </c>
      <c r="N12" s="19">
        <f t="shared" si="1"/>
        <v>48</v>
      </c>
      <c r="O12" s="20">
        <f t="shared" si="2"/>
        <v>48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4.5999999999999996</v>
      </c>
      <c r="N13" s="30">
        <f t="shared" si="1"/>
        <v>4.5999999999999996</v>
      </c>
      <c r="O13" s="31">
        <f t="shared" si="2"/>
        <v>4.5999999999999996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4.12</v>
      </c>
      <c r="N14" s="27">
        <f t="shared" si="1"/>
        <v>4.12</v>
      </c>
      <c r="O14" s="28">
        <f t="shared" si="2"/>
        <v>4.12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115</v>
      </c>
      <c r="N15" s="19">
        <f t="shared" si="1"/>
        <v>115</v>
      </c>
      <c r="O15" s="20">
        <f t="shared" si="2"/>
        <v>115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7.8</v>
      </c>
      <c r="N16" s="30">
        <f t="shared" si="1"/>
        <v>7.8</v>
      </c>
      <c r="O16" s="31">
        <f t="shared" si="2"/>
        <v>7.8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1.61</v>
      </c>
      <c r="G17" s="77"/>
      <c r="H17" s="77"/>
      <c r="I17" s="26">
        <f t="shared" si="0"/>
        <v>1.61</v>
      </c>
      <c r="J17" s="78"/>
      <c r="K17" s="77"/>
      <c r="L17" s="77"/>
      <c r="M17" s="77">
        <v>3.18</v>
      </c>
      <c r="N17" s="27">
        <f t="shared" si="1"/>
        <v>3.18</v>
      </c>
      <c r="O17" s="28">
        <f t="shared" si="2"/>
        <v>4.79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193</v>
      </c>
      <c r="G18" s="71"/>
      <c r="H18" s="71"/>
      <c r="I18" s="17">
        <f t="shared" si="0"/>
        <v>193</v>
      </c>
      <c r="J18" s="72"/>
      <c r="K18" s="71"/>
      <c r="L18" s="71"/>
      <c r="M18" s="71">
        <v>113</v>
      </c>
      <c r="N18" s="19">
        <f t="shared" si="1"/>
        <v>113</v>
      </c>
      <c r="O18" s="20">
        <f t="shared" si="2"/>
        <v>306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9.6999999999999993</v>
      </c>
      <c r="G19" s="80"/>
      <c r="H19" s="80"/>
      <c r="I19" s="29">
        <f t="shared" si="0"/>
        <v>9.6999999999999993</v>
      </c>
      <c r="J19" s="81"/>
      <c r="K19" s="80"/>
      <c r="L19" s="80"/>
      <c r="M19" s="80">
        <v>6.2</v>
      </c>
      <c r="N19" s="30">
        <f t="shared" si="1"/>
        <v>6.2</v>
      </c>
      <c r="O19" s="31">
        <f t="shared" si="2"/>
        <v>15.899999999999999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0.03</v>
      </c>
      <c r="G20" s="77"/>
      <c r="H20" s="77"/>
      <c r="I20" s="26">
        <f t="shared" si="0"/>
        <v>0.03</v>
      </c>
      <c r="J20" s="78"/>
      <c r="K20" s="77"/>
      <c r="L20" s="77"/>
      <c r="M20" s="77">
        <v>4.7300000000000004</v>
      </c>
      <c r="N20" s="27">
        <f t="shared" si="1"/>
        <v>4.7300000000000004</v>
      </c>
      <c r="O20" s="28">
        <f t="shared" si="2"/>
        <v>4.7600000000000007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4</v>
      </c>
      <c r="G21" s="71"/>
      <c r="H21" s="71"/>
      <c r="I21" s="17">
        <f t="shared" si="0"/>
        <v>4</v>
      </c>
      <c r="J21" s="72"/>
      <c r="K21" s="71"/>
      <c r="L21" s="71"/>
      <c r="M21" s="71">
        <v>218</v>
      </c>
      <c r="N21" s="19">
        <f t="shared" si="1"/>
        <v>218</v>
      </c>
      <c r="O21" s="20">
        <f t="shared" si="2"/>
        <v>222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0.1</v>
      </c>
      <c r="G22" s="80"/>
      <c r="H22" s="80"/>
      <c r="I22" s="29">
        <f t="shared" si="0"/>
        <v>0.1</v>
      </c>
      <c r="J22" s="81"/>
      <c r="K22" s="80"/>
      <c r="L22" s="80"/>
      <c r="M22" s="80">
        <v>8.9</v>
      </c>
      <c r="N22" s="30">
        <f t="shared" si="1"/>
        <v>8.9</v>
      </c>
      <c r="O22" s="31">
        <f t="shared" si="2"/>
        <v>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0.18</v>
      </c>
      <c r="D23" s="77"/>
      <c r="E23" s="77"/>
      <c r="F23" s="77">
        <v>0.9</v>
      </c>
      <c r="G23" s="77"/>
      <c r="H23" s="77"/>
      <c r="I23" s="26">
        <f t="shared" si="0"/>
        <v>1.08</v>
      </c>
      <c r="J23" s="78">
        <v>0.17</v>
      </c>
      <c r="K23" s="77"/>
      <c r="L23" s="77"/>
      <c r="M23" s="77">
        <v>8.74</v>
      </c>
      <c r="N23" s="27">
        <f t="shared" si="1"/>
        <v>8.91</v>
      </c>
      <c r="O23" s="28">
        <f t="shared" si="2"/>
        <v>9.99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40</v>
      </c>
      <c r="D24" s="71"/>
      <c r="E24" s="71"/>
      <c r="F24" s="71">
        <v>149</v>
      </c>
      <c r="G24" s="71"/>
      <c r="H24" s="71"/>
      <c r="I24" s="17">
        <f t="shared" si="0"/>
        <v>189</v>
      </c>
      <c r="J24" s="72">
        <v>14</v>
      </c>
      <c r="K24" s="71"/>
      <c r="L24" s="71"/>
      <c r="M24" s="71">
        <v>526</v>
      </c>
      <c r="N24" s="19">
        <f t="shared" si="1"/>
        <v>540</v>
      </c>
      <c r="O24" s="20">
        <f t="shared" si="2"/>
        <v>729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1</v>
      </c>
      <c r="D25" s="80"/>
      <c r="E25" s="80"/>
      <c r="F25" s="80">
        <v>3.5</v>
      </c>
      <c r="G25" s="80"/>
      <c r="H25" s="80"/>
      <c r="I25" s="29">
        <f t="shared" si="0"/>
        <v>4.5</v>
      </c>
      <c r="J25" s="81">
        <v>0</v>
      </c>
      <c r="K25" s="80"/>
      <c r="L25" s="80"/>
      <c r="M25" s="80">
        <v>16.3</v>
      </c>
      <c r="N25" s="30">
        <f t="shared" si="1"/>
        <v>16.3</v>
      </c>
      <c r="O25" s="31">
        <f t="shared" si="2"/>
        <v>20.8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3.84</v>
      </c>
      <c r="G26" s="77"/>
      <c r="H26" s="77"/>
      <c r="I26" s="26">
        <f t="shared" si="0"/>
        <v>3.84</v>
      </c>
      <c r="J26" s="78">
        <v>0.16</v>
      </c>
      <c r="K26" s="77"/>
      <c r="L26" s="77"/>
      <c r="M26" s="77">
        <v>29.49</v>
      </c>
      <c r="N26" s="27">
        <f t="shared" si="1"/>
        <v>29.65</v>
      </c>
      <c r="O26" s="28">
        <f t="shared" si="2"/>
        <v>33.489999999999995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655</v>
      </c>
      <c r="G27" s="71"/>
      <c r="H27" s="71"/>
      <c r="I27" s="17">
        <f t="shared" si="0"/>
        <v>655</v>
      </c>
      <c r="J27" s="72">
        <v>14</v>
      </c>
      <c r="K27" s="71"/>
      <c r="L27" s="71"/>
      <c r="M27" s="71">
        <v>1954</v>
      </c>
      <c r="N27" s="19">
        <f t="shared" si="1"/>
        <v>1968</v>
      </c>
      <c r="O27" s="20">
        <f t="shared" si="2"/>
        <v>2623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13</v>
      </c>
      <c r="G28" s="80"/>
      <c r="H28" s="80"/>
      <c r="I28" s="29">
        <f t="shared" si="0"/>
        <v>13</v>
      </c>
      <c r="J28" s="81">
        <v>0</v>
      </c>
      <c r="K28" s="80"/>
      <c r="L28" s="80"/>
      <c r="M28" s="80">
        <v>59.2</v>
      </c>
      <c r="N28" s="30">
        <f t="shared" si="1"/>
        <v>59.2</v>
      </c>
      <c r="O28" s="31">
        <f t="shared" si="2"/>
        <v>72.2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0.12</v>
      </c>
      <c r="E29" s="77"/>
      <c r="F29" s="77">
        <v>2.99</v>
      </c>
      <c r="G29" s="77"/>
      <c r="H29" s="77"/>
      <c r="I29" s="26">
        <f t="shared" si="0"/>
        <v>3.1100000000000003</v>
      </c>
      <c r="J29" s="78">
        <v>0.26</v>
      </c>
      <c r="K29" s="77"/>
      <c r="L29" s="77"/>
      <c r="M29" s="77">
        <v>24.32</v>
      </c>
      <c r="N29" s="27">
        <f t="shared" si="1"/>
        <v>24.580000000000002</v>
      </c>
      <c r="O29" s="28">
        <f t="shared" si="2"/>
        <v>27.69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25</v>
      </c>
      <c r="E30" s="71"/>
      <c r="F30" s="71">
        <v>575</v>
      </c>
      <c r="G30" s="71"/>
      <c r="H30" s="71"/>
      <c r="I30" s="17">
        <f t="shared" si="0"/>
        <v>600</v>
      </c>
      <c r="J30" s="72">
        <v>23</v>
      </c>
      <c r="K30" s="71"/>
      <c r="L30" s="71"/>
      <c r="M30" s="71">
        <v>1965</v>
      </c>
      <c r="N30" s="19">
        <f t="shared" si="1"/>
        <v>1988</v>
      </c>
      <c r="O30" s="20">
        <f t="shared" si="2"/>
        <v>2588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0.5</v>
      </c>
      <c r="E31" s="80"/>
      <c r="F31" s="80">
        <v>8.6</v>
      </c>
      <c r="G31" s="80"/>
      <c r="H31" s="80"/>
      <c r="I31" s="29">
        <f t="shared" si="0"/>
        <v>9.1</v>
      </c>
      <c r="J31" s="81">
        <v>0</v>
      </c>
      <c r="K31" s="80"/>
      <c r="L31" s="80"/>
      <c r="M31" s="80">
        <v>55</v>
      </c>
      <c r="N31" s="30">
        <f t="shared" si="1"/>
        <v>55</v>
      </c>
      <c r="O31" s="31">
        <f t="shared" si="2"/>
        <v>64.099999999999994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7.74</v>
      </c>
      <c r="G32" s="77">
        <v>0.3</v>
      </c>
      <c r="H32" s="77"/>
      <c r="I32" s="26">
        <f t="shared" si="0"/>
        <v>8.0400000000000009</v>
      </c>
      <c r="J32" s="78"/>
      <c r="K32" s="77"/>
      <c r="L32" s="77">
        <v>0.2</v>
      </c>
      <c r="M32" s="77">
        <v>36.42</v>
      </c>
      <c r="N32" s="27">
        <f t="shared" si="1"/>
        <v>36.620000000000005</v>
      </c>
      <c r="O32" s="28">
        <f t="shared" si="2"/>
        <v>44.660000000000004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1505</v>
      </c>
      <c r="G33" s="71">
        <v>58</v>
      </c>
      <c r="H33" s="71"/>
      <c r="I33" s="17">
        <f t="shared" si="0"/>
        <v>1563</v>
      </c>
      <c r="J33" s="72"/>
      <c r="K33" s="71"/>
      <c r="L33" s="71">
        <v>19</v>
      </c>
      <c r="M33" s="71">
        <v>3028</v>
      </c>
      <c r="N33" s="19">
        <f t="shared" si="1"/>
        <v>3047</v>
      </c>
      <c r="O33" s="20">
        <f t="shared" si="2"/>
        <v>4610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19.899999999999999</v>
      </c>
      <c r="G34" s="80">
        <v>0.9</v>
      </c>
      <c r="H34" s="80"/>
      <c r="I34" s="29">
        <f t="shared" si="0"/>
        <v>20.799999999999997</v>
      </c>
      <c r="J34" s="81"/>
      <c r="K34" s="80"/>
      <c r="L34" s="80">
        <v>0.5</v>
      </c>
      <c r="M34" s="80">
        <v>77</v>
      </c>
      <c r="N34" s="30">
        <f t="shared" si="1"/>
        <v>77.5</v>
      </c>
      <c r="O34" s="31">
        <f t="shared" si="2"/>
        <v>98.3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45.71</v>
      </c>
      <c r="G35" s="77"/>
      <c r="H35" s="77"/>
      <c r="I35" s="26">
        <f t="shared" si="0"/>
        <v>45.71</v>
      </c>
      <c r="J35" s="78">
        <v>0.53</v>
      </c>
      <c r="K35" s="77"/>
      <c r="L35" s="77">
        <v>0.42</v>
      </c>
      <c r="M35" s="77">
        <v>68.45</v>
      </c>
      <c r="N35" s="27">
        <f t="shared" si="1"/>
        <v>69.400000000000006</v>
      </c>
      <c r="O35" s="28">
        <f t="shared" si="2"/>
        <v>115.11000000000001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9825</v>
      </c>
      <c r="G36" s="71"/>
      <c r="H36" s="71"/>
      <c r="I36" s="17">
        <f t="shared" si="0"/>
        <v>9825</v>
      </c>
      <c r="J36" s="72">
        <v>48</v>
      </c>
      <c r="K36" s="71"/>
      <c r="L36" s="71">
        <v>43</v>
      </c>
      <c r="M36" s="71">
        <v>6457</v>
      </c>
      <c r="N36" s="19">
        <f t="shared" si="1"/>
        <v>6548</v>
      </c>
      <c r="O36" s="20">
        <f t="shared" si="2"/>
        <v>16373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109</v>
      </c>
      <c r="G37" s="80"/>
      <c r="H37" s="80"/>
      <c r="I37" s="29">
        <f t="shared" ref="I37:I50" si="3">SUM(C37:H37)</f>
        <v>109</v>
      </c>
      <c r="J37" s="81">
        <v>0</v>
      </c>
      <c r="K37" s="80"/>
      <c r="L37" s="80">
        <v>0.9</v>
      </c>
      <c r="M37" s="80">
        <v>125.8</v>
      </c>
      <c r="N37" s="30">
        <f t="shared" si="1"/>
        <v>126.7</v>
      </c>
      <c r="O37" s="31">
        <f t="shared" si="2"/>
        <v>235.7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73.150000000000006</v>
      </c>
      <c r="G38" s="77">
        <v>0.24</v>
      </c>
      <c r="H38" s="77"/>
      <c r="I38" s="26">
        <f t="shared" si="3"/>
        <v>73.39</v>
      </c>
      <c r="J38" s="78">
        <v>0.54</v>
      </c>
      <c r="K38" s="77"/>
      <c r="L38" s="77">
        <v>0.76</v>
      </c>
      <c r="M38" s="77">
        <v>112.6</v>
      </c>
      <c r="N38" s="27">
        <f t="shared" si="1"/>
        <v>113.89999999999999</v>
      </c>
      <c r="O38" s="28">
        <f t="shared" si="2"/>
        <v>187.29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16787</v>
      </c>
      <c r="G39" s="71">
        <v>69</v>
      </c>
      <c r="H39" s="71"/>
      <c r="I39" s="17">
        <f t="shared" si="3"/>
        <v>16856</v>
      </c>
      <c r="J39" s="72">
        <v>48</v>
      </c>
      <c r="K39" s="71"/>
      <c r="L39" s="71">
        <v>84</v>
      </c>
      <c r="M39" s="71">
        <v>11997</v>
      </c>
      <c r="N39" s="19">
        <f t="shared" si="1"/>
        <v>12129</v>
      </c>
      <c r="O39" s="20">
        <f t="shared" si="2"/>
        <v>28985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153.30000000000001</v>
      </c>
      <c r="G40" s="80">
        <v>0.9</v>
      </c>
      <c r="H40" s="80"/>
      <c r="I40" s="29">
        <f t="shared" si="3"/>
        <v>154.20000000000002</v>
      </c>
      <c r="J40" s="81">
        <v>0</v>
      </c>
      <c r="K40" s="80"/>
      <c r="L40" s="80">
        <v>1.6</v>
      </c>
      <c r="M40" s="80">
        <v>226</v>
      </c>
      <c r="N40" s="30">
        <f t="shared" si="1"/>
        <v>227.6</v>
      </c>
      <c r="O40" s="31">
        <f t="shared" si="2"/>
        <v>381.8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>
        <v>0.4</v>
      </c>
      <c r="E41" s="77"/>
      <c r="F41" s="77">
        <v>211.71</v>
      </c>
      <c r="G41" s="77">
        <v>0.13</v>
      </c>
      <c r="H41" s="77">
        <v>0.57999999999999996</v>
      </c>
      <c r="I41" s="26">
        <f t="shared" si="3"/>
        <v>212.82000000000002</v>
      </c>
      <c r="J41" s="78">
        <v>0.52</v>
      </c>
      <c r="K41" s="77"/>
      <c r="L41" s="77">
        <v>4.37</v>
      </c>
      <c r="M41" s="77">
        <v>262.32</v>
      </c>
      <c r="N41" s="27">
        <f t="shared" si="1"/>
        <v>267.20999999999998</v>
      </c>
      <c r="O41" s="28">
        <f t="shared" si="2"/>
        <v>480.03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>
        <v>110</v>
      </c>
      <c r="E42" s="71"/>
      <c r="F42" s="71">
        <v>50078</v>
      </c>
      <c r="G42" s="71">
        <v>38</v>
      </c>
      <c r="H42" s="71">
        <v>79</v>
      </c>
      <c r="I42" s="17">
        <f t="shared" si="3"/>
        <v>50305</v>
      </c>
      <c r="J42" s="72">
        <v>46</v>
      </c>
      <c r="K42" s="71"/>
      <c r="L42" s="71">
        <v>519</v>
      </c>
      <c r="M42" s="71">
        <v>28882</v>
      </c>
      <c r="N42" s="19">
        <f t="shared" si="1"/>
        <v>29447</v>
      </c>
      <c r="O42" s="20">
        <f t="shared" si="2"/>
        <v>79752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>
        <v>1.5</v>
      </c>
      <c r="E43" s="80"/>
      <c r="F43" s="80">
        <v>443.9</v>
      </c>
      <c r="G43" s="80">
        <v>0.5</v>
      </c>
      <c r="H43" s="80">
        <v>1.6</v>
      </c>
      <c r="I43" s="29">
        <f t="shared" si="3"/>
        <v>447.5</v>
      </c>
      <c r="J43" s="81">
        <v>0</v>
      </c>
      <c r="K43" s="80"/>
      <c r="L43" s="80">
        <v>6.9</v>
      </c>
      <c r="M43" s="80">
        <v>452.5</v>
      </c>
      <c r="N43" s="30">
        <f t="shared" si="1"/>
        <v>459.4</v>
      </c>
      <c r="O43" s="31">
        <f t="shared" si="2"/>
        <v>906.9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262.06</v>
      </c>
      <c r="G44" s="77"/>
      <c r="H44" s="77"/>
      <c r="I44" s="26">
        <f t="shared" si="3"/>
        <v>262.06</v>
      </c>
      <c r="J44" s="78">
        <v>7.08</v>
      </c>
      <c r="K44" s="77"/>
      <c r="L44" s="77">
        <v>4.2</v>
      </c>
      <c r="M44" s="77">
        <v>460.77</v>
      </c>
      <c r="N44" s="27">
        <f t="shared" si="1"/>
        <v>472.04999999999995</v>
      </c>
      <c r="O44" s="28">
        <f t="shared" si="2"/>
        <v>734.1099999999999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63678</v>
      </c>
      <c r="G45" s="71"/>
      <c r="H45" s="71"/>
      <c r="I45" s="17">
        <f t="shared" si="3"/>
        <v>63678</v>
      </c>
      <c r="J45" s="72">
        <v>635</v>
      </c>
      <c r="K45" s="71"/>
      <c r="L45" s="71">
        <v>520</v>
      </c>
      <c r="M45" s="71">
        <v>55636</v>
      </c>
      <c r="N45" s="19">
        <f t="shared" si="1"/>
        <v>56791</v>
      </c>
      <c r="O45" s="20">
        <f t="shared" si="2"/>
        <v>120469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510</v>
      </c>
      <c r="G46" s="80"/>
      <c r="H46" s="80"/>
      <c r="I46" s="29">
        <f t="shared" si="3"/>
        <v>510</v>
      </c>
      <c r="J46" s="81">
        <v>0</v>
      </c>
      <c r="K46" s="80"/>
      <c r="L46" s="80">
        <v>5.4</v>
      </c>
      <c r="M46" s="80">
        <v>596.4</v>
      </c>
      <c r="N46" s="30">
        <f t="shared" si="1"/>
        <v>601.79999999999995</v>
      </c>
      <c r="O46" s="31">
        <f t="shared" si="2"/>
        <v>1111.8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2.39</v>
      </c>
      <c r="E47" s="77">
        <v>0.62</v>
      </c>
      <c r="F47" s="77">
        <v>1030.98</v>
      </c>
      <c r="G47" s="77">
        <v>3.49</v>
      </c>
      <c r="H47" s="77">
        <v>25.14</v>
      </c>
      <c r="I47" s="26">
        <f t="shared" si="3"/>
        <v>1062.6200000000001</v>
      </c>
      <c r="J47" s="78">
        <v>4.97</v>
      </c>
      <c r="K47" s="77"/>
      <c r="L47" s="77">
        <v>17.86</v>
      </c>
      <c r="M47" s="77">
        <v>1422.05</v>
      </c>
      <c r="N47" s="27">
        <f t="shared" si="1"/>
        <v>1444.8799999999999</v>
      </c>
      <c r="O47" s="28">
        <f t="shared" si="2"/>
        <v>2507.5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754</v>
      </c>
      <c r="E48" s="71">
        <v>172</v>
      </c>
      <c r="F48" s="71">
        <v>276687</v>
      </c>
      <c r="G48" s="71">
        <v>1140</v>
      </c>
      <c r="H48" s="71">
        <v>5641</v>
      </c>
      <c r="I48" s="17">
        <f t="shared" si="3"/>
        <v>284394</v>
      </c>
      <c r="J48" s="72">
        <v>408</v>
      </c>
      <c r="K48" s="71"/>
      <c r="L48" s="71">
        <v>2347</v>
      </c>
      <c r="M48" s="71">
        <v>176776</v>
      </c>
      <c r="N48" s="19">
        <f t="shared" si="1"/>
        <v>179531</v>
      </c>
      <c r="O48" s="20">
        <f t="shared" si="2"/>
        <v>463925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0.1</v>
      </c>
      <c r="E49" s="80">
        <v>0</v>
      </c>
      <c r="F49" s="80">
        <v>1401.3</v>
      </c>
      <c r="G49" s="80">
        <v>8.1</v>
      </c>
      <c r="H49" s="80">
        <v>25.2</v>
      </c>
      <c r="I49" s="29">
        <f t="shared" si="3"/>
        <v>1434.6999999999998</v>
      </c>
      <c r="J49" s="81">
        <v>0</v>
      </c>
      <c r="K49" s="80"/>
      <c r="L49" s="80">
        <v>14.9</v>
      </c>
      <c r="M49" s="80">
        <v>855.9</v>
      </c>
      <c r="N49" s="30">
        <f t="shared" si="1"/>
        <v>870.8</v>
      </c>
      <c r="O49" s="31">
        <f t="shared" si="2"/>
        <v>2305.5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0.18</v>
      </c>
      <c r="D50" s="68">
        <v>2.91</v>
      </c>
      <c r="E50" s="68">
        <v>0.62</v>
      </c>
      <c r="F50" s="68">
        <v>1639.11</v>
      </c>
      <c r="G50" s="68">
        <v>4.16</v>
      </c>
      <c r="H50" s="68">
        <v>25.72</v>
      </c>
      <c r="I50" s="11">
        <f t="shared" si="3"/>
        <v>1672.7</v>
      </c>
      <c r="J50" s="69">
        <v>14.23</v>
      </c>
      <c r="K50" s="68"/>
      <c r="L50" s="68">
        <v>27.81</v>
      </c>
      <c r="M50" s="68">
        <v>2439.83</v>
      </c>
      <c r="N50" s="13">
        <f t="shared" si="1"/>
        <v>2481.87</v>
      </c>
      <c r="O50" s="14">
        <f t="shared" si="2"/>
        <v>4154.57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40</v>
      </c>
      <c r="D51" s="71">
        <v>889</v>
      </c>
      <c r="E51" s="71">
        <v>172</v>
      </c>
      <c r="F51" s="71">
        <v>419943</v>
      </c>
      <c r="G51" s="71">
        <v>1305</v>
      </c>
      <c r="H51" s="71">
        <v>5720</v>
      </c>
      <c r="I51" s="17">
        <f t="shared" ref="I51:I58" si="4">SUM(C51:H51)</f>
        <v>428069</v>
      </c>
      <c r="J51" s="72">
        <v>1236</v>
      </c>
      <c r="K51" s="71"/>
      <c r="L51" s="71">
        <v>3532</v>
      </c>
      <c r="M51" s="71">
        <v>287715</v>
      </c>
      <c r="N51" s="19">
        <f t="shared" si="1"/>
        <v>292483</v>
      </c>
      <c r="O51" s="20">
        <f>SUM(N51,I51)</f>
        <v>720552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</v>
      </c>
      <c r="D52" s="80">
        <v>2.1</v>
      </c>
      <c r="E52" s="80">
        <v>0</v>
      </c>
      <c r="F52" s="80">
        <v>2662.6</v>
      </c>
      <c r="G52" s="80">
        <v>10.4</v>
      </c>
      <c r="H52" s="80">
        <v>26.8</v>
      </c>
      <c r="I52" s="29">
        <f t="shared" si="4"/>
        <v>2702.9</v>
      </c>
      <c r="J52" s="81">
        <v>0</v>
      </c>
      <c r="K52" s="80"/>
      <c r="L52" s="80">
        <v>30.2</v>
      </c>
      <c r="M52" s="80">
        <v>2491.6</v>
      </c>
      <c r="N52" s="30">
        <f t="shared" si="1"/>
        <v>2521.7999999999997</v>
      </c>
      <c r="O52" s="31">
        <f t="shared" si="2"/>
        <v>5224.7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2.79</v>
      </c>
      <c r="E53" s="77">
        <v>0.62</v>
      </c>
      <c r="F53" s="77">
        <v>1634.7</v>
      </c>
      <c r="G53" s="77">
        <v>4.16</v>
      </c>
      <c r="H53" s="77">
        <v>25.72</v>
      </c>
      <c r="I53" s="26">
        <f t="shared" si="4"/>
        <v>1667.9900000000002</v>
      </c>
      <c r="J53" s="78">
        <v>14.23</v>
      </c>
      <c r="K53" s="77"/>
      <c r="L53" s="77">
        <v>27.81</v>
      </c>
      <c r="M53" s="77">
        <v>2433.0700000000002</v>
      </c>
      <c r="N53" s="27">
        <f t="shared" si="1"/>
        <v>2475.11</v>
      </c>
      <c r="O53" s="28">
        <f t="shared" si="2"/>
        <v>4143.1000000000004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864</v>
      </c>
      <c r="E54" s="71">
        <v>172</v>
      </c>
      <c r="F54" s="71">
        <v>419202</v>
      </c>
      <c r="G54" s="71">
        <v>1305</v>
      </c>
      <c r="H54" s="71">
        <v>5720</v>
      </c>
      <c r="I54" s="17">
        <f t="shared" si="4"/>
        <v>427263</v>
      </c>
      <c r="J54" s="72">
        <v>1236</v>
      </c>
      <c r="K54" s="71"/>
      <c r="L54" s="71">
        <v>3532</v>
      </c>
      <c r="M54" s="71">
        <v>287552</v>
      </c>
      <c r="N54" s="19">
        <f t="shared" si="1"/>
        <v>292320</v>
      </c>
      <c r="O54" s="20">
        <f t="shared" si="2"/>
        <v>719583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1.6</v>
      </c>
      <c r="E55" s="74">
        <v>0</v>
      </c>
      <c r="F55" s="74">
        <v>2647.4</v>
      </c>
      <c r="G55" s="74">
        <v>10.4</v>
      </c>
      <c r="H55" s="74">
        <v>26.8</v>
      </c>
      <c r="I55" s="23">
        <f t="shared" si="4"/>
        <v>2686.2000000000003</v>
      </c>
      <c r="J55" s="75">
        <v>0</v>
      </c>
      <c r="K55" s="74"/>
      <c r="L55" s="74">
        <v>30.2</v>
      </c>
      <c r="M55" s="74">
        <v>2479.1999999999998</v>
      </c>
      <c r="N55" s="23">
        <f t="shared" si="1"/>
        <v>2509.3999999999996</v>
      </c>
      <c r="O55" s="25">
        <f t="shared" si="2"/>
        <v>5195.6000000000004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0.18</v>
      </c>
      <c r="D56" s="10">
        <f t="shared" si="5"/>
        <v>2.91</v>
      </c>
      <c r="E56" s="10">
        <f t="shared" si="5"/>
        <v>0.62</v>
      </c>
      <c r="F56" s="10">
        <f t="shared" si="5"/>
        <v>1640.72</v>
      </c>
      <c r="G56" s="10">
        <f t="shared" si="5"/>
        <v>4.2</v>
      </c>
      <c r="H56" s="10">
        <f t="shared" si="5"/>
        <v>25.72</v>
      </c>
      <c r="I56" s="34">
        <f>SUM(C56:H56)</f>
        <v>1674.3500000000001</v>
      </c>
      <c r="J56" s="33">
        <f>SUM(J5,J8,J11,J14,J17,J20,J23,J26,J29,J32,J35,J38,J41,J44,J47)</f>
        <v>14.23</v>
      </c>
      <c r="K56" s="10">
        <f>SUM(K5,K8,K11,K14,K17,K20,K23,K26,K29,K32,K35,K38,K41,K44,K47)</f>
        <v>0</v>
      </c>
      <c r="L56" s="10">
        <f>SUM(L5,L8,L11,L14,L17,L20,L23,L26,L29,L32,L35,L38,L41,L44,L47)</f>
        <v>27.81</v>
      </c>
      <c r="M56" s="10">
        <f>SUM(M5,M8,M11,M14,M17,M20,M23,M26,M29,M32,M35,M38,M41,M44,M47)</f>
        <v>2439.83</v>
      </c>
      <c r="N56" s="12">
        <f t="shared" si="1"/>
        <v>2481.87</v>
      </c>
      <c r="O56" s="14">
        <f t="shared" si="2"/>
        <v>4156.22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40</v>
      </c>
      <c r="D57" s="36">
        <f t="shared" si="5"/>
        <v>889</v>
      </c>
      <c r="E57" s="36">
        <f t="shared" si="5"/>
        <v>172</v>
      </c>
      <c r="F57" s="36">
        <f t="shared" si="5"/>
        <v>420136</v>
      </c>
      <c r="G57" s="36">
        <f t="shared" si="5"/>
        <v>1305</v>
      </c>
      <c r="H57" s="36">
        <f t="shared" si="5"/>
        <v>5720</v>
      </c>
      <c r="I57" s="37">
        <f t="shared" si="4"/>
        <v>428262</v>
      </c>
      <c r="J57" s="35">
        <f t="shared" ref="J57:M58" si="6">SUM(J6,J9,J12,J15,J18,J21,J24,J27,J30,J33,J36,J39,J42,J45,J48)</f>
        <v>1236</v>
      </c>
      <c r="K57" s="36">
        <f t="shared" si="6"/>
        <v>0</v>
      </c>
      <c r="L57" s="36">
        <f t="shared" si="6"/>
        <v>3532</v>
      </c>
      <c r="M57" s="36">
        <f t="shared" si="6"/>
        <v>287715</v>
      </c>
      <c r="N57" s="38">
        <f t="shared" si="1"/>
        <v>292483</v>
      </c>
      <c r="O57" s="20">
        <f t="shared" si="2"/>
        <v>720745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</v>
      </c>
      <c r="D58" s="41">
        <f t="shared" si="5"/>
        <v>2.1</v>
      </c>
      <c r="E58" s="41">
        <f t="shared" si="5"/>
        <v>0</v>
      </c>
      <c r="F58" s="41">
        <f t="shared" si="5"/>
        <v>2672.3</v>
      </c>
      <c r="G58" s="41">
        <f t="shared" si="5"/>
        <v>10.399999999999999</v>
      </c>
      <c r="H58" s="41">
        <f t="shared" si="5"/>
        <v>26.8</v>
      </c>
      <c r="I58" s="42">
        <f t="shared" si="4"/>
        <v>2712.6000000000004</v>
      </c>
      <c r="J58" s="40">
        <f t="shared" si="6"/>
        <v>0</v>
      </c>
      <c r="K58" s="41">
        <f t="shared" si="6"/>
        <v>0</v>
      </c>
      <c r="L58" s="41">
        <f t="shared" si="6"/>
        <v>30.200000000000003</v>
      </c>
      <c r="M58" s="41">
        <f t="shared" si="6"/>
        <v>2491.6</v>
      </c>
      <c r="N58" s="43">
        <f t="shared" si="1"/>
        <v>2521.7999999999997</v>
      </c>
      <c r="O58" s="44">
        <f t="shared" si="2"/>
        <v>5234.3999999999996</v>
      </c>
      <c r="P58" s="45">
        <f>SUM(O56,P53,P54,P57)</f>
        <v>4156.22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>
        <v>0.04</v>
      </c>
      <c r="H63" s="68"/>
      <c r="I63" s="11">
        <f>SUM(C63:H63)</f>
        <v>0.04</v>
      </c>
      <c r="J63" s="69"/>
      <c r="K63" s="68"/>
      <c r="L63" s="68"/>
      <c r="M63" s="68"/>
      <c r="N63" s="13">
        <f>SUM(J63:M63)</f>
        <v>0</v>
      </c>
      <c r="O63" s="14">
        <f>SUM(N63,I63)</f>
        <v>0.04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>
        <v>0</v>
      </c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>
        <v>0</v>
      </c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179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2.64</v>
      </c>
      <c r="N69" s="27">
        <f t="shared" si="8"/>
        <v>2.64</v>
      </c>
      <c r="O69" s="28">
        <f t="shared" si="9"/>
        <v>2.64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48</v>
      </c>
      <c r="N70" s="19">
        <f t="shared" si="8"/>
        <v>48</v>
      </c>
      <c r="O70" s="20">
        <f t="shared" si="9"/>
        <v>48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4.5999999999999996</v>
      </c>
      <c r="N71" s="30">
        <f t="shared" si="8"/>
        <v>4.5999999999999996</v>
      </c>
      <c r="O71" s="31">
        <f t="shared" si="9"/>
        <v>4.5999999999999996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4.12</v>
      </c>
      <c r="N72" s="27">
        <f t="shared" si="8"/>
        <v>4.12</v>
      </c>
      <c r="O72" s="28">
        <f t="shared" si="9"/>
        <v>4.12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115</v>
      </c>
      <c r="N73" s="19">
        <f t="shared" si="8"/>
        <v>115</v>
      </c>
      <c r="O73" s="20">
        <f t="shared" si="9"/>
        <v>115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7.8</v>
      </c>
      <c r="N74" s="30">
        <f t="shared" si="8"/>
        <v>7.8</v>
      </c>
      <c r="O74" s="31">
        <f t="shared" si="9"/>
        <v>7.8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1.61</v>
      </c>
      <c r="G75" s="77"/>
      <c r="H75" s="77"/>
      <c r="I75" s="26">
        <f t="shared" si="7"/>
        <v>1.61</v>
      </c>
      <c r="J75" s="78"/>
      <c r="K75" s="77"/>
      <c r="L75" s="77"/>
      <c r="M75" s="77">
        <v>3.18</v>
      </c>
      <c r="N75" s="27">
        <f t="shared" si="8"/>
        <v>3.18</v>
      </c>
      <c r="O75" s="28">
        <f t="shared" si="9"/>
        <v>4.79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193</v>
      </c>
      <c r="G76" s="71"/>
      <c r="H76" s="71"/>
      <c r="I76" s="17">
        <f t="shared" si="7"/>
        <v>193</v>
      </c>
      <c r="J76" s="72"/>
      <c r="K76" s="71"/>
      <c r="L76" s="71"/>
      <c r="M76" s="71">
        <v>113</v>
      </c>
      <c r="N76" s="19">
        <f t="shared" si="8"/>
        <v>113</v>
      </c>
      <c r="O76" s="20">
        <f t="shared" si="9"/>
        <v>306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9.6999999999999993</v>
      </c>
      <c r="G77" s="80"/>
      <c r="H77" s="80"/>
      <c r="I77" s="29">
        <f t="shared" si="7"/>
        <v>9.6999999999999993</v>
      </c>
      <c r="J77" s="81"/>
      <c r="K77" s="80"/>
      <c r="L77" s="80"/>
      <c r="M77" s="80">
        <v>6.2</v>
      </c>
      <c r="N77" s="30">
        <f t="shared" si="8"/>
        <v>6.2</v>
      </c>
      <c r="O77" s="31">
        <f t="shared" si="9"/>
        <v>15.899999999999999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0.03</v>
      </c>
      <c r="G78" s="77"/>
      <c r="H78" s="77"/>
      <c r="I78" s="26">
        <f t="shared" si="7"/>
        <v>0.03</v>
      </c>
      <c r="J78" s="78"/>
      <c r="K78" s="77"/>
      <c r="L78" s="77"/>
      <c r="M78" s="77">
        <v>4.7300000000000004</v>
      </c>
      <c r="N78" s="27">
        <f t="shared" si="8"/>
        <v>4.7300000000000004</v>
      </c>
      <c r="O78" s="28">
        <f t="shared" si="9"/>
        <v>4.7600000000000007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4</v>
      </c>
      <c r="G79" s="71"/>
      <c r="H79" s="71"/>
      <c r="I79" s="17">
        <f t="shared" si="7"/>
        <v>4</v>
      </c>
      <c r="J79" s="72"/>
      <c r="K79" s="71"/>
      <c r="L79" s="71"/>
      <c r="M79" s="71">
        <v>218</v>
      </c>
      <c r="N79" s="19">
        <f t="shared" si="8"/>
        <v>218</v>
      </c>
      <c r="O79" s="20">
        <f t="shared" si="9"/>
        <v>222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0.1</v>
      </c>
      <c r="G80" s="80"/>
      <c r="H80" s="80"/>
      <c r="I80" s="29">
        <f t="shared" si="7"/>
        <v>0.1</v>
      </c>
      <c r="J80" s="81"/>
      <c r="K80" s="80"/>
      <c r="L80" s="80"/>
      <c r="M80" s="80">
        <v>8.9</v>
      </c>
      <c r="N80" s="30">
        <f t="shared" si="8"/>
        <v>8.9</v>
      </c>
      <c r="O80" s="31">
        <f t="shared" si="9"/>
        <v>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0.18</v>
      </c>
      <c r="D81" s="77"/>
      <c r="E81" s="77"/>
      <c r="F81" s="77">
        <v>0.9</v>
      </c>
      <c r="G81" s="77"/>
      <c r="H81" s="77"/>
      <c r="I81" s="26">
        <f t="shared" si="7"/>
        <v>1.08</v>
      </c>
      <c r="J81" s="78">
        <v>0.17</v>
      </c>
      <c r="K81" s="77"/>
      <c r="L81" s="77"/>
      <c r="M81" s="77">
        <v>8.74</v>
      </c>
      <c r="N81" s="27">
        <f t="shared" si="8"/>
        <v>8.91</v>
      </c>
      <c r="O81" s="28">
        <f t="shared" si="9"/>
        <v>9.99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40</v>
      </c>
      <c r="D82" s="71"/>
      <c r="E82" s="71"/>
      <c r="F82" s="71">
        <v>149</v>
      </c>
      <c r="G82" s="71"/>
      <c r="H82" s="71"/>
      <c r="I82" s="17">
        <f t="shared" si="7"/>
        <v>189</v>
      </c>
      <c r="J82" s="72">
        <v>14</v>
      </c>
      <c r="K82" s="71"/>
      <c r="L82" s="71"/>
      <c r="M82" s="71">
        <v>526</v>
      </c>
      <c r="N82" s="19">
        <f t="shared" si="8"/>
        <v>540</v>
      </c>
      <c r="O82" s="20">
        <f t="shared" si="9"/>
        <v>729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1</v>
      </c>
      <c r="D83" s="80"/>
      <c r="E83" s="80"/>
      <c r="F83" s="80">
        <v>3.5</v>
      </c>
      <c r="G83" s="80"/>
      <c r="H83" s="80"/>
      <c r="I83" s="29">
        <f t="shared" si="7"/>
        <v>4.5</v>
      </c>
      <c r="J83" s="81">
        <v>0</v>
      </c>
      <c r="K83" s="80"/>
      <c r="L83" s="80"/>
      <c r="M83" s="80">
        <v>16.3</v>
      </c>
      <c r="N83" s="30">
        <f t="shared" si="8"/>
        <v>16.3</v>
      </c>
      <c r="O83" s="31">
        <f t="shared" si="9"/>
        <v>20.8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3.84</v>
      </c>
      <c r="G84" s="77"/>
      <c r="H84" s="77"/>
      <c r="I84" s="26">
        <f t="shared" si="7"/>
        <v>3.84</v>
      </c>
      <c r="J84" s="78">
        <v>0.16</v>
      </c>
      <c r="K84" s="77"/>
      <c r="L84" s="77"/>
      <c r="M84" s="77">
        <v>29.49</v>
      </c>
      <c r="N84" s="27">
        <f t="shared" si="8"/>
        <v>29.65</v>
      </c>
      <c r="O84" s="28">
        <f t="shared" si="9"/>
        <v>33.489999999999995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655</v>
      </c>
      <c r="G85" s="71"/>
      <c r="H85" s="71"/>
      <c r="I85" s="17">
        <f t="shared" si="7"/>
        <v>655</v>
      </c>
      <c r="J85" s="72">
        <v>14</v>
      </c>
      <c r="K85" s="71"/>
      <c r="L85" s="71"/>
      <c r="M85" s="71">
        <v>1954</v>
      </c>
      <c r="N85" s="19">
        <f t="shared" si="8"/>
        <v>1968</v>
      </c>
      <c r="O85" s="20">
        <f t="shared" si="9"/>
        <v>2623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13</v>
      </c>
      <c r="G86" s="80"/>
      <c r="H86" s="80"/>
      <c r="I86" s="29">
        <f t="shared" si="7"/>
        <v>13</v>
      </c>
      <c r="J86" s="81">
        <v>0</v>
      </c>
      <c r="K86" s="80"/>
      <c r="L86" s="80"/>
      <c r="M86" s="80">
        <v>59.2</v>
      </c>
      <c r="N86" s="30">
        <f t="shared" si="8"/>
        <v>59.2</v>
      </c>
      <c r="O86" s="31">
        <f t="shared" si="9"/>
        <v>72.2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0.12</v>
      </c>
      <c r="E87" s="77"/>
      <c r="F87" s="77">
        <v>2.99</v>
      </c>
      <c r="G87" s="77"/>
      <c r="H87" s="77"/>
      <c r="I87" s="26">
        <f t="shared" si="7"/>
        <v>3.1100000000000003</v>
      </c>
      <c r="J87" s="78">
        <v>0.26</v>
      </c>
      <c r="K87" s="77"/>
      <c r="L87" s="77"/>
      <c r="M87" s="77">
        <v>24.32</v>
      </c>
      <c r="N87" s="27">
        <f t="shared" si="8"/>
        <v>24.580000000000002</v>
      </c>
      <c r="O87" s="28">
        <f t="shared" si="9"/>
        <v>27.69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25</v>
      </c>
      <c r="E88" s="71"/>
      <c r="F88" s="71">
        <v>575</v>
      </c>
      <c r="G88" s="71"/>
      <c r="H88" s="71"/>
      <c r="I88" s="17">
        <f t="shared" si="7"/>
        <v>600</v>
      </c>
      <c r="J88" s="72">
        <v>23</v>
      </c>
      <c r="K88" s="71"/>
      <c r="L88" s="71"/>
      <c r="M88" s="71">
        <v>1965</v>
      </c>
      <c r="N88" s="19">
        <f t="shared" si="8"/>
        <v>1988</v>
      </c>
      <c r="O88" s="20">
        <f t="shared" si="9"/>
        <v>2588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0.5</v>
      </c>
      <c r="E89" s="80"/>
      <c r="F89" s="80">
        <v>8.6</v>
      </c>
      <c r="G89" s="80"/>
      <c r="H89" s="80"/>
      <c r="I89" s="29">
        <f t="shared" si="7"/>
        <v>9.1</v>
      </c>
      <c r="J89" s="81">
        <v>0</v>
      </c>
      <c r="K89" s="80"/>
      <c r="L89" s="80"/>
      <c r="M89" s="80">
        <v>55</v>
      </c>
      <c r="N89" s="30">
        <f t="shared" si="8"/>
        <v>55</v>
      </c>
      <c r="O89" s="31">
        <f t="shared" si="9"/>
        <v>64.099999999999994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7.74</v>
      </c>
      <c r="G90" s="77">
        <v>0.3</v>
      </c>
      <c r="H90" s="77"/>
      <c r="I90" s="26">
        <f t="shared" si="7"/>
        <v>8.0400000000000009</v>
      </c>
      <c r="J90" s="78"/>
      <c r="K90" s="77"/>
      <c r="L90" s="77">
        <v>0.2</v>
      </c>
      <c r="M90" s="77">
        <v>36.42</v>
      </c>
      <c r="N90" s="27">
        <f t="shared" si="8"/>
        <v>36.620000000000005</v>
      </c>
      <c r="O90" s="28">
        <f t="shared" si="9"/>
        <v>44.660000000000004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1505</v>
      </c>
      <c r="G91" s="71">
        <v>58</v>
      </c>
      <c r="H91" s="71"/>
      <c r="I91" s="17">
        <f t="shared" si="7"/>
        <v>1563</v>
      </c>
      <c r="J91" s="72"/>
      <c r="K91" s="71"/>
      <c r="L91" s="71">
        <v>19</v>
      </c>
      <c r="M91" s="71">
        <v>3028</v>
      </c>
      <c r="N91" s="19">
        <f t="shared" si="8"/>
        <v>3047</v>
      </c>
      <c r="O91" s="20">
        <f t="shared" si="9"/>
        <v>4610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19.899999999999999</v>
      </c>
      <c r="G92" s="80">
        <v>0.9</v>
      </c>
      <c r="H92" s="80"/>
      <c r="I92" s="29">
        <f t="shared" si="7"/>
        <v>20.799999999999997</v>
      </c>
      <c r="J92" s="81"/>
      <c r="K92" s="80"/>
      <c r="L92" s="80">
        <v>0.5</v>
      </c>
      <c r="M92" s="80">
        <v>77</v>
      </c>
      <c r="N92" s="30">
        <f t="shared" si="8"/>
        <v>77.5</v>
      </c>
      <c r="O92" s="31">
        <f t="shared" si="9"/>
        <v>98.3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45.71</v>
      </c>
      <c r="G93" s="77"/>
      <c r="H93" s="77"/>
      <c r="I93" s="26">
        <f t="shared" si="7"/>
        <v>45.71</v>
      </c>
      <c r="J93" s="78">
        <v>0.53</v>
      </c>
      <c r="K93" s="77"/>
      <c r="L93" s="77">
        <v>0.42</v>
      </c>
      <c r="M93" s="77">
        <v>68.45</v>
      </c>
      <c r="N93" s="27">
        <f t="shared" si="8"/>
        <v>69.400000000000006</v>
      </c>
      <c r="O93" s="28">
        <f t="shared" si="9"/>
        <v>115.11000000000001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9825</v>
      </c>
      <c r="G94" s="71"/>
      <c r="H94" s="71"/>
      <c r="I94" s="17">
        <f t="shared" si="7"/>
        <v>9825</v>
      </c>
      <c r="J94" s="72">
        <v>48</v>
      </c>
      <c r="K94" s="71"/>
      <c r="L94" s="71">
        <v>43</v>
      </c>
      <c r="M94" s="71">
        <v>6457</v>
      </c>
      <c r="N94" s="19">
        <f t="shared" si="8"/>
        <v>6548</v>
      </c>
      <c r="O94" s="20">
        <f t="shared" si="9"/>
        <v>16373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109</v>
      </c>
      <c r="G95" s="80"/>
      <c r="H95" s="80"/>
      <c r="I95" s="29">
        <f t="shared" si="7"/>
        <v>109</v>
      </c>
      <c r="J95" s="81">
        <v>0</v>
      </c>
      <c r="K95" s="80"/>
      <c r="L95" s="80">
        <v>0.9</v>
      </c>
      <c r="M95" s="80">
        <v>125.8</v>
      </c>
      <c r="N95" s="30">
        <f t="shared" si="8"/>
        <v>126.7</v>
      </c>
      <c r="O95" s="31">
        <f t="shared" si="9"/>
        <v>235.7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73.150000000000006</v>
      </c>
      <c r="G96" s="77">
        <v>0.24</v>
      </c>
      <c r="H96" s="77"/>
      <c r="I96" s="26">
        <f t="shared" si="7"/>
        <v>73.39</v>
      </c>
      <c r="J96" s="78">
        <v>0.54</v>
      </c>
      <c r="K96" s="77"/>
      <c r="L96" s="77">
        <v>0.76</v>
      </c>
      <c r="M96" s="77">
        <v>112.6</v>
      </c>
      <c r="N96" s="27">
        <f t="shared" si="8"/>
        <v>113.89999999999999</v>
      </c>
      <c r="O96" s="28">
        <f t="shared" si="9"/>
        <v>187.29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16787</v>
      </c>
      <c r="G97" s="71">
        <v>69</v>
      </c>
      <c r="H97" s="71"/>
      <c r="I97" s="17">
        <f t="shared" si="7"/>
        <v>16856</v>
      </c>
      <c r="J97" s="72">
        <v>48</v>
      </c>
      <c r="K97" s="71"/>
      <c r="L97" s="71">
        <v>84</v>
      </c>
      <c r="M97" s="71">
        <v>11997</v>
      </c>
      <c r="N97" s="19">
        <f t="shared" si="8"/>
        <v>12129</v>
      </c>
      <c r="O97" s="20">
        <f t="shared" si="9"/>
        <v>28985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153.30000000000001</v>
      </c>
      <c r="G98" s="80">
        <v>0.9</v>
      </c>
      <c r="H98" s="80"/>
      <c r="I98" s="29">
        <f t="shared" si="7"/>
        <v>154.20000000000002</v>
      </c>
      <c r="J98" s="81">
        <v>0</v>
      </c>
      <c r="K98" s="80"/>
      <c r="L98" s="80">
        <v>1.6</v>
      </c>
      <c r="M98" s="80">
        <v>226</v>
      </c>
      <c r="N98" s="30">
        <f t="shared" si="8"/>
        <v>227.6</v>
      </c>
      <c r="O98" s="31">
        <f t="shared" si="9"/>
        <v>381.8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>
        <v>0.4</v>
      </c>
      <c r="E99" s="77"/>
      <c r="F99" s="77">
        <v>211.71</v>
      </c>
      <c r="G99" s="77">
        <v>0.13</v>
      </c>
      <c r="H99" s="77">
        <v>0.57999999999999996</v>
      </c>
      <c r="I99" s="26">
        <f t="shared" si="7"/>
        <v>212.82000000000002</v>
      </c>
      <c r="J99" s="78">
        <v>0.52</v>
      </c>
      <c r="K99" s="77"/>
      <c r="L99" s="77">
        <v>4.37</v>
      </c>
      <c r="M99" s="77">
        <v>262.32</v>
      </c>
      <c r="N99" s="27">
        <f t="shared" si="8"/>
        <v>267.20999999999998</v>
      </c>
      <c r="O99" s="28">
        <f t="shared" si="9"/>
        <v>480.03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>
        <v>110</v>
      </c>
      <c r="E100" s="71"/>
      <c r="F100" s="71">
        <v>50078</v>
      </c>
      <c r="G100" s="71">
        <v>38</v>
      </c>
      <c r="H100" s="71">
        <v>79</v>
      </c>
      <c r="I100" s="17">
        <f t="shared" si="7"/>
        <v>50305</v>
      </c>
      <c r="J100" s="72">
        <v>46</v>
      </c>
      <c r="K100" s="71"/>
      <c r="L100" s="71">
        <v>519</v>
      </c>
      <c r="M100" s="71">
        <v>28882</v>
      </c>
      <c r="N100" s="19">
        <f t="shared" si="8"/>
        <v>29447</v>
      </c>
      <c r="O100" s="20">
        <f t="shared" si="9"/>
        <v>79752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>
        <v>1.5</v>
      </c>
      <c r="E101" s="80"/>
      <c r="F101" s="80">
        <v>443.9</v>
      </c>
      <c r="G101" s="80">
        <v>0.5</v>
      </c>
      <c r="H101" s="80">
        <v>1.6</v>
      </c>
      <c r="I101" s="29">
        <f t="shared" si="7"/>
        <v>447.5</v>
      </c>
      <c r="J101" s="81">
        <v>0</v>
      </c>
      <c r="K101" s="80"/>
      <c r="L101" s="80">
        <v>6.9</v>
      </c>
      <c r="M101" s="80">
        <v>452.5</v>
      </c>
      <c r="N101" s="30">
        <f t="shared" si="8"/>
        <v>459.4</v>
      </c>
      <c r="O101" s="31">
        <f t="shared" si="9"/>
        <v>906.9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262.06</v>
      </c>
      <c r="G102" s="77"/>
      <c r="H102" s="77"/>
      <c r="I102" s="26">
        <f t="shared" si="7"/>
        <v>262.06</v>
      </c>
      <c r="J102" s="78">
        <v>7.08</v>
      </c>
      <c r="K102" s="77"/>
      <c r="L102" s="77">
        <v>4.2</v>
      </c>
      <c r="M102" s="77">
        <v>460.77</v>
      </c>
      <c r="N102" s="27">
        <f t="shared" si="8"/>
        <v>472.04999999999995</v>
      </c>
      <c r="O102" s="28">
        <f t="shared" si="9"/>
        <v>734.1099999999999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63678</v>
      </c>
      <c r="G103" s="71"/>
      <c r="H103" s="71"/>
      <c r="I103" s="17">
        <f t="shared" si="7"/>
        <v>63678</v>
      </c>
      <c r="J103" s="72">
        <v>635</v>
      </c>
      <c r="K103" s="71"/>
      <c r="L103" s="71">
        <v>520</v>
      </c>
      <c r="M103" s="71">
        <v>55636</v>
      </c>
      <c r="N103" s="19">
        <f t="shared" si="8"/>
        <v>56791</v>
      </c>
      <c r="O103" s="20">
        <f t="shared" si="9"/>
        <v>120469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510</v>
      </c>
      <c r="G104" s="80"/>
      <c r="H104" s="80"/>
      <c r="I104" s="29">
        <f t="shared" si="7"/>
        <v>510</v>
      </c>
      <c r="J104" s="81">
        <v>0</v>
      </c>
      <c r="K104" s="80"/>
      <c r="L104" s="80">
        <v>5.4</v>
      </c>
      <c r="M104" s="80">
        <v>596.4</v>
      </c>
      <c r="N104" s="30">
        <f t="shared" si="8"/>
        <v>601.79999999999995</v>
      </c>
      <c r="O104" s="31">
        <f t="shared" si="9"/>
        <v>1111.8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219.94</v>
      </c>
      <c r="G105" s="77">
        <v>0.19</v>
      </c>
      <c r="H105" s="77"/>
      <c r="I105" s="26">
        <f t="shared" si="7"/>
        <v>220.13</v>
      </c>
      <c r="J105" s="78">
        <v>2.62</v>
      </c>
      <c r="K105" s="77"/>
      <c r="L105" s="77">
        <v>5.95</v>
      </c>
      <c r="M105" s="77">
        <v>496.12</v>
      </c>
      <c r="N105" s="27">
        <f t="shared" si="8"/>
        <v>504.69</v>
      </c>
      <c r="O105" s="28">
        <f t="shared" si="9"/>
        <v>724.81999999999994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55676</v>
      </c>
      <c r="G106" s="71">
        <v>61</v>
      </c>
      <c r="H106" s="71"/>
      <c r="I106" s="17">
        <f t="shared" si="7"/>
        <v>55737</v>
      </c>
      <c r="J106" s="72">
        <v>218</v>
      </c>
      <c r="K106" s="71"/>
      <c r="L106" s="71">
        <v>761</v>
      </c>
      <c r="M106" s="71">
        <v>61785</v>
      </c>
      <c r="N106" s="19">
        <f t="shared" si="8"/>
        <v>62764</v>
      </c>
      <c r="O106" s="20">
        <f t="shared" si="9"/>
        <v>118501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381.3</v>
      </c>
      <c r="G107" s="80">
        <v>0.5</v>
      </c>
      <c r="H107" s="80"/>
      <c r="I107" s="29">
        <f t="shared" si="7"/>
        <v>381.8</v>
      </c>
      <c r="J107" s="81">
        <v>0</v>
      </c>
      <c r="K107" s="80"/>
      <c r="L107" s="80">
        <v>6.7</v>
      </c>
      <c r="M107" s="80">
        <v>560.70000000000005</v>
      </c>
      <c r="N107" s="30">
        <f t="shared" si="8"/>
        <v>567.40000000000009</v>
      </c>
      <c r="O107" s="31">
        <f t="shared" si="9"/>
        <v>949.2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0.04</v>
      </c>
      <c r="E108" s="77"/>
      <c r="F108" s="77">
        <v>259.22000000000003</v>
      </c>
      <c r="G108" s="77">
        <v>3.3</v>
      </c>
      <c r="H108" s="77"/>
      <c r="I108" s="26">
        <f t="shared" si="7"/>
        <v>262.56000000000006</v>
      </c>
      <c r="J108" s="78">
        <v>1.88</v>
      </c>
      <c r="K108" s="77"/>
      <c r="L108" s="77">
        <v>7.77</v>
      </c>
      <c r="M108" s="77">
        <v>309.45999999999998</v>
      </c>
      <c r="N108" s="27">
        <f t="shared" si="8"/>
        <v>319.10999999999996</v>
      </c>
      <c r="O108" s="28">
        <f t="shared" si="9"/>
        <v>581.67000000000007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13</v>
      </c>
      <c r="E109" s="71"/>
      <c r="F109" s="71">
        <v>67813</v>
      </c>
      <c r="G109" s="71">
        <v>1079</v>
      </c>
      <c r="H109" s="71"/>
      <c r="I109" s="17">
        <f t="shared" si="7"/>
        <v>68905</v>
      </c>
      <c r="J109" s="72">
        <v>155</v>
      </c>
      <c r="K109" s="71"/>
      <c r="L109" s="71">
        <v>1036</v>
      </c>
      <c r="M109" s="71">
        <v>40422</v>
      </c>
      <c r="N109" s="19">
        <f t="shared" si="8"/>
        <v>41613</v>
      </c>
      <c r="O109" s="20">
        <f t="shared" si="9"/>
        <v>110518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0.1</v>
      </c>
      <c r="E110" s="80"/>
      <c r="F110" s="80">
        <v>398.4</v>
      </c>
      <c r="G110" s="80">
        <v>7.6</v>
      </c>
      <c r="H110" s="80"/>
      <c r="I110" s="29">
        <f t="shared" si="7"/>
        <v>406.1</v>
      </c>
      <c r="J110" s="81">
        <v>0</v>
      </c>
      <c r="K110" s="80"/>
      <c r="L110" s="80">
        <v>8.1999999999999993</v>
      </c>
      <c r="M110" s="80">
        <v>295.2</v>
      </c>
      <c r="N110" s="30">
        <f t="shared" si="8"/>
        <v>303.39999999999998</v>
      </c>
      <c r="O110" s="31">
        <f t="shared" si="9"/>
        <v>709.5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>
        <v>0.05</v>
      </c>
      <c r="E111" s="77"/>
      <c r="F111" s="77">
        <v>205.49</v>
      </c>
      <c r="G111" s="77"/>
      <c r="H111" s="77">
        <v>0.01</v>
      </c>
      <c r="I111" s="26">
        <f t="shared" si="7"/>
        <v>205.55</v>
      </c>
      <c r="J111" s="78">
        <v>0.47</v>
      </c>
      <c r="K111" s="77"/>
      <c r="L111" s="77">
        <v>1.9</v>
      </c>
      <c r="M111" s="77">
        <v>256.5</v>
      </c>
      <c r="N111" s="27">
        <f t="shared" si="8"/>
        <v>258.87</v>
      </c>
      <c r="O111" s="28">
        <f t="shared" si="9"/>
        <v>464.42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>
        <v>16</v>
      </c>
      <c r="E112" s="71"/>
      <c r="F112" s="71">
        <v>55261</v>
      </c>
      <c r="G112" s="71"/>
      <c r="H112" s="71">
        <v>2</v>
      </c>
      <c r="I112" s="17">
        <f t="shared" si="7"/>
        <v>55279</v>
      </c>
      <c r="J112" s="72">
        <v>35</v>
      </c>
      <c r="K112" s="71"/>
      <c r="L112" s="71">
        <v>252</v>
      </c>
      <c r="M112" s="71">
        <v>32508</v>
      </c>
      <c r="N112" s="19">
        <f t="shared" si="8"/>
        <v>32795</v>
      </c>
      <c r="O112" s="20">
        <f t="shared" si="9"/>
        <v>88074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>
        <v>0</v>
      </c>
      <c r="E113" s="80"/>
      <c r="F113" s="80">
        <v>274.60000000000002</v>
      </c>
      <c r="G113" s="80"/>
      <c r="H113" s="80">
        <v>0</v>
      </c>
      <c r="I113" s="29">
        <f t="shared" si="7"/>
        <v>274.60000000000002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274.60000000000002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112.45</v>
      </c>
      <c r="G114" s="77"/>
      <c r="H114" s="77">
        <v>0.97</v>
      </c>
      <c r="I114" s="26">
        <f t="shared" si="7"/>
        <v>113.42</v>
      </c>
      <c r="J114" s="78"/>
      <c r="K114" s="77"/>
      <c r="L114" s="77">
        <v>2.2400000000000002</v>
      </c>
      <c r="M114" s="77">
        <v>129.03</v>
      </c>
      <c r="N114" s="27">
        <f t="shared" si="8"/>
        <v>131.27000000000001</v>
      </c>
      <c r="O114" s="28">
        <f t="shared" si="9"/>
        <v>244.69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31029</v>
      </c>
      <c r="G115" s="71"/>
      <c r="H115" s="71">
        <v>229</v>
      </c>
      <c r="I115" s="17">
        <f t="shared" si="7"/>
        <v>31258</v>
      </c>
      <c r="J115" s="72"/>
      <c r="K115" s="71"/>
      <c r="L115" s="71">
        <v>298</v>
      </c>
      <c r="M115" s="71">
        <v>16010</v>
      </c>
      <c r="N115" s="19">
        <f t="shared" si="8"/>
        <v>16308</v>
      </c>
      <c r="O115" s="20">
        <f t="shared" si="9"/>
        <v>47566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123.8</v>
      </c>
      <c r="G116" s="89"/>
      <c r="H116" s="89">
        <v>2.4</v>
      </c>
      <c r="I116" s="47">
        <f t="shared" si="7"/>
        <v>126.2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126.2</v>
      </c>
      <c r="P116" s="45">
        <f>SUM(O136,P111,P112,P115)</f>
        <v>4156.22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>
        <v>0.06</v>
      </c>
      <c r="E121" s="68">
        <v>0.48</v>
      </c>
      <c r="F121" s="68">
        <v>105.88</v>
      </c>
      <c r="G121" s="68"/>
      <c r="H121" s="68">
        <v>0.73</v>
      </c>
      <c r="I121" s="11">
        <f t="shared" si="7"/>
        <v>107.15</v>
      </c>
      <c r="J121" s="69"/>
      <c r="K121" s="68"/>
      <c r="L121" s="68"/>
      <c r="M121" s="68">
        <v>132.41</v>
      </c>
      <c r="N121" s="13">
        <f t="shared" si="8"/>
        <v>132.41</v>
      </c>
      <c r="O121" s="14">
        <f t="shared" si="9"/>
        <v>239.56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>
        <v>19</v>
      </c>
      <c r="E122" s="71">
        <v>128</v>
      </c>
      <c r="F122" s="71">
        <v>29691</v>
      </c>
      <c r="G122" s="71"/>
      <c r="H122" s="71">
        <v>154</v>
      </c>
      <c r="I122" s="17">
        <f t="shared" si="7"/>
        <v>29992</v>
      </c>
      <c r="J122" s="72"/>
      <c r="K122" s="71"/>
      <c r="L122" s="71"/>
      <c r="M122" s="71">
        <v>15092</v>
      </c>
      <c r="N122" s="19">
        <f t="shared" si="8"/>
        <v>15092</v>
      </c>
      <c r="O122" s="20">
        <f t="shared" si="9"/>
        <v>45084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>
        <v>0</v>
      </c>
      <c r="E123" s="80">
        <v>0</v>
      </c>
      <c r="F123" s="80">
        <v>117.2</v>
      </c>
      <c r="G123" s="80"/>
      <c r="H123" s="80">
        <v>1.4</v>
      </c>
      <c r="I123" s="29">
        <f t="shared" si="7"/>
        <v>118.60000000000001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118.60000000000001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0.14000000000000001</v>
      </c>
      <c r="F124" s="77">
        <v>33.06</v>
      </c>
      <c r="G124" s="77"/>
      <c r="H124" s="77">
        <v>0.64</v>
      </c>
      <c r="I124" s="26">
        <f t="shared" si="7"/>
        <v>33.840000000000003</v>
      </c>
      <c r="J124" s="78"/>
      <c r="K124" s="77"/>
      <c r="L124" s="77"/>
      <c r="M124" s="77">
        <v>57.35</v>
      </c>
      <c r="N124" s="27">
        <f t="shared" si="8"/>
        <v>57.35</v>
      </c>
      <c r="O124" s="28">
        <f t="shared" si="9"/>
        <v>91.19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44</v>
      </c>
      <c r="F125" s="71">
        <v>9389</v>
      </c>
      <c r="G125" s="71"/>
      <c r="H125" s="71">
        <v>113</v>
      </c>
      <c r="I125" s="17">
        <f t="shared" si="7"/>
        <v>9546</v>
      </c>
      <c r="J125" s="72"/>
      <c r="K125" s="71"/>
      <c r="L125" s="71"/>
      <c r="M125" s="71">
        <v>6454</v>
      </c>
      <c r="N125" s="19">
        <f t="shared" si="8"/>
        <v>6454</v>
      </c>
      <c r="O125" s="20">
        <f t="shared" si="9"/>
        <v>16000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37.4</v>
      </c>
      <c r="G126" s="80"/>
      <c r="H126" s="80">
        <v>1.1000000000000001</v>
      </c>
      <c r="I126" s="29">
        <f t="shared" si="7"/>
        <v>38.5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38.5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2.2400000000000002</v>
      </c>
      <c r="E127" s="77"/>
      <c r="F127" s="77">
        <v>94.94</v>
      </c>
      <c r="G127" s="77"/>
      <c r="H127" s="77">
        <v>22.79</v>
      </c>
      <c r="I127" s="26">
        <f t="shared" si="7"/>
        <v>119.97</v>
      </c>
      <c r="J127" s="78"/>
      <c r="K127" s="77"/>
      <c r="L127" s="77"/>
      <c r="M127" s="77">
        <v>41.18</v>
      </c>
      <c r="N127" s="27">
        <f t="shared" si="8"/>
        <v>41.18</v>
      </c>
      <c r="O127" s="28">
        <f t="shared" si="9"/>
        <v>161.15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706</v>
      </c>
      <c r="E128" s="71"/>
      <c r="F128" s="71">
        <v>27828</v>
      </c>
      <c r="G128" s="71"/>
      <c r="H128" s="71">
        <v>5143</v>
      </c>
      <c r="I128" s="17">
        <f t="shared" si="7"/>
        <v>33677</v>
      </c>
      <c r="J128" s="72"/>
      <c r="K128" s="71"/>
      <c r="L128" s="71"/>
      <c r="M128" s="71">
        <v>4505</v>
      </c>
      <c r="N128" s="19">
        <f t="shared" si="8"/>
        <v>4505</v>
      </c>
      <c r="O128" s="20">
        <f t="shared" si="9"/>
        <v>38182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/>
      <c r="F129" s="80">
        <v>68.599999999999994</v>
      </c>
      <c r="G129" s="80"/>
      <c r="H129" s="80">
        <v>20.3</v>
      </c>
      <c r="I129" s="29">
        <f t="shared" si="7"/>
        <v>88.899999999999991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88.899999999999991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0.18</v>
      </c>
      <c r="D130" s="68">
        <v>2.91</v>
      </c>
      <c r="E130" s="68">
        <v>0.62</v>
      </c>
      <c r="F130" s="68">
        <v>1639.11</v>
      </c>
      <c r="G130" s="68">
        <v>4.16</v>
      </c>
      <c r="H130" s="68">
        <v>25.72</v>
      </c>
      <c r="I130" s="11">
        <f t="shared" si="7"/>
        <v>1672.7</v>
      </c>
      <c r="J130" s="69">
        <v>14.23</v>
      </c>
      <c r="K130" s="68"/>
      <c r="L130" s="68">
        <v>27.81</v>
      </c>
      <c r="M130" s="68">
        <v>2439.83</v>
      </c>
      <c r="N130" s="13">
        <f>SUM(J130:M130)</f>
        <v>2481.87</v>
      </c>
      <c r="O130" s="14">
        <f t="shared" si="9"/>
        <v>4154.57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40</v>
      </c>
      <c r="D131" s="71">
        <v>889</v>
      </c>
      <c r="E131" s="71">
        <v>172</v>
      </c>
      <c r="F131" s="71">
        <v>419943</v>
      </c>
      <c r="G131" s="71">
        <v>1305</v>
      </c>
      <c r="H131" s="71">
        <v>5720</v>
      </c>
      <c r="I131" s="17">
        <f t="shared" si="7"/>
        <v>428069</v>
      </c>
      <c r="J131" s="72">
        <v>1236</v>
      </c>
      <c r="K131" s="71"/>
      <c r="L131" s="71">
        <v>3532</v>
      </c>
      <c r="M131" s="71">
        <v>287715</v>
      </c>
      <c r="N131" s="19">
        <f t="shared" si="8"/>
        <v>292483</v>
      </c>
      <c r="O131" s="20">
        <f t="shared" si="9"/>
        <v>720552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</v>
      </c>
      <c r="D132" s="80">
        <v>2.1</v>
      </c>
      <c r="E132" s="80">
        <v>0</v>
      </c>
      <c r="F132" s="80">
        <v>2662.6</v>
      </c>
      <c r="G132" s="80">
        <v>10.4</v>
      </c>
      <c r="H132" s="80">
        <v>26.8</v>
      </c>
      <c r="I132" s="29">
        <f t="shared" ref="I132:I138" si="10">SUM(C132:H132)</f>
        <v>2702.9</v>
      </c>
      <c r="J132" s="81">
        <v>0</v>
      </c>
      <c r="K132" s="80"/>
      <c r="L132" s="80">
        <v>30.2</v>
      </c>
      <c r="M132" s="80">
        <v>2491.6</v>
      </c>
      <c r="N132" s="30">
        <f t="shared" ref="N132:N138" si="11">SUM(J132:M132)</f>
        <v>2521.7999999999997</v>
      </c>
      <c r="O132" s="31">
        <f t="shared" ref="O132:O138" si="12">SUM(N132,I132)</f>
        <v>5224.7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2.79</v>
      </c>
      <c r="E133" s="77">
        <v>0.62</v>
      </c>
      <c r="F133" s="77">
        <v>1634.7</v>
      </c>
      <c r="G133" s="77">
        <v>4.16</v>
      </c>
      <c r="H133" s="77">
        <v>25.72</v>
      </c>
      <c r="I133" s="26">
        <f t="shared" si="10"/>
        <v>1667.9900000000002</v>
      </c>
      <c r="J133" s="78">
        <v>14.23</v>
      </c>
      <c r="K133" s="77"/>
      <c r="L133" s="77">
        <v>27.81</v>
      </c>
      <c r="M133" s="77">
        <v>2433.0700000000002</v>
      </c>
      <c r="N133" s="27">
        <f t="shared" si="11"/>
        <v>2475.11</v>
      </c>
      <c r="O133" s="28">
        <f t="shared" si="12"/>
        <v>4143.1000000000004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864</v>
      </c>
      <c r="E134" s="71">
        <v>172</v>
      </c>
      <c r="F134" s="71">
        <v>419202</v>
      </c>
      <c r="G134" s="71">
        <v>1305</v>
      </c>
      <c r="H134" s="71">
        <v>5720</v>
      </c>
      <c r="I134" s="17">
        <f t="shared" si="10"/>
        <v>427263</v>
      </c>
      <c r="J134" s="72">
        <v>1236</v>
      </c>
      <c r="K134" s="71"/>
      <c r="L134" s="71">
        <v>3532</v>
      </c>
      <c r="M134" s="71">
        <v>287552</v>
      </c>
      <c r="N134" s="19">
        <f t="shared" si="11"/>
        <v>292320</v>
      </c>
      <c r="O134" s="20">
        <f t="shared" si="12"/>
        <v>719583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1.6</v>
      </c>
      <c r="E135" s="89">
        <v>0</v>
      </c>
      <c r="F135" s="89">
        <v>2647.4</v>
      </c>
      <c r="G135" s="89">
        <v>10.4</v>
      </c>
      <c r="H135" s="89">
        <v>26.8</v>
      </c>
      <c r="I135" s="47">
        <f t="shared" si="10"/>
        <v>2686.2000000000003</v>
      </c>
      <c r="J135" s="90">
        <v>0</v>
      </c>
      <c r="K135" s="89"/>
      <c r="L135" s="89">
        <v>30.2</v>
      </c>
      <c r="M135" s="89">
        <v>2479.1999999999998</v>
      </c>
      <c r="N135" s="49">
        <f t="shared" si="11"/>
        <v>2509.3999999999996</v>
      </c>
      <c r="O135" s="44">
        <f t="shared" si="12"/>
        <v>5195.6000000000004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0.18</v>
      </c>
      <c r="D136" s="57">
        <f t="shared" si="13"/>
        <v>2.91</v>
      </c>
      <c r="E136" s="57">
        <f t="shared" si="13"/>
        <v>0.62</v>
      </c>
      <c r="F136" s="57">
        <f t="shared" si="13"/>
        <v>1640.7200000000003</v>
      </c>
      <c r="G136" s="57">
        <f t="shared" si="13"/>
        <v>4.1999999999999993</v>
      </c>
      <c r="H136" s="57">
        <f t="shared" si="13"/>
        <v>25.72</v>
      </c>
      <c r="I136" s="58">
        <f t="shared" si="10"/>
        <v>1674.3500000000004</v>
      </c>
      <c r="J136" s="59">
        <f t="shared" ref="J136:M138" si="14">SUM(J63,J66,J69,J72,J75,J78,J81,J84,J87,J90,J93,J96,J99,J102,J105,J108,J111,J114,J121,J124,J127)</f>
        <v>14.229999999999999</v>
      </c>
      <c r="K136" s="57">
        <f t="shared" si="14"/>
        <v>0</v>
      </c>
      <c r="L136" s="57">
        <f t="shared" si="14"/>
        <v>27.809999999999995</v>
      </c>
      <c r="M136" s="57">
        <f t="shared" si="14"/>
        <v>2439.83</v>
      </c>
      <c r="N136" s="60">
        <f t="shared" si="11"/>
        <v>2481.87</v>
      </c>
      <c r="O136" s="61">
        <f t="shared" si="12"/>
        <v>4156.22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40</v>
      </c>
      <c r="D137" s="36">
        <f t="shared" si="13"/>
        <v>889</v>
      </c>
      <c r="E137" s="36">
        <f t="shared" si="13"/>
        <v>172</v>
      </c>
      <c r="F137" s="36">
        <f t="shared" si="13"/>
        <v>420136</v>
      </c>
      <c r="G137" s="36">
        <f t="shared" si="13"/>
        <v>1305</v>
      </c>
      <c r="H137" s="36">
        <f t="shared" si="13"/>
        <v>5720</v>
      </c>
      <c r="I137" s="17">
        <f t="shared" si="10"/>
        <v>428262</v>
      </c>
      <c r="J137" s="18">
        <f t="shared" si="14"/>
        <v>1236</v>
      </c>
      <c r="K137" s="16">
        <f t="shared" si="14"/>
        <v>0</v>
      </c>
      <c r="L137" s="16">
        <f t="shared" si="14"/>
        <v>3532</v>
      </c>
      <c r="M137" s="16">
        <f t="shared" si="14"/>
        <v>287715</v>
      </c>
      <c r="N137" s="19">
        <f t="shared" si="11"/>
        <v>292483</v>
      </c>
      <c r="O137" s="20">
        <f t="shared" si="12"/>
        <v>720745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</v>
      </c>
      <c r="D138" s="41">
        <f t="shared" si="13"/>
        <v>2.1</v>
      </c>
      <c r="E138" s="41">
        <f t="shared" si="13"/>
        <v>0</v>
      </c>
      <c r="F138" s="41">
        <f t="shared" si="13"/>
        <v>2672.2999999999997</v>
      </c>
      <c r="G138" s="41">
        <f t="shared" si="13"/>
        <v>10.399999999999999</v>
      </c>
      <c r="H138" s="41">
        <f t="shared" si="13"/>
        <v>26.8</v>
      </c>
      <c r="I138" s="47">
        <f t="shared" si="10"/>
        <v>2712.6</v>
      </c>
      <c r="J138" s="48">
        <f t="shared" si="14"/>
        <v>0</v>
      </c>
      <c r="K138" s="46">
        <f t="shared" si="14"/>
        <v>0</v>
      </c>
      <c r="L138" s="46">
        <f t="shared" si="14"/>
        <v>30.2</v>
      </c>
      <c r="M138" s="46">
        <f t="shared" si="14"/>
        <v>2491.5999999999995</v>
      </c>
      <c r="N138" s="49">
        <f t="shared" si="11"/>
        <v>2521.7999999999993</v>
      </c>
      <c r="O138" s="44">
        <f t="shared" si="12"/>
        <v>5234.3999999999996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3.29</v>
      </c>
      <c r="N5" s="13">
        <f t="shared" ref="N5:N58" si="1">SUM(J5:M5)</f>
        <v>3.29</v>
      </c>
      <c r="O5" s="14">
        <f>SUM(N5,I5)</f>
        <v>3.29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4.4800000000000004</v>
      </c>
      <c r="N8" s="27">
        <f t="shared" si="1"/>
        <v>4.4800000000000004</v>
      </c>
      <c r="O8" s="28">
        <f t="shared" si="2"/>
        <v>4.4800000000000004</v>
      </c>
      <c r="P8" s="21" t="s">
        <v>25</v>
      </c>
      <c r="Q8" s="134" t="s">
        <v>180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57</v>
      </c>
      <c r="N9" s="19">
        <f t="shared" si="1"/>
        <v>57</v>
      </c>
      <c r="O9" s="20">
        <f t="shared" si="2"/>
        <v>57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8.3000000000000007</v>
      </c>
      <c r="N10" s="30">
        <f t="shared" si="1"/>
        <v>8.3000000000000007</v>
      </c>
      <c r="O10" s="31">
        <f t="shared" si="2"/>
        <v>8.3000000000000007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0.11</v>
      </c>
      <c r="N11" s="27">
        <f t="shared" si="1"/>
        <v>0.11</v>
      </c>
      <c r="O11" s="28">
        <f t="shared" si="2"/>
        <v>0.11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</v>
      </c>
      <c r="N12" s="19">
        <f t="shared" si="1"/>
        <v>2</v>
      </c>
      <c r="O12" s="20">
        <f t="shared" si="2"/>
        <v>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0.2</v>
      </c>
      <c r="N13" s="30">
        <f t="shared" si="1"/>
        <v>0.2</v>
      </c>
      <c r="O13" s="31">
        <f t="shared" si="2"/>
        <v>0.2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0.53</v>
      </c>
      <c r="N14" s="27">
        <f t="shared" si="1"/>
        <v>0.53</v>
      </c>
      <c r="O14" s="28">
        <f t="shared" si="2"/>
        <v>0.53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18</v>
      </c>
      <c r="N15" s="19">
        <f t="shared" si="1"/>
        <v>18</v>
      </c>
      <c r="O15" s="20">
        <f t="shared" si="2"/>
        <v>18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1.2</v>
      </c>
      <c r="N16" s="30">
        <f t="shared" si="1"/>
        <v>1.2</v>
      </c>
      <c r="O16" s="31">
        <f t="shared" si="2"/>
        <v>1.2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0.83</v>
      </c>
      <c r="N17" s="27">
        <f t="shared" si="1"/>
        <v>0.83</v>
      </c>
      <c r="O17" s="28">
        <f t="shared" si="2"/>
        <v>0.83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20</v>
      </c>
      <c r="N18" s="19">
        <f t="shared" si="1"/>
        <v>20</v>
      </c>
      <c r="O18" s="20">
        <f t="shared" si="2"/>
        <v>20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1.1000000000000001</v>
      </c>
      <c r="N19" s="30">
        <f t="shared" si="1"/>
        <v>1.1000000000000001</v>
      </c>
      <c r="O19" s="31">
        <f t="shared" si="2"/>
        <v>1.1000000000000001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43.98</v>
      </c>
      <c r="N20" s="27">
        <f t="shared" si="1"/>
        <v>43.98</v>
      </c>
      <c r="O20" s="28">
        <f t="shared" si="2"/>
        <v>43.98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2017</v>
      </c>
      <c r="N21" s="19">
        <f t="shared" si="1"/>
        <v>2017</v>
      </c>
      <c r="O21" s="20">
        <f t="shared" si="2"/>
        <v>2017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81.5</v>
      </c>
      <c r="N22" s="30">
        <f t="shared" si="1"/>
        <v>81.5</v>
      </c>
      <c r="O22" s="31">
        <f t="shared" si="2"/>
        <v>81.5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0.14000000000000001</v>
      </c>
      <c r="E23" s="77"/>
      <c r="F23" s="77">
        <v>1.36</v>
      </c>
      <c r="G23" s="77"/>
      <c r="H23" s="77"/>
      <c r="I23" s="26">
        <f t="shared" si="0"/>
        <v>1.5</v>
      </c>
      <c r="J23" s="78"/>
      <c r="K23" s="77"/>
      <c r="L23" s="77"/>
      <c r="M23" s="77">
        <v>22.11</v>
      </c>
      <c r="N23" s="27">
        <f t="shared" si="1"/>
        <v>22.11</v>
      </c>
      <c r="O23" s="28">
        <f t="shared" si="2"/>
        <v>23.61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23</v>
      </c>
      <c r="E24" s="71"/>
      <c r="F24" s="71">
        <v>223</v>
      </c>
      <c r="G24" s="71"/>
      <c r="H24" s="71"/>
      <c r="I24" s="17">
        <f t="shared" si="0"/>
        <v>246</v>
      </c>
      <c r="J24" s="72"/>
      <c r="K24" s="71"/>
      <c r="L24" s="71"/>
      <c r="M24" s="71">
        <v>1289</v>
      </c>
      <c r="N24" s="19">
        <f t="shared" si="1"/>
        <v>1289</v>
      </c>
      <c r="O24" s="20">
        <f t="shared" si="2"/>
        <v>1535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0.7</v>
      </c>
      <c r="E25" s="80"/>
      <c r="F25" s="80">
        <v>5.4</v>
      </c>
      <c r="G25" s="80"/>
      <c r="H25" s="80"/>
      <c r="I25" s="29">
        <f t="shared" si="0"/>
        <v>6.1000000000000005</v>
      </c>
      <c r="J25" s="81"/>
      <c r="K25" s="80"/>
      <c r="L25" s="80"/>
      <c r="M25" s="80">
        <v>39.9</v>
      </c>
      <c r="N25" s="30">
        <f t="shared" si="1"/>
        <v>39.9</v>
      </c>
      <c r="O25" s="31">
        <f t="shared" si="2"/>
        <v>46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2.02</v>
      </c>
      <c r="G26" s="77"/>
      <c r="H26" s="77">
        <v>0.57999999999999996</v>
      </c>
      <c r="I26" s="26">
        <f t="shared" si="0"/>
        <v>2.6</v>
      </c>
      <c r="J26" s="78"/>
      <c r="K26" s="77"/>
      <c r="L26" s="77"/>
      <c r="M26" s="77">
        <v>22.67</v>
      </c>
      <c r="N26" s="27">
        <f t="shared" si="1"/>
        <v>22.67</v>
      </c>
      <c r="O26" s="28">
        <f t="shared" si="2"/>
        <v>25.270000000000003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370</v>
      </c>
      <c r="G27" s="71"/>
      <c r="H27" s="71">
        <v>58</v>
      </c>
      <c r="I27" s="17">
        <f t="shared" si="0"/>
        <v>428</v>
      </c>
      <c r="J27" s="72"/>
      <c r="K27" s="71"/>
      <c r="L27" s="71"/>
      <c r="M27" s="71">
        <v>1506</v>
      </c>
      <c r="N27" s="19">
        <f t="shared" si="1"/>
        <v>1506</v>
      </c>
      <c r="O27" s="20">
        <f t="shared" si="2"/>
        <v>1934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7.5</v>
      </c>
      <c r="G28" s="80"/>
      <c r="H28" s="80">
        <v>2.1</v>
      </c>
      <c r="I28" s="29">
        <f t="shared" si="0"/>
        <v>9.6</v>
      </c>
      <c r="J28" s="81"/>
      <c r="K28" s="80"/>
      <c r="L28" s="80"/>
      <c r="M28" s="80">
        <v>46</v>
      </c>
      <c r="N28" s="30">
        <f t="shared" si="1"/>
        <v>46</v>
      </c>
      <c r="O28" s="31">
        <f t="shared" si="2"/>
        <v>55.6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1.92</v>
      </c>
      <c r="G29" s="77"/>
      <c r="H29" s="77"/>
      <c r="I29" s="26">
        <f t="shared" si="0"/>
        <v>1.92</v>
      </c>
      <c r="J29" s="78"/>
      <c r="K29" s="77"/>
      <c r="L29" s="77"/>
      <c r="M29" s="77">
        <v>11.3</v>
      </c>
      <c r="N29" s="27">
        <f t="shared" si="1"/>
        <v>11.3</v>
      </c>
      <c r="O29" s="28">
        <f t="shared" si="2"/>
        <v>13.22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368</v>
      </c>
      <c r="G30" s="71"/>
      <c r="H30" s="71"/>
      <c r="I30" s="17">
        <f t="shared" si="0"/>
        <v>368</v>
      </c>
      <c r="J30" s="72"/>
      <c r="K30" s="71"/>
      <c r="L30" s="71"/>
      <c r="M30" s="71">
        <v>846</v>
      </c>
      <c r="N30" s="19">
        <f t="shared" si="1"/>
        <v>846</v>
      </c>
      <c r="O30" s="20">
        <f t="shared" si="2"/>
        <v>1214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5.5</v>
      </c>
      <c r="G31" s="80"/>
      <c r="H31" s="80"/>
      <c r="I31" s="29">
        <f t="shared" si="0"/>
        <v>5.5</v>
      </c>
      <c r="J31" s="81"/>
      <c r="K31" s="80"/>
      <c r="L31" s="80"/>
      <c r="M31" s="80">
        <v>24</v>
      </c>
      <c r="N31" s="30">
        <f t="shared" si="1"/>
        <v>24</v>
      </c>
      <c r="O31" s="31">
        <f t="shared" si="2"/>
        <v>29.5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6.56</v>
      </c>
      <c r="G32" s="77">
        <v>0.02</v>
      </c>
      <c r="H32" s="77">
        <v>0.03</v>
      </c>
      <c r="I32" s="26">
        <f t="shared" si="0"/>
        <v>6.6099999999999994</v>
      </c>
      <c r="J32" s="78"/>
      <c r="K32" s="77"/>
      <c r="L32" s="77">
        <v>0.5</v>
      </c>
      <c r="M32" s="77">
        <v>53.13</v>
      </c>
      <c r="N32" s="27">
        <f t="shared" si="1"/>
        <v>53.63</v>
      </c>
      <c r="O32" s="28">
        <f t="shared" si="2"/>
        <v>60.24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1360</v>
      </c>
      <c r="G33" s="71">
        <v>5</v>
      </c>
      <c r="H33" s="71">
        <v>4</v>
      </c>
      <c r="I33" s="17">
        <f t="shared" si="0"/>
        <v>1369</v>
      </c>
      <c r="J33" s="72"/>
      <c r="K33" s="71"/>
      <c r="L33" s="71">
        <v>46</v>
      </c>
      <c r="M33" s="71">
        <v>4806</v>
      </c>
      <c r="N33" s="19">
        <f t="shared" si="1"/>
        <v>4852</v>
      </c>
      <c r="O33" s="20">
        <f t="shared" si="2"/>
        <v>6221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17.600000000000001</v>
      </c>
      <c r="G34" s="80">
        <v>0.1</v>
      </c>
      <c r="H34" s="80">
        <v>0.1</v>
      </c>
      <c r="I34" s="29">
        <f t="shared" si="0"/>
        <v>17.800000000000004</v>
      </c>
      <c r="J34" s="81"/>
      <c r="K34" s="80"/>
      <c r="L34" s="80">
        <v>1.1000000000000001</v>
      </c>
      <c r="M34" s="80">
        <v>121.6</v>
      </c>
      <c r="N34" s="30">
        <f t="shared" si="1"/>
        <v>122.69999999999999</v>
      </c>
      <c r="O34" s="31">
        <f t="shared" si="2"/>
        <v>140.5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36.880000000000003</v>
      </c>
      <c r="G35" s="77"/>
      <c r="H35" s="77">
        <v>0.03</v>
      </c>
      <c r="I35" s="26">
        <f t="shared" si="0"/>
        <v>36.910000000000004</v>
      </c>
      <c r="J35" s="78"/>
      <c r="K35" s="77"/>
      <c r="L35" s="77"/>
      <c r="M35" s="77">
        <v>44.43</v>
      </c>
      <c r="N35" s="27">
        <f t="shared" si="1"/>
        <v>44.43</v>
      </c>
      <c r="O35" s="28">
        <f t="shared" si="2"/>
        <v>81.34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8279</v>
      </c>
      <c r="G36" s="71"/>
      <c r="H36" s="71">
        <v>5</v>
      </c>
      <c r="I36" s="17">
        <f t="shared" si="0"/>
        <v>8284</v>
      </c>
      <c r="J36" s="72"/>
      <c r="K36" s="71"/>
      <c r="L36" s="71"/>
      <c r="M36" s="71">
        <v>4118</v>
      </c>
      <c r="N36" s="19">
        <f t="shared" si="1"/>
        <v>4118</v>
      </c>
      <c r="O36" s="20">
        <f t="shared" si="2"/>
        <v>12402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91.5</v>
      </c>
      <c r="G37" s="80"/>
      <c r="H37" s="80">
        <v>0.1</v>
      </c>
      <c r="I37" s="29">
        <f t="shared" ref="I37:I50" si="3">SUM(C37:H37)</f>
        <v>91.6</v>
      </c>
      <c r="J37" s="81"/>
      <c r="K37" s="80"/>
      <c r="L37" s="80"/>
      <c r="M37" s="80">
        <v>80.099999999999994</v>
      </c>
      <c r="N37" s="30">
        <f t="shared" si="1"/>
        <v>80.099999999999994</v>
      </c>
      <c r="O37" s="31">
        <f t="shared" si="2"/>
        <v>171.7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108.46</v>
      </c>
      <c r="G38" s="77">
        <v>0.27</v>
      </c>
      <c r="H38" s="77">
        <v>0.27</v>
      </c>
      <c r="I38" s="26">
        <f t="shared" si="3"/>
        <v>108.99999999999999</v>
      </c>
      <c r="J38" s="78"/>
      <c r="K38" s="77"/>
      <c r="L38" s="77">
        <v>2.48</v>
      </c>
      <c r="M38" s="77">
        <v>81.180000000000007</v>
      </c>
      <c r="N38" s="27">
        <f t="shared" si="1"/>
        <v>83.660000000000011</v>
      </c>
      <c r="O38" s="28">
        <f t="shared" si="2"/>
        <v>192.66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25166</v>
      </c>
      <c r="G39" s="71">
        <v>77</v>
      </c>
      <c r="H39" s="71">
        <v>45</v>
      </c>
      <c r="I39" s="17">
        <f t="shared" si="3"/>
        <v>25288</v>
      </c>
      <c r="J39" s="72"/>
      <c r="K39" s="71"/>
      <c r="L39" s="71">
        <v>270</v>
      </c>
      <c r="M39" s="71">
        <v>8678</v>
      </c>
      <c r="N39" s="19">
        <f t="shared" si="1"/>
        <v>8948</v>
      </c>
      <c r="O39" s="20">
        <f t="shared" si="2"/>
        <v>34236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226.1</v>
      </c>
      <c r="G40" s="80">
        <v>1</v>
      </c>
      <c r="H40" s="80">
        <v>0.8</v>
      </c>
      <c r="I40" s="29">
        <f t="shared" si="3"/>
        <v>227.9</v>
      </c>
      <c r="J40" s="81"/>
      <c r="K40" s="80"/>
      <c r="L40" s="80">
        <v>5.2</v>
      </c>
      <c r="M40" s="80">
        <v>169.3</v>
      </c>
      <c r="N40" s="30">
        <f t="shared" si="1"/>
        <v>174.5</v>
      </c>
      <c r="O40" s="31">
        <f t="shared" si="2"/>
        <v>402.4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126.82</v>
      </c>
      <c r="G41" s="77">
        <v>0.64</v>
      </c>
      <c r="H41" s="77">
        <v>0.8</v>
      </c>
      <c r="I41" s="26">
        <f t="shared" si="3"/>
        <v>128.26</v>
      </c>
      <c r="J41" s="78"/>
      <c r="K41" s="77"/>
      <c r="L41" s="77">
        <v>2.3199999999999998</v>
      </c>
      <c r="M41" s="77">
        <v>142.07</v>
      </c>
      <c r="N41" s="27">
        <f t="shared" si="1"/>
        <v>144.38999999999999</v>
      </c>
      <c r="O41" s="28">
        <f t="shared" si="2"/>
        <v>272.64999999999998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30354</v>
      </c>
      <c r="G42" s="71">
        <v>189</v>
      </c>
      <c r="H42" s="71">
        <v>151</v>
      </c>
      <c r="I42" s="17">
        <f t="shared" si="3"/>
        <v>30694</v>
      </c>
      <c r="J42" s="72"/>
      <c r="K42" s="71"/>
      <c r="L42" s="71">
        <v>262</v>
      </c>
      <c r="M42" s="71">
        <v>16018</v>
      </c>
      <c r="N42" s="19">
        <f t="shared" si="1"/>
        <v>16280</v>
      </c>
      <c r="O42" s="20">
        <f t="shared" si="2"/>
        <v>46974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263.5</v>
      </c>
      <c r="G43" s="80">
        <v>2.5</v>
      </c>
      <c r="H43" s="80">
        <v>2.2999999999999998</v>
      </c>
      <c r="I43" s="29">
        <f t="shared" si="3"/>
        <v>268.3</v>
      </c>
      <c r="J43" s="81"/>
      <c r="K43" s="80"/>
      <c r="L43" s="80">
        <v>4</v>
      </c>
      <c r="M43" s="80">
        <v>247</v>
      </c>
      <c r="N43" s="30">
        <f t="shared" si="1"/>
        <v>251</v>
      </c>
      <c r="O43" s="31">
        <f t="shared" si="2"/>
        <v>519.29999999999995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359.74</v>
      </c>
      <c r="G44" s="77">
        <v>0.28999999999999998</v>
      </c>
      <c r="H44" s="77">
        <v>0.33</v>
      </c>
      <c r="I44" s="26">
        <f t="shared" si="3"/>
        <v>360.36</v>
      </c>
      <c r="J44" s="78"/>
      <c r="K44" s="77"/>
      <c r="L44" s="77">
        <v>3.33</v>
      </c>
      <c r="M44" s="77">
        <v>324.91000000000003</v>
      </c>
      <c r="N44" s="27">
        <f t="shared" si="1"/>
        <v>328.24</v>
      </c>
      <c r="O44" s="28">
        <f t="shared" si="2"/>
        <v>688.6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89633</v>
      </c>
      <c r="G45" s="71">
        <v>91</v>
      </c>
      <c r="H45" s="71">
        <v>62</v>
      </c>
      <c r="I45" s="17">
        <f t="shared" si="3"/>
        <v>89786</v>
      </c>
      <c r="J45" s="72"/>
      <c r="K45" s="71"/>
      <c r="L45" s="71">
        <v>412</v>
      </c>
      <c r="M45" s="71">
        <v>40099</v>
      </c>
      <c r="N45" s="19">
        <f t="shared" si="1"/>
        <v>40511</v>
      </c>
      <c r="O45" s="20">
        <f t="shared" si="2"/>
        <v>130297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692.4</v>
      </c>
      <c r="G46" s="80">
        <v>1</v>
      </c>
      <c r="H46" s="80">
        <v>1.1000000000000001</v>
      </c>
      <c r="I46" s="29">
        <f t="shared" si="3"/>
        <v>694.5</v>
      </c>
      <c r="J46" s="81"/>
      <c r="K46" s="80"/>
      <c r="L46" s="80">
        <v>4.2</v>
      </c>
      <c r="M46" s="80">
        <v>417.5</v>
      </c>
      <c r="N46" s="30">
        <f t="shared" si="1"/>
        <v>421.7</v>
      </c>
      <c r="O46" s="31">
        <f t="shared" si="2"/>
        <v>1116.2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0.03</v>
      </c>
      <c r="D47" s="77"/>
      <c r="E47" s="77">
        <v>2.02</v>
      </c>
      <c r="F47" s="77">
        <v>1485.21</v>
      </c>
      <c r="G47" s="77">
        <v>0.68</v>
      </c>
      <c r="H47" s="77">
        <v>25.59</v>
      </c>
      <c r="I47" s="26">
        <f t="shared" si="3"/>
        <v>1513.53</v>
      </c>
      <c r="J47" s="78">
        <v>0.22</v>
      </c>
      <c r="K47" s="77"/>
      <c r="L47" s="77">
        <v>21.14</v>
      </c>
      <c r="M47" s="77">
        <v>769.64</v>
      </c>
      <c r="N47" s="27">
        <f t="shared" si="1"/>
        <v>791</v>
      </c>
      <c r="O47" s="28">
        <f t="shared" si="2"/>
        <v>2304.5299999999997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12</v>
      </c>
      <c r="D48" s="71"/>
      <c r="E48" s="71">
        <v>600</v>
      </c>
      <c r="F48" s="71">
        <v>403875</v>
      </c>
      <c r="G48" s="71">
        <v>218</v>
      </c>
      <c r="H48" s="71">
        <v>7009</v>
      </c>
      <c r="I48" s="17">
        <f t="shared" si="3"/>
        <v>411714</v>
      </c>
      <c r="J48" s="72">
        <v>19</v>
      </c>
      <c r="K48" s="71"/>
      <c r="L48" s="71">
        <v>2801</v>
      </c>
      <c r="M48" s="71">
        <v>100596</v>
      </c>
      <c r="N48" s="19">
        <f t="shared" si="1"/>
        <v>103416</v>
      </c>
      <c r="O48" s="20">
        <f t="shared" si="2"/>
        <v>515130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</v>
      </c>
      <c r="D49" s="80"/>
      <c r="E49" s="80">
        <v>0.6</v>
      </c>
      <c r="F49" s="80">
        <v>2001.4</v>
      </c>
      <c r="G49" s="80">
        <v>1.4</v>
      </c>
      <c r="H49" s="80">
        <v>54.3</v>
      </c>
      <c r="I49" s="29">
        <f t="shared" si="3"/>
        <v>2057.7000000000003</v>
      </c>
      <c r="J49" s="81">
        <v>0</v>
      </c>
      <c r="K49" s="80"/>
      <c r="L49" s="80">
        <v>8.6</v>
      </c>
      <c r="M49" s="80">
        <v>417.5</v>
      </c>
      <c r="N49" s="30">
        <f t="shared" si="1"/>
        <v>426.1</v>
      </c>
      <c r="O49" s="31">
        <f t="shared" si="2"/>
        <v>2483.8000000000002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0.03</v>
      </c>
      <c r="D50" s="68">
        <v>0.14000000000000001</v>
      </c>
      <c r="E50" s="68">
        <v>2.02</v>
      </c>
      <c r="F50" s="68">
        <v>2128.9699999999998</v>
      </c>
      <c r="G50" s="68">
        <v>1.9</v>
      </c>
      <c r="H50" s="68">
        <v>27.63</v>
      </c>
      <c r="I50" s="11">
        <f t="shared" si="3"/>
        <v>2160.69</v>
      </c>
      <c r="J50" s="69">
        <v>0.22</v>
      </c>
      <c r="K50" s="68"/>
      <c r="L50" s="68">
        <v>29.77</v>
      </c>
      <c r="M50" s="68">
        <v>1516.89</v>
      </c>
      <c r="N50" s="13">
        <f t="shared" si="1"/>
        <v>1546.88</v>
      </c>
      <c r="O50" s="14">
        <f t="shared" si="2"/>
        <v>3707.57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12</v>
      </c>
      <c r="D51" s="71">
        <v>23</v>
      </c>
      <c r="E51" s="71">
        <v>600</v>
      </c>
      <c r="F51" s="71">
        <v>559628</v>
      </c>
      <c r="G51" s="71">
        <v>580</v>
      </c>
      <c r="H51" s="71">
        <v>7334</v>
      </c>
      <c r="I51" s="17">
        <f t="shared" ref="I51:I58" si="4">SUM(C51:H51)</f>
        <v>568177</v>
      </c>
      <c r="J51" s="72">
        <v>19</v>
      </c>
      <c r="K51" s="71"/>
      <c r="L51" s="71">
        <v>3791</v>
      </c>
      <c r="M51" s="71">
        <v>180013</v>
      </c>
      <c r="N51" s="19">
        <f t="shared" si="1"/>
        <v>183823</v>
      </c>
      <c r="O51" s="20">
        <f>SUM(N51,I51)</f>
        <v>752000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</v>
      </c>
      <c r="D52" s="80">
        <v>0.7</v>
      </c>
      <c r="E52" s="80">
        <v>0.6</v>
      </c>
      <c r="F52" s="80">
        <v>3310.9</v>
      </c>
      <c r="G52" s="80">
        <v>6</v>
      </c>
      <c r="H52" s="80">
        <v>60.8</v>
      </c>
      <c r="I52" s="29">
        <f t="shared" si="4"/>
        <v>3379.0000000000005</v>
      </c>
      <c r="J52" s="81">
        <v>0</v>
      </c>
      <c r="K52" s="80"/>
      <c r="L52" s="80">
        <v>23.1</v>
      </c>
      <c r="M52" s="80">
        <v>1646.9</v>
      </c>
      <c r="N52" s="30">
        <f t="shared" si="1"/>
        <v>1670</v>
      </c>
      <c r="O52" s="31">
        <f t="shared" si="2"/>
        <v>5049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0.03</v>
      </c>
      <c r="D53" s="77"/>
      <c r="E53" s="77">
        <v>2.02</v>
      </c>
      <c r="F53" s="77">
        <v>2126.65</v>
      </c>
      <c r="G53" s="77">
        <v>1.9</v>
      </c>
      <c r="H53" s="77">
        <v>26.72</v>
      </c>
      <c r="I53" s="26">
        <f t="shared" si="4"/>
        <v>2157.3200000000002</v>
      </c>
      <c r="J53" s="78">
        <v>0.22</v>
      </c>
      <c r="K53" s="77"/>
      <c r="L53" s="77">
        <v>29.77</v>
      </c>
      <c r="M53" s="77">
        <v>1516.25</v>
      </c>
      <c r="N53" s="27">
        <f t="shared" si="1"/>
        <v>1546.24</v>
      </c>
      <c r="O53" s="28">
        <f t="shared" si="2"/>
        <v>3703.5600000000004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12</v>
      </c>
      <c r="D54" s="71"/>
      <c r="E54" s="71">
        <v>600</v>
      </c>
      <c r="F54" s="71">
        <v>559234</v>
      </c>
      <c r="G54" s="71">
        <v>580</v>
      </c>
      <c r="H54" s="71">
        <v>7222</v>
      </c>
      <c r="I54" s="17">
        <f t="shared" si="4"/>
        <v>567648</v>
      </c>
      <c r="J54" s="72">
        <v>19</v>
      </c>
      <c r="K54" s="71"/>
      <c r="L54" s="71">
        <v>3791</v>
      </c>
      <c r="M54" s="71">
        <v>179993</v>
      </c>
      <c r="N54" s="19">
        <f t="shared" si="1"/>
        <v>183803</v>
      </c>
      <c r="O54" s="20">
        <f t="shared" si="2"/>
        <v>751451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</v>
      </c>
      <c r="D55" s="74"/>
      <c r="E55" s="74">
        <v>0.6</v>
      </c>
      <c r="F55" s="74">
        <v>3302.1</v>
      </c>
      <c r="G55" s="74">
        <v>6</v>
      </c>
      <c r="H55" s="74">
        <v>57.7</v>
      </c>
      <c r="I55" s="23">
        <f t="shared" si="4"/>
        <v>3366.3999999999996</v>
      </c>
      <c r="J55" s="75">
        <v>0</v>
      </c>
      <c r="K55" s="74"/>
      <c r="L55" s="74">
        <v>23.1</v>
      </c>
      <c r="M55" s="74">
        <v>1645.5</v>
      </c>
      <c r="N55" s="23">
        <f t="shared" si="1"/>
        <v>1668.6</v>
      </c>
      <c r="O55" s="25">
        <f t="shared" si="2"/>
        <v>5035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0.03</v>
      </c>
      <c r="D56" s="10">
        <f t="shared" si="5"/>
        <v>0.14000000000000001</v>
      </c>
      <c r="E56" s="10">
        <f t="shared" si="5"/>
        <v>2.02</v>
      </c>
      <c r="F56" s="10">
        <f t="shared" si="5"/>
        <v>2128.9700000000003</v>
      </c>
      <c r="G56" s="10">
        <f t="shared" si="5"/>
        <v>1.9</v>
      </c>
      <c r="H56" s="10">
        <f t="shared" si="5"/>
        <v>27.63</v>
      </c>
      <c r="I56" s="34">
        <f>SUM(C56:H56)</f>
        <v>2160.6900000000005</v>
      </c>
      <c r="J56" s="33">
        <f>SUM(J5,J8,J11,J14,J17,J20,J23,J26,J29,J32,J35,J38,J41,J44,J47)</f>
        <v>0.22</v>
      </c>
      <c r="K56" s="10">
        <f>SUM(K5,K8,K11,K14,K17,K20,K23,K26,K29,K32,K35,K38,K41,K44,K47)</f>
        <v>0</v>
      </c>
      <c r="L56" s="10">
        <f>SUM(L5,L8,L11,L14,L17,L20,L23,L26,L29,L32,L35,L38,L41,L44,L47)</f>
        <v>29.77</v>
      </c>
      <c r="M56" s="10">
        <f>SUM(M5,M8,M11,M14,M17,M20,M23,M26,M29,M32,M35,M38,M41,M44,M47)</f>
        <v>1524.6599999999999</v>
      </c>
      <c r="N56" s="12">
        <f t="shared" si="1"/>
        <v>1554.6499999999999</v>
      </c>
      <c r="O56" s="14">
        <f t="shared" si="2"/>
        <v>3715.34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12</v>
      </c>
      <c r="D57" s="36">
        <f t="shared" si="5"/>
        <v>23</v>
      </c>
      <c r="E57" s="36">
        <f t="shared" si="5"/>
        <v>600</v>
      </c>
      <c r="F57" s="36">
        <f t="shared" si="5"/>
        <v>559628</v>
      </c>
      <c r="G57" s="36">
        <f t="shared" si="5"/>
        <v>580</v>
      </c>
      <c r="H57" s="36">
        <f t="shared" si="5"/>
        <v>7334</v>
      </c>
      <c r="I57" s="37">
        <f t="shared" si="4"/>
        <v>568177</v>
      </c>
      <c r="J57" s="35">
        <f t="shared" ref="J57:M58" si="6">SUM(J6,J9,J12,J15,J18,J21,J24,J27,J30,J33,J36,J39,J42,J45,J48)</f>
        <v>19</v>
      </c>
      <c r="K57" s="36">
        <f t="shared" si="6"/>
        <v>0</v>
      </c>
      <c r="L57" s="36">
        <f t="shared" si="6"/>
        <v>3791</v>
      </c>
      <c r="M57" s="36">
        <f t="shared" si="6"/>
        <v>180070</v>
      </c>
      <c r="N57" s="38">
        <f t="shared" si="1"/>
        <v>183880</v>
      </c>
      <c r="O57" s="20">
        <f t="shared" si="2"/>
        <v>752057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0.7</v>
      </c>
      <c r="E58" s="41">
        <f t="shared" si="5"/>
        <v>0.6</v>
      </c>
      <c r="F58" s="41">
        <f t="shared" si="5"/>
        <v>3310.9</v>
      </c>
      <c r="G58" s="41">
        <f t="shared" si="5"/>
        <v>6</v>
      </c>
      <c r="H58" s="41">
        <f t="shared" si="5"/>
        <v>60.8</v>
      </c>
      <c r="I58" s="42">
        <f t="shared" si="4"/>
        <v>3379.0000000000005</v>
      </c>
      <c r="J58" s="40">
        <f t="shared" si="6"/>
        <v>0</v>
      </c>
      <c r="K58" s="41">
        <f t="shared" si="6"/>
        <v>0</v>
      </c>
      <c r="L58" s="41">
        <f t="shared" si="6"/>
        <v>23.1</v>
      </c>
      <c r="M58" s="41">
        <f t="shared" si="6"/>
        <v>1655.2</v>
      </c>
      <c r="N58" s="43">
        <f t="shared" si="1"/>
        <v>1678.3</v>
      </c>
      <c r="O58" s="44">
        <f t="shared" si="2"/>
        <v>5057.3</v>
      </c>
      <c r="P58" s="45">
        <f>SUM(O56,P53,P54,P57)</f>
        <v>3715.34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3.29</v>
      </c>
      <c r="N63" s="13">
        <f>SUM(J63:M63)</f>
        <v>3.29</v>
      </c>
      <c r="O63" s="14">
        <f>SUM(N63,I63)</f>
        <v>3.29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4.4800000000000004</v>
      </c>
      <c r="N66" s="27">
        <f t="shared" si="8"/>
        <v>4.4800000000000004</v>
      </c>
      <c r="O66" s="28">
        <f t="shared" si="9"/>
        <v>4.4800000000000004</v>
      </c>
      <c r="P66" s="21" t="s">
        <v>25</v>
      </c>
      <c r="Q66" s="134" t="s">
        <v>180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57</v>
      </c>
      <c r="N67" s="19">
        <f t="shared" si="8"/>
        <v>57</v>
      </c>
      <c r="O67" s="20">
        <f t="shared" si="9"/>
        <v>57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8.3000000000000007</v>
      </c>
      <c r="N68" s="30">
        <f t="shared" si="8"/>
        <v>8.3000000000000007</v>
      </c>
      <c r="O68" s="31">
        <f t="shared" si="9"/>
        <v>8.3000000000000007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0.11</v>
      </c>
      <c r="N69" s="27">
        <f t="shared" si="8"/>
        <v>0.11</v>
      </c>
      <c r="O69" s="28">
        <f t="shared" si="9"/>
        <v>0.11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</v>
      </c>
      <c r="N70" s="19">
        <f t="shared" si="8"/>
        <v>2</v>
      </c>
      <c r="O70" s="20">
        <f t="shared" si="9"/>
        <v>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0.2</v>
      </c>
      <c r="N71" s="30">
        <f t="shared" si="8"/>
        <v>0.2</v>
      </c>
      <c r="O71" s="31">
        <f t="shared" si="9"/>
        <v>0.2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0.53</v>
      </c>
      <c r="N72" s="27">
        <f t="shared" si="8"/>
        <v>0.53</v>
      </c>
      <c r="O72" s="28">
        <f t="shared" si="9"/>
        <v>0.53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18</v>
      </c>
      <c r="N73" s="19">
        <f t="shared" si="8"/>
        <v>18</v>
      </c>
      <c r="O73" s="20">
        <f t="shared" si="9"/>
        <v>18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1.2</v>
      </c>
      <c r="N74" s="30">
        <f t="shared" si="8"/>
        <v>1.2</v>
      </c>
      <c r="O74" s="31">
        <f t="shared" si="9"/>
        <v>1.2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0.83</v>
      </c>
      <c r="N75" s="27">
        <f t="shared" si="8"/>
        <v>0.83</v>
      </c>
      <c r="O75" s="28">
        <f t="shared" si="9"/>
        <v>0.83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20</v>
      </c>
      <c r="N76" s="19">
        <f t="shared" si="8"/>
        <v>20</v>
      </c>
      <c r="O76" s="20">
        <f t="shared" si="9"/>
        <v>20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1.1000000000000001</v>
      </c>
      <c r="N77" s="30">
        <f t="shared" si="8"/>
        <v>1.1000000000000001</v>
      </c>
      <c r="O77" s="31">
        <f t="shared" si="9"/>
        <v>1.1000000000000001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43.98</v>
      </c>
      <c r="N78" s="27">
        <f t="shared" si="8"/>
        <v>43.98</v>
      </c>
      <c r="O78" s="28">
        <f t="shared" si="9"/>
        <v>43.98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2017</v>
      </c>
      <c r="N79" s="19">
        <f t="shared" si="8"/>
        <v>2017</v>
      </c>
      <c r="O79" s="20">
        <f t="shared" si="9"/>
        <v>2017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81.5</v>
      </c>
      <c r="N80" s="30">
        <f t="shared" si="8"/>
        <v>81.5</v>
      </c>
      <c r="O80" s="31">
        <f t="shared" si="9"/>
        <v>81.5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0.14000000000000001</v>
      </c>
      <c r="E81" s="77"/>
      <c r="F81" s="77">
        <v>1.36</v>
      </c>
      <c r="G81" s="77"/>
      <c r="H81" s="77"/>
      <c r="I81" s="26">
        <f t="shared" si="7"/>
        <v>1.5</v>
      </c>
      <c r="J81" s="78"/>
      <c r="K81" s="77"/>
      <c r="L81" s="77"/>
      <c r="M81" s="77">
        <v>22.11</v>
      </c>
      <c r="N81" s="27">
        <f t="shared" si="8"/>
        <v>22.11</v>
      </c>
      <c r="O81" s="28">
        <f t="shared" si="9"/>
        <v>23.61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23</v>
      </c>
      <c r="E82" s="71"/>
      <c r="F82" s="71">
        <v>223</v>
      </c>
      <c r="G82" s="71"/>
      <c r="H82" s="71"/>
      <c r="I82" s="17">
        <f t="shared" si="7"/>
        <v>246</v>
      </c>
      <c r="J82" s="72"/>
      <c r="K82" s="71"/>
      <c r="L82" s="71"/>
      <c r="M82" s="71">
        <v>1289</v>
      </c>
      <c r="N82" s="19">
        <f t="shared" si="8"/>
        <v>1289</v>
      </c>
      <c r="O82" s="20">
        <f t="shared" si="9"/>
        <v>1535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0.7</v>
      </c>
      <c r="E83" s="80"/>
      <c r="F83" s="80">
        <v>5.4</v>
      </c>
      <c r="G83" s="80"/>
      <c r="H83" s="80"/>
      <c r="I83" s="29">
        <f t="shared" si="7"/>
        <v>6.1000000000000005</v>
      </c>
      <c r="J83" s="81"/>
      <c r="K83" s="80"/>
      <c r="L83" s="80"/>
      <c r="M83" s="80">
        <v>39.9</v>
      </c>
      <c r="N83" s="30">
        <f t="shared" si="8"/>
        <v>39.9</v>
      </c>
      <c r="O83" s="31">
        <f t="shared" si="9"/>
        <v>46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2.02</v>
      </c>
      <c r="G84" s="77"/>
      <c r="H84" s="77">
        <v>0.57999999999999996</v>
      </c>
      <c r="I84" s="26">
        <f t="shared" si="7"/>
        <v>2.6</v>
      </c>
      <c r="J84" s="78"/>
      <c r="K84" s="77"/>
      <c r="L84" s="77"/>
      <c r="M84" s="77">
        <v>22.67</v>
      </c>
      <c r="N84" s="27">
        <f t="shared" si="8"/>
        <v>22.67</v>
      </c>
      <c r="O84" s="28">
        <f t="shared" si="9"/>
        <v>25.270000000000003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370</v>
      </c>
      <c r="G85" s="71"/>
      <c r="H85" s="71">
        <v>58</v>
      </c>
      <c r="I85" s="17">
        <f t="shared" si="7"/>
        <v>428</v>
      </c>
      <c r="J85" s="72"/>
      <c r="K85" s="71"/>
      <c r="L85" s="71"/>
      <c r="M85" s="71">
        <v>1506</v>
      </c>
      <c r="N85" s="19">
        <f t="shared" si="8"/>
        <v>1506</v>
      </c>
      <c r="O85" s="20">
        <f t="shared" si="9"/>
        <v>1934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7.5</v>
      </c>
      <c r="G86" s="80"/>
      <c r="H86" s="80">
        <v>2.1</v>
      </c>
      <c r="I86" s="29">
        <f t="shared" si="7"/>
        <v>9.6</v>
      </c>
      <c r="J86" s="81"/>
      <c r="K86" s="80"/>
      <c r="L86" s="80"/>
      <c r="M86" s="80">
        <v>46</v>
      </c>
      <c r="N86" s="30">
        <f t="shared" si="8"/>
        <v>46</v>
      </c>
      <c r="O86" s="31">
        <f t="shared" si="9"/>
        <v>55.6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1.92</v>
      </c>
      <c r="G87" s="77"/>
      <c r="H87" s="77"/>
      <c r="I87" s="26">
        <f t="shared" si="7"/>
        <v>1.92</v>
      </c>
      <c r="J87" s="78"/>
      <c r="K87" s="77"/>
      <c r="L87" s="77"/>
      <c r="M87" s="77">
        <v>11.3</v>
      </c>
      <c r="N87" s="27">
        <f t="shared" si="8"/>
        <v>11.3</v>
      </c>
      <c r="O87" s="28">
        <f t="shared" si="9"/>
        <v>13.22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368</v>
      </c>
      <c r="G88" s="71"/>
      <c r="H88" s="71"/>
      <c r="I88" s="17">
        <f t="shared" si="7"/>
        <v>368</v>
      </c>
      <c r="J88" s="72"/>
      <c r="K88" s="71"/>
      <c r="L88" s="71"/>
      <c r="M88" s="71">
        <v>846</v>
      </c>
      <c r="N88" s="19">
        <f t="shared" si="8"/>
        <v>846</v>
      </c>
      <c r="O88" s="20">
        <f t="shared" si="9"/>
        <v>1214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5.5</v>
      </c>
      <c r="G89" s="80"/>
      <c r="H89" s="80"/>
      <c r="I89" s="29">
        <f t="shared" si="7"/>
        <v>5.5</v>
      </c>
      <c r="J89" s="81"/>
      <c r="K89" s="80"/>
      <c r="L89" s="80"/>
      <c r="M89" s="80">
        <v>24</v>
      </c>
      <c r="N89" s="30">
        <f t="shared" si="8"/>
        <v>24</v>
      </c>
      <c r="O89" s="31">
        <f t="shared" si="9"/>
        <v>29.5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6.56</v>
      </c>
      <c r="G90" s="77">
        <v>0.02</v>
      </c>
      <c r="H90" s="77">
        <v>0.03</v>
      </c>
      <c r="I90" s="26">
        <f t="shared" si="7"/>
        <v>6.6099999999999994</v>
      </c>
      <c r="J90" s="78"/>
      <c r="K90" s="77"/>
      <c r="L90" s="77">
        <v>0.5</v>
      </c>
      <c r="M90" s="77">
        <v>53.13</v>
      </c>
      <c r="N90" s="27">
        <f t="shared" si="8"/>
        <v>53.63</v>
      </c>
      <c r="O90" s="28">
        <f t="shared" si="9"/>
        <v>60.24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1360</v>
      </c>
      <c r="G91" s="71">
        <v>5</v>
      </c>
      <c r="H91" s="71">
        <v>4</v>
      </c>
      <c r="I91" s="17">
        <f t="shared" si="7"/>
        <v>1369</v>
      </c>
      <c r="J91" s="72"/>
      <c r="K91" s="71"/>
      <c r="L91" s="71">
        <v>46</v>
      </c>
      <c r="M91" s="71">
        <v>4806</v>
      </c>
      <c r="N91" s="19">
        <f t="shared" si="8"/>
        <v>4852</v>
      </c>
      <c r="O91" s="20">
        <f t="shared" si="9"/>
        <v>6221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17.600000000000001</v>
      </c>
      <c r="G92" s="80">
        <v>0.1</v>
      </c>
      <c r="H92" s="80">
        <v>0.1</v>
      </c>
      <c r="I92" s="29">
        <f t="shared" si="7"/>
        <v>17.800000000000004</v>
      </c>
      <c r="J92" s="81"/>
      <c r="K92" s="80"/>
      <c r="L92" s="80">
        <v>1.1000000000000001</v>
      </c>
      <c r="M92" s="80">
        <v>121.6</v>
      </c>
      <c r="N92" s="30">
        <f t="shared" si="8"/>
        <v>122.69999999999999</v>
      </c>
      <c r="O92" s="31">
        <f t="shared" si="9"/>
        <v>140.5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36.880000000000003</v>
      </c>
      <c r="G93" s="77"/>
      <c r="H93" s="77">
        <v>0.03</v>
      </c>
      <c r="I93" s="26">
        <f t="shared" si="7"/>
        <v>36.910000000000004</v>
      </c>
      <c r="J93" s="78"/>
      <c r="K93" s="77"/>
      <c r="L93" s="77"/>
      <c r="M93" s="77">
        <v>44.43</v>
      </c>
      <c r="N93" s="27">
        <f t="shared" si="8"/>
        <v>44.43</v>
      </c>
      <c r="O93" s="28">
        <f t="shared" si="9"/>
        <v>81.34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8279</v>
      </c>
      <c r="G94" s="71"/>
      <c r="H94" s="71">
        <v>5</v>
      </c>
      <c r="I94" s="17">
        <f t="shared" si="7"/>
        <v>8284</v>
      </c>
      <c r="J94" s="72"/>
      <c r="K94" s="71"/>
      <c r="L94" s="71"/>
      <c r="M94" s="71">
        <v>4118</v>
      </c>
      <c r="N94" s="19">
        <f t="shared" si="8"/>
        <v>4118</v>
      </c>
      <c r="O94" s="20">
        <f t="shared" si="9"/>
        <v>12402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91.5</v>
      </c>
      <c r="G95" s="80"/>
      <c r="H95" s="80">
        <v>0.1</v>
      </c>
      <c r="I95" s="29">
        <f t="shared" si="7"/>
        <v>91.6</v>
      </c>
      <c r="J95" s="81"/>
      <c r="K95" s="80"/>
      <c r="L95" s="80"/>
      <c r="M95" s="80">
        <v>80.099999999999994</v>
      </c>
      <c r="N95" s="30">
        <f t="shared" si="8"/>
        <v>80.099999999999994</v>
      </c>
      <c r="O95" s="31">
        <f t="shared" si="9"/>
        <v>171.7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108.46</v>
      </c>
      <c r="G96" s="77">
        <v>0.27</v>
      </c>
      <c r="H96" s="77">
        <v>0.27</v>
      </c>
      <c r="I96" s="26">
        <f t="shared" si="7"/>
        <v>108.99999999999999</v>
      </c>
      <c r="J96" s="78"/>
      <c r="K96" s="77"/>
      <c r="L96" s="77">
        <v>2.48</v>
      </c>
      <c r="M96" s="77">
        <v>81.180000000000007</v>
      </c>
      <c r="N96" s="27">
        <f t="shared" si="8"/>
        <v>83.660000000000011</v>
      </c>
      <c r="O96" s="28">
        <f t="shared" si="9"/>
        <v>192.66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25166</v>
      </c>
      <c r="G97" s="71">
        <v>77</v>
      </c>
      <c r="H97" s="71">
        <v>45</v>
      </c>
      <c r="I97" s="17">
        <f t="shared" si="7"/>
        <v>25288</v>
      </c>
      <c r="J97" s="72"/>
      <c r="K97" s="71"/>
      <c r="L97" s="71">
        <v>270</v>
      </c>
      <c r="M97" s="71">
        <v>8678</v>
      </c>
      <c r="N97" s="19">
        <f t="shared" si="8"/>
        <v>8948</v>
      </c>
      <c r="O97" s="20">
        <f t="shared" si="9"/>
        <v>34236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226.1</v>
      </c>
      <c r="G98" s="80">
        <v>1</v>
      </c>
      <c r="H98" s="80">
        <v>0.8</v>
      </c>
      <c r="I98" s="29">
        <f t="shared" si="7"/>
        <v>227.9</v>
      </c>
      <c r="J98" s="81"/>
      <c r="K98" s="80"/>
      <c r="L98" s="80">
        <v>5.2</v>
      </c>
      <c r="M98" s="80">
        <v>169.3</v>
      </c>
      <c r="N98" s="30">
        <f t="shared" si="8"/>
        <v>174.5</v>
      </c>
      <c r="O98" s="31">
        <f t="shared" si="9"/>
        <v>402.4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126.82</v>
      </c>
      <c r="G99" s="77">
        <v>0.64</v>
      </c>
      <c r="H99" s="77">
        <v>0.8</v>
      </c>
      <c r="I99" s="26">
        <f t="shared" si="7"/>
        <v>128.26</v>
      </c>
      <c r="J99" s="78"/>
      <c r="K99" s="77"/>
      <c r="L99" s="77">
        <v>2.3199999999999998</v>
      </c>
      <c r="M99" s="77">
        <v>142.07</v>
      </c>
      <c r="N99" s="27">
        <f t="shared" si="8"/>
        <v>144.38999999999999</v>
      </c>
      <c r="O99" s="28">
        <f t="shared" si="9"/>
        <v>272.64999999999998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30354</v>
      </c>
      <c r="G100" s="71">
        <v>189</v>
      </c>
      <c r="H100" s="71">
        <v>151</v>
      </c>
      <c r="I100" s="17">
        <f t="shared" si="7"/>
        <v>30694</v>
      </c>
      <c r="J100" s="72"/>
      <c r="K100" s="71"/>
      <c r="L100" s="71">
        <v>262</v>
      </c>
      <c r="M100" s="71">
        <v>16018</v>
      </c>
      <c r="N100" s="19">
        <f t="shared" si="8"/>
        <v>16280</v>
      </c>
      <c r="O100" s="20">
        <f t="shared" si="9"/>
        <v>46974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263.5</v>
      </c>
      <c r="G101" s="80">
        <v>2.5</v>
      </c>
      <c r="H101" s="80">
        <v>2.2999999999999998</v>
      </c>
      <c r="I101" s="29">
        <f t="shared" si="7"/>
        <v>268.3</v>
      </c>
      <c r="J101" s="81"/>
      <c r="K101" s="80"/>
      <c r="L101" s="80">
        <v>4</v>
      </c>
      <c r="M101" s="80">
        <v>247</v>
      </c>
      <c r="N101" s="30">
        <f t="shared" si="8"/>
        <v>251</v>
      </c>
      <c r="O101" s="31">
        <f t="shared" si="9"/>
        <v>519.29999999999995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359.74</v>
      </c>
      <c r="G102" s="77">
        <v>0.28999999999999998</v>
      </c>
      <c r="H102" s="77">
        <v>0.33</v>
      </c>
      <c r="I102" s="26">
        <f t="shared" si="7"/>
        <v>360.36</v>
      </c>
      <c r="J102" s="78"/>
      <c r="K102" s="77"/>
      <c r="L102" s="77">
        <v>3.33</v>
      </c>
      <c r="M102" s="77">
        <v>324.91000000000003</v>
      </c>
      <c r="N102" s="27">
        <f t="shared" si="8"/>
        <v>328.24</v>
      </c>
      <c r="O102" s="28">
        <f t="shared" si="9"/>
        <v>688.6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89633</v>
      </c>
      <c r="G103" s="71">
        <v>91</v>
      </c>
      <c r="H103" s="71">
        <v>62</v>
      </c>
      <c r="I103" s="17">
        <f t="shared" si="7"/>
        <v>89786</v>
      </c>
      <c r="J103" s="72"/>
      <c r="K103" s="71"/>
      <c r="L103" s="71">
        <v>412</v>
      </c>
      <c r="M103" s="71">
        <v>40099</v>
      </c>
      <c r="N103" s="19">
        <f t="shared" si="8"/>
        <v>40511</v>
      </c>
      <c r="O103" s="20">
        <f t="shared" si="9"/>
        <v>130297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692.4</v>
      </c>
      <c r="G104" s="80">
        <v>1</v>
      </c>
      <c r="H104" s="80">
        <v>1.1000000000000001</v>
      </c>
      <c r="I104" s="29">
        <f t="shared" si="7"/>
        <v>694.5</v>
      </c>
      <c r="J104" s="81"/>
      <c r="K104" s="80"/>
      <c r="L104" s="80">
        <v>4.2</v>
      </c>
      <c r="M104" s="80">
        <v>417.5</v>
      </c>
      <c r="N104" s="30">
        <f t="shared" si="8"/>
        <v>421.7</v>
      </c>
      <c r="O104" s="31">
        <f t="shared" si="9"/>
        <v>1116.2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0.24</v>
      </c>
      <c r="F105" s="77">
        <v>367.41</v>
      </c>
      <c r="G105" s="77">
        <v>0.54</v>
      </c>
      <c r="H105" s="77">
        <v>0.08</v>
      </c>
      <c r="I105" s="26">
        <f t="shared" si="7"/>
        <v>368.27000000000004</v>
      </c>
      <c r="J105" s="78">
        <v>0.06</v>
      </c>
      <c r="K105" s="77"/>
      <c r="L105" s="77">
        <v>1.72</v>
      </c>
      <c r="M105" s="77">
        <v>230.49</v>
      </c>
      <c r="N105" s="27">
        <f t="shared" si="8"/>
        <v>232.27</v>
      </c>
      <c r="O105" s="28">
        <f t="shared" si="9"/>
        <v>600.54000000000008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43</v>
      </c>
      <c r="F106" s="71">
        <v>94296</v>
      </c>
      <c r="G106" s="71">
        <v>173</v>
      </c>
      <c r="H106" s="71">
        <v>16</v>
      </c>
      <c r="I106" s="17">
        <f t="shared" si="7"/>
        <v>94528</v>
      </c>
      <c r="J106" s="72">
        <v>5</v>
      </c>
      <c r="K106" s="71"/>
      <c r="L106" s="71">
        <v>218</v>
      </c>
      <c r="M106" s="71">
        <v>29337</v>
      </c>
      <c r="N106" s="19">
        <f t="shared" si="8"/>
        <v>29560</v>
      </c>
      <c r="O106" s="20">
        <f t="shared" si="9"/>
        <v>124088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0.5</v>
      </c>
      <c r="F107" s="80">
        <v>645.9</v>
      </c>
      <c r="G107" s="80">
        <v>1.4</v>
      </c>
      <c r="H107" s="80">
        <v>0.3</v>
      </c>
      <c r="I107" s="29">
        <f t="shared" si="7"/>
        <v>648.09999999999991</v>
      </c>
      <c r="J107" s="81">
        <v>0</v>
      </c>
      <c r="K107" s="80"/>
      <c r="L107" s="80">
        <v>2</v>
      </c>
      <c r="M107" s="80">
        <v>263.7</v>
      </c>
      <c r="N107" s="30">
        <f t="shared" si="8"/>
        <v>265.7</v>
      </c>
      <c r="O107" s="31">
        <f t="shared" si="9"/>
        <v>913.8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0.03</v>
      </c>
      <c r="F108" s="77">
        <v>279.62</v>
      </c>
      <c r="G108" s="77">
        <v>0.02</v>
      </c>
      <c r="H108" s="77">
        <v>0.25</v>
      </c>
      <c r="I108" s="26">
        <f t="shared" si="7"/>
        <v>279.91999999999996</v>
      </c>
      <c r="J108" s="78"/>
      <c r="K108" s="77"/>
      <c r="L108" s="77">
        <v>7.2</v>
      </c>
      <c r="M108" s="77">
        <v>187.53</v>
      </c>
      <c r="N108" s="27">
        <f t="shared" si="8"/>
        <v>194.73</v>
      </c>
      <c r="O108" s="28">
        <f t="shared" si="9"/>
        <v>474.65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9</v>
      </c>
      <c r="F109" s="71">
        <v>73971</v>
      </c>
      <c r="G109" s="71">
        <v>6</v>
      </c>
      <c r="H109" s="71">
        <v>54</v>
      </c>
      <c r="I109" s="17">
        <f t="shared" si="7"/>
        <v>74040</v>
      </c>
      <c r="J109" s="72"/>
      <c r="K109" s="71"/>
      <c r="L109" s="71">
        <v>958</v>
      </c>
      <c r="M109" s="71">
        <v>24618</v>
      </c>
      <c r="N109" s="19">
        <f t="shared" si="8"/>
        <v>25576</v>
      </c>
      <c r="O109" s="20">
        <f t="shared" si="9"/>
        <v>99616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0.1</v>
      </c>
      <c r="F110" s="80">
        <v>434.2</v>
      </c>
      <c r="G110" s="80">
        <v>0</v>
      </c>
      <c r="H110" s="80">
        <v>0.7</v>
      </c>
      <c r="I110" s="29">
        <f t="shared" si="7"/>
        <v>435</v>
      </c>
      <c r="J110" s="81"/>
      <c r="K110" s="80"/>
      <c r="L110" s="80">
        <v>6.6</v>
      </c>
      <c r="M110" s="80">
        <v>153.80000000000001</v>
      </c>
      <c r="N110" s="30">
        <f t="shared" si="8"/>
        <v>160.4</v>
      </c>
      <c r="O110" s="31">
        <f t="shared" si="9"/>
        <v>595.4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1.46</v>
      </c>
      <c r="F111" s="77">
        <v>264.97000000000003</v>
      </c>
      <c r="G111" s="77">
        <v>7.0000000000000007E-2</v>
      </c>
      <c r="H111" s="77">
        <v>2.0699999999999998</v>
      </c>
      <c r="I111" s="26">
        <f t="shared" si="7"/>
        <v>268.57</v>
      </c>
      <c r="J111" s="78">
        <v>0.16</v>
      </c>
      <c r="K111" s="77"/>
      <c r="L111" s="77">
        <v>10.62</v>
      </c>
      <c r="M111" s="77">
        <v>201.27</v>
      </c>
      <c r="N111" s="27">
        <f t="shared" si="8"/>
        <v>212.05</v>
      </c>
      <c r="O111" s="28">
        <f t="shared" si="9"/>
        <v>480.62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460</v>
      </c>
      <c r="F112" s="71">
        <v>71979</v>
      </c>
      <c r="G112" s="71">
        <v>23</v>
      </c>
      <c r="H112" s="71">
        <v>472</v>
      </c>
      <c r="I112" s="17">
        <f t="shared" si="7"/>
        <v>72934</v>
      </c>
      <c r="J112" s="72">
        <v>14</v>
      </c>
      <c r="K112" s="71"/>
      <c r="L112" s="71">
        <v>1412</v>
      </c>
      <c r="M112" s="71">
        <v>26748</v>
      </c>
      <c r="N112" s="19">
        <f t="shared" si="8"/>
        <v>28174</v>
      </c>
      <c r="O112" s="20">
        <f t="shared" si="9"/>
        <v>101108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</v>
      </c>
      <c r="F113" s="80">
        <v>357.7</v>
      </c>
      <c r="G113" s="80">
        <v>0</v>
      </c>
      <c r="H113" s="80">
        <v>5.7</v>
      </c>
      <c r="I113" s="29">
        <f t="shared" si="7"/>
        <v>363.4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363.4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>
        <v>0.03</v>
      </c>
      <c r="D114" s="77"/>
      <c r="E114" s="77">
        <v>0.11</v>
      </c>
      <c r="F114" s="77">
        <v>202.3</v>
      </c>
      <c r="G114" s="77"/>
      <c r="H114" s="77">
        <v>0.38</v>
      </c>
      <c r="I114" s="26">
        <f t="shared" si="7"/>
        <v>202.82</v>
      </c>
      <c r="J114" s="78"/>
      <c r="K114" s="77"/>
      <c r="L114" s="77">
        <v>1.6</v>
      </c>
      <c r="M114" s="77">
        <v>88</v>
      </c>
      <c r="N114" s="27">
        <f t="shared" si="8"/>
        <v>89.6</v>
      </c>
      <c r="O114" s="28">
        <f t="shared" si="9"/>
        <v>292.41999999999996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>
        <v>12</v>
      </c>
      <c r="D115" s="71"/>
      <c r="E115" s="71">
        <v>31</v>
      </c>
      <c r="F115" s="71">
        <v>56462</v>
      </c>
      <c r="G115" s="71"/>
      <c r="H115" s="71">
        <v>90</v>
      </c>
      <c r="I115" s="17">
        <f t="shared" si="7"/>
        <v>56595</v>
      </c>
      <c r="J115" s="72"/>
      <c r="K115" s="71"/>
      <c r="L115" s="71">
        <v>213</v>
      </c>
      <c r="M115" s="71">
        <v>11678</v>
      </c>
      <c r="N115" s="19">
        <f t="shared" si="8"/>
        <v>11891</v>
      </c>
      <c r="O115" s="20">
        <f t="shared" si="9"/>
        <v>68486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>
        <v>0</v>
      </c>
      <c r="D116" s="89"/>
      <c r="E116" s="89">
        <v>0</v>
      </c>
      <c r="F116" s="89">
        <v>224.8</v>
      </c>
      <c r="G116" s="89"/>
      <c r="H116" s="89">
        <v>1.2</v>
      </c>
      <c r="I116" s="47">
        <f t="shared" si="7"/>
        <v>226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226</v>
      </c>
      <c r="P116" s="45">
        <f>SUM(O136,P111,P112,P115)</f>
        <v>3715.34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114.82</v>
      </c>
      <c r="G121" s="68"/>
      <c r="H121" s="68">
        <v>3.04</v>
      </c>
      <c r="I121" s="11">
        <f t="shared" si="7"/>
        <v>117.86</v>
      </c>
      <c r="J121" s="69"/>
      <c r="K121" s="68"/>
      <c r="L121" s="68"/>
      <c r="M121" s="68">
        <v>31.27</v>
      </c>
      <c r="N121" s="13">
        <f t="shared" si="8"/>
        <v>31.27</v>
      </c>
      <c r="O121" s="14">
        <f t="shared" si="9"/>
        <v>149.13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32493</v>
      </c>
      <c r="G122" s="71"/>
      <c r="H122" s="71">
        <v>769</v>
      </c>
      <c r="I122" s="17">
        <f t="shared" si="7"/>
        <v>33262</v>
      </c>
      <c r="J122" s="72"/>
      <c r="K122" s="71"/>
      <c r="L122" s="71"/>
      <c r="M122" s="71">
        <v>4158</v>
      </c>
      <c r="N122" s="19">
        <f t="shared" si="8"/>
        <v>4158</v>
      </c>
      <c r="O122" s="20">
        <f t="shared" si="9"/>
        <v>37420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130.5</v>
      </c>
      <c r="G123" s="80"/>
      <c r="H123" s="80">
        <v>6.8</v>
      </c>
      <c r="I123" s="29">
        <f t="shared" si="7"/>
        <v>137.30000000000001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137.30000000000001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7.0000000000000007E-2</v>
      </c>
      <c r="F124" s="77">
        <v>90.38</v>
      </c>
      <c r="G124" s="77">
        <v>0.05</v>
      </c>
      <c r="H124" s="77">
        <v>0.13</v>
      </c>
      <c r="I124" s="26">
        <f t="shared" si="7"/>
        <v>90.629999999999981</v>
      </c>
      <c r="J124" s="78"/>
      <c r="K124" s="77"/>
      <c r="L124" s="77"/>
      <c r="M124" s="77">
        <v>6.29</v>
      </c>
      <c r="N124" s="27">
        <f t="shared" si="8"/>
        <v>6.29</v>
      </c>
      <c r="O124" s="28">
        <f t="shared" si="9"/>
        <v>96.919999999999987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22</v>
      </c>
      <c r="F125" s="71">
        <v>25803</v>
      </c>
      <c r="G125" s="71">
        <v>16</v>
      </c>
      <c r="H125" s="71">
        <v>33</v>
      </c>
      <c r="I125" s="17">
        <f t="shared" si="7"/>
        <v>25874</v>
      </c>
      <c r="J125" s="72"/>
      <c r="K125" s="71"/>
      <c r="L125" s="71"/>
      <c r="M125" s="71">
        <v>780</v>
      </c>
      <c r="N125" s="19">
        <f t="shared" si="8"/>
        <v>780</v>
      </c>
      <c r="O125" s="20">
        <f t="shared" si="9"/>
        <v>26654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94.1</v>
      </c>
      <c r="G126" s="80">
        <v>0</v>
      </c>
      <c r="H126" s="80">
        <v>0.2</v>
      </c>
      <c r="I126" s="29">
        <f t="shared" si="7"/>
        <v>94.3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94.3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>
        <v>0.11</v>
      </c>
      <c r="F127" s="77">
        <v>165.71</v>
      </c>
      <c r="G127" s="77"/>
      <c r="H127" s="77">
        <v>19.64</v>
      </c>
      <c r="I127" s="26">
        <f t="shared" si="7"/>
        <v>185.46000000000004</v>
      </c>
      <c r="J127" s="78"/>
      <c r="K127" s="77"/>
      <c r="L127" s="77"/>
      <c r="M127" s="77">
        <v>24.79</v>
      </c>
      <c r="N127" s="27">
        <f t="shared" si="8"/>
        <v>24.79</v>
      </c>
      <c r="O127" s="28">
        <f t="shared" si="9"/>
        <v>210.25000000000003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35</v>
      </c>
      <c r="F128" s="71">
        <v>48871</v>
      </c>
      <c r="G128" s="71"/>
      <c r="H128" s="71">
        <v>5575</v>
      </c>
      <c r="I128" s="17">
        <f t="shared" si="7"/>
        <v>54481</v>
      </c>
      <c r="J128" s="72"/>
      <c r="K128" s="71"/>
      <c r="L128" s="71"/>
      <c r="M128" s="71">
        <v>3277</v>
      </c>
      <c r="N128" s="19">
        <f t="shared" si="8"/>
        <v>3277</v>
      </c>
      <c r="O128" s="20">
        <f t="shared" si="9"/>
        <v>57758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</v>
      </c>
      <c r="F129" s="80">
        <v>114.2</v>
      </c>
      <c r="G129" s="80"/>
      <c r="H129" s="80">
        <v>39.4</v>
      </c>
      <c r="I129" s="29">
        <f t="shared" si="7"/>
        <v>153.6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153.6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0.03</v>
      </c>
      <c r="D130" s="68">
        <v>0.14000000000000001</v>
      </c>
      <c r="E130" s="68">
        <v>2.02</v>
      </c>
      <c r="F130" s="68">
        <v>2128.9699999999998</v>
      </c>
      <c r="G130" s="68">
        <v>1.9</v>
      </c>
      <c r="H130" s="68">
        <v>27.63</v>
      </c>
      <c r="I130" s="11">
        <f t="shared" si="7"/>
        <v>2160.69</v>
      </c>
      <c r="J130" s="69">
        <v>0.22</v>
      </c>
      <c r="K130" s="68"/>
      <c r="L130" s="68">
        <v>29.77</v>
      </c>
      <c r="M130" s="68">
        <v>1516.89</v>
      </c>
      <c r="N130" s="13">
        <f>SUM(J130:M130)</f>
        <v>1546.88</v>
      </c>
      <c r="O130" s="14">
        <f t="shared" si="9"/>
        <v>3707.57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12</v>
      </c>
      <c r="D131" s="71">
        <v>23</v>
      </c>
      <c r="E131" s="71">
        <v>600</v>
      </c>
      <c r="F131" s="71">
        <v>559628</v>
      </c>
      <c r="G131" s="71">
        <v>580</v>
      </c>
      <c r="H131" s="71">
        <v>7334</v>
      </c>
      <c r="I131" s="17">
        <f t="shared" si="7"/>
        <v>568177</v>
      </c>
      <c r="J131" s="72">
        <v>19</v>
      </c>
      <c r="K131" s="71"/>
      <c r="L131" s="71">
        <v>3791</v>
      </c>
      <c r="M131" s="71">
        <v>180013</v>
      </c>
      <c r="N131" s="19">
        <f t="shared" si="8"/>
        <v>183823</v>
      </c>
      <c r="O131" s="20">
        <f t="shared" si="9"/>
        <v>752000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</v>
      </c>
      <c r="D132" s="80">
        <v>0.7</v>
      </c>
      <c r="E132" s="80">
        <v>0.6</v>
      </c>
      <c r="F132" s="80">
        <v>3310.9</v>
      </c>
      <c r="G132" s="80">
        <v>6</v>
      </c>
      <c r="H132" s="80">
        <v>60.8</v>
      </c>
      <c r="I132" s="29">
        <f t="shared" ref="I132:I138" si="10">SUM(C132:H132)</f>
        <v>3379.0000000000005</v>
      </c>
      <c r="J132" s="81">
        <v>0</v>
      </c>
      <c r="K132" s="80"/>
      <c r="L132" s="80">
        <v>23.1</v>
      </c>
      <c r="M132" s="80">
        <v>1646.9</v>
      </c>
      <c r="N132" s="30">
        <f t="shared" ref="N132:N138" si="11">SUM(J132:M132)</f>
        <v>1670</v>
      </c>
      <c r="O132" s="31">
        <f t="shared" ref="O132:O138" si="12">SUM(N132,I132)</f>
        <v>5049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0.03</v>
      </c>
      <c r="D133" s="77"/>
      <c r="E133" s="77">
        <v>2.02</v>
      </c>
      <c r="F133" s="77">
        <v>2126.65</v>
      </c>
      <c r="G133" s="77">
        <v>1.9</v>
      </c>
      <c r="H133" s="77">
        <v>26.72</v>
      </c>
      <c r="I133" s="26">
        <f t="shared" si="10"/>
        <v>2157.3200000000002</v>
      </c>
      <c r="J133" s="78">
        <v>0.22</v>
      </c>
      <c r="K133" s="77"/>
      <c r="L133" s="77">
        <v>29.77</v>
      </c>
      <c r="M133" s="77">
        <v>1516.25</v>
      </c>
      <c r="N133" s="27">
        <f t="shared" si="11"/>
        <v>1546.24</v>
      </c>
      <c r="O133" s="28">
        <f t="shared" si="12"/>
        <v>3703.5600000000004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12</v>
      </c>
      <c r="D134" s="71"/>
      <c r="E134" s="71">
        <v>600</v>
      </c>
      <c r="F134" s="71">
        <v>559234</v>
      </c>
      <c r="G134" s="71">
        <v>580</v>
      </c>
      <c r="H134" s="71">
        <v>7222</v>
      </c>
      <c r="I134" s="17">
        <f t="shared" si="10"/>
        <v>567648</v>
      </c>
      <c r="J134" s="72">
        <v>19</v>
      </c>
      <c r="K134" s="71"/>
      <c r="L134" s="71">
        <v>3791</v>
      </c>
      <c r="M134" s="71">
        <v>179993</v>
      </c>
      <c r="N134" s="19">
        <f t="shared" si="11"/>
        <v>183803</v>
      </c>
      <c r="O134" s="20">
        <f t="shared" si="12"/>
        <v>751451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</v>
      </c>
      <c r="D135" s="89"/>
      <c r="E135" s="89">
        <v>0.6</v>
      </c>
      <c r="F135" s="89">
        <v>3302.1</v>
      </c>
      <c r="G135" s="89">
        <v>6</v>
      </c>
      <c r="H135" s="89">
        <v>57.7</v>
      </c>
      <c r="I135" s="47">
        <f t="shared" si="10"/>
        <v>3366.3999999999996</v>
      </c>
      <c r="J135" s="90">
        <v>0</v>
      </c>
      <c r="K135" s="89"/>
      <c r="L135" s="89">
        <v>23.1</v>
      </c>
      <c r="M135" s="89">
        <v>1645.5</v>
      </c>
      <c r="N135" s="49">
        <f t="shared" si="11"/>
        <v>1668.6</v>
      </c>
      <c r="O135" s="44">
        <f t="shared" si="12"/>
        <v>5035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0.03</v>
      </c>
      <c r="D136" s="57">
        <f t="shared" si="13"/>
        <v>0.14000000000000001</v>
      </c>
      <c r="E136" s="57">
        <f t="shared" si="13"/>
        <v>2.02</v>
      </c>
      <c r="F136" s="57">
        <f t="shared" si="13"/>
        <v>2128.9699999999998</v>
      </c>
      <c r="G136" s="57">
        <f t="shared" si="13"/>
        <v>1.9000000000000001</v>
      </c>
      <c r="H136" s="57">
        <f t="shared" si="13"/>
        <v>27.63</v>
      </c>
      <c r="I136" s="58">
        <f t="shared" si="10"/>
        <v>2160.69</v>
      </c>
      <c r="J136" s="59">
        <f t="shared" ref="J136:M138" si="14">SUM(J63,J66,J69,J72,J75,J78,J81,J84,J87,J90,J93,J96,J99,J102,J105,J108,J111,J114,J121,J124,J127)</f>
        <v>0.22</v>
      </c>
      <c r="K136" s="57">
        <f t="shared" si="14"/>
        <v>0</v>
      </c>
      <c r="L136" s="57">
        <f t="shared" si="14"/>
        <v>29.770000000000003</v>
      </c>
      <c r="M136" s="57">
        <f t="shared" si="14"/>
        <v>1524.6599999999999</v>
      </c>
      <c r="N136" s="60">
        <f t="shared" si="11"/>
        <v>1554.6499999999999</v>
      </c>
      <c r="O136" s="61">
        <f t="shared" si="12"/>
        <v>3715.34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12</v>
      </c>
      <c r="D137" s="36">
        <f t="shared" si="13"/>
        <v>23</v>
      </c>
      <c r="E137" s="36">
        <f t="shared" si="13"/>
        <v>600</v>
      </c>
      <c r="F137" s="36">
        <f t="shared" si="13"/>
        <v>559628</v>
      </c>
      <c r="G137" s="36">
        <f t="shared" si="13"/>
        <v>580</v>
      </c>
      <c r="H137" s="36">
        <f t="shared" si="13"/>
        <v>7334</v>
      </c>
      <c r="I137" s="17">
        <f t="shared" si="10"/>
        <v>568177</v>
      </c>
      <c r="J137" s="18">
        <f t="shared" si="14"/>
        <v>19</v>
      </c>
      <c r="K137" s="16">
        <f t="shared" si="14"/>
        <v>0</v>
      </c>
      <c r="L137" s="16">
        <f t="shared" si="14"/>
        <v>3791</v>
      </c>
      <c r="M137" s="16">
        <f t="shared" si="14"/>
        <v>180070</v>
      </c>
      <c r="N137" s="19">
        <f t="shared" si="11"/>
        <v>183880</v>
      </c>
      <c r="O137" s="20">
        <f t="shared" si="12"/>
        <v>752057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0.7</v>
      </c>
      <c r="E138" s="41">
        <f t="shared" si="13"/>
        <v>0.6</v>
      </c>
      <c r="F138" s="41">
        <f t="shared" si="13"/>
        <v>3310.8999999999996</v>
      </c>
      <c r="G138" s="41">
        <f t="shared" si="13"/>
        <v>6</v>
      </c>
      <c r="H138" s="41">
        <f t="shared" si="13"/>
        <v>60.8</v>
      </c>
      <c r="I138" s="47">
        <f t="shared" si="10"/>
        <v>3379</v>
      </c>
      <c r="J138" s="48">
        <f t="shared" si="14"/>
        <v>0</v>
      </c>
      <c r="K138" s="46">
        <f t="shared" si="14"/>
        <v>0</v>
      </c>
      <c r="L138" s="46">
        <f t="shared" si="14"/>
        <v>23.1</v>
      </c>
      <c r="M138" s="46">
        <f t="shared" si="14"/>
        <v>1655.2</v>
      </c>
      <c r="N138" s="49">
        <f t="shared" si="11"/>
        <v>1678.3</v>
      </c>
      <c r="O138" s="44">
        <f t="shared" si="12"/>
        <v>5057.3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42</v>
      </c>
      <c r="E3" s="104" t="s">
        <v>56</v>
      </c>
      <c r="F3" s="104" t="s">
        <v>48</v>
      </c>
      <c r="G3" s="104" t="s">
        <v>49</v>
      </c>
      <c r="H3" s="104" t="s">
        <v>12</v>
      </c>
      <c r="I3" s="100" t="s">
        <v>13</v>
      </c>
      <c r="J3" s="102" t="s">
        <v>64</v>
      </c>
      <c r="K3" s="104" t="s">
        <v>65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0.1</v>
      </c>
      <c r="N5" s="13">
        <f t="shared" ref="N5:N58" si="1">SUM(J5:M5)</f>
        <v>0.1</v>
      </c>
      <c r="O5" s="14">
        <f>SUM(N5,I5)</f>
        <v>0.1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181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1.29</v>
      </c>
      <c r="N11" s="27">
        <f t="shared" si="1"/>
        <v>1.29</v>
      </c>
      <c r="O11" s="28">
        <f t="shared" si="2"/>
        <v>1.29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23</v>
      </c>
      <c r="N12" s="19">
        <f t="shared" si="1"/>
        <v>23</v>
      </c>
      <c r="O12" s="20">
        <f t="shared" si="2"/>
        <v>23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2.1</v>
      </c>
      <c r="N13" s="30">
        <f t="shared" si="1"/>
        <v>2.1</v>
      </c>
      <c r="O13" s="31">
        <f t="shared" si="2"/>
        <v>2.1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0.43</v>
      </c>
      <c r="N14" s="27">
        <f t="shared" si="1"/>
        <v>0.43</v>
      </c>
      <c r="O14" s="28">
        <f t="shared" si="2"/>
        <v>0.43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13</v>
      </c>
      <c r="N15" s="19">
        <f t="shared" si="1"/>
        <v>13</v>
      </c>
      <c r="O15" s="20">
        <f t="shared" si="2"/>
        <v>13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0.9</v>
      </c>
      <c r="N16" s="30">
        <f t="shared" si="1"/>
        <v>0.9</v>
      </c>
      <c r="O16" s="31">
        <f t="shared" si="2"/>
        <v>0.9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>
        <v>0.03</v>
      </c>
      <c r="M17" s="77">
        <v>2.76</v>
      </c>
      <c r="N17" s="27">
        <f t="shared" si="1"/>
        <v>2.7899999999999996</v>
      </c>
      <c r="O17" s="28">
        <f t="shared" si="2"/>
        <v>2.7899999999999996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>
        <v>1</v>
      </c>
      <c r="M18" s="71">
        <v>110</v>
      </c>
      <c r="N18" s="19">
        <f t="shared" si="1"/>
        <v>111</v>
      </c>
      <c r="O18" s="20">
        <f t="shared" si="2"/>
        <v>111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>
        <v>0</v>
      </c>
      <c r="M19" s="80">
        <v>5.6</v>
      </c>
      <c r="N19" s="30">
        <f t="shared" si="1"/>
        <v>5.6</v>
      </c>
      <c r="O19" s="31">
        <f t="shared" si="2"/>
        <v>5.6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0.18</v>
      </c>
      <c r="G20" s="77"/>
      <c r="H20" s="77"/>
      <c r="I20" s="26">
        <f t="shared" si="0"/>
        <v>0.18</v>
      </c>
      <c r="J20" s="78"/>
      <c r="K20" s="77"/>
      <c r="L20" s="77"/>
      <c r="M20" s="77">
        <v>17.11</v>
      </c>
      <c r="N20" s="27">
        <f t="shared" si="1"/>
        <v>17.11</v>
      </c>
      <c r="O20" s="28">
        <f t="shared" si="2"/>
        <v>17.29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17</v>
      </c>
      <c r="G21" s="71"/>
      <c r="H21" s="71"/>
      <c r="I21" s="17">
        <f t="shared" si="0"/>
        <v>17</v>
      </c>
      <c r="J21" s="72"/>
      <c r="K21" s="71"/>
      <c r="L21" s="71"/>
      <c r="M21" s="71">
        <v>821</v>
      </c>
      <c r="N21" s="19">
        <f t="shared" si="1"/>
        <v>821</v>
      </c>
      <c r="O21" s="20">
        <f t="shared" si="2"/>
        <v>838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0.6</v>
      </c>
      <c r="G22" s="80"/>
      <c r="H22" s="80"/>
      <c r="I22" s="29">
        <f t="shared" si="0"/>
        <v>0.6</v>
      </c>
      <c r="J22" s="81"/>
      <c r="K22" s="80"/>
      <c r="L22" s="80"/>
      <c r="M22" s="80">
        <v>33.200000000000003</v>
      </c>
      <c r="N22" s="30">
        <f t="shared" si="1"/>
        <v>33.200000000000003</v>
      </c>
      <c r="O22" s="31">
        <f t="shared" si="2"/>
        <v>33.800000000000004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>
        <v>0.8</v>
      </c>
      <c r="D23" s="77"/>
      <c r="E23" s="77"/>
      <c r="F23" s="77">
        <v>18.07</v>
      </c>
      <c r="G23" s="77"/>
      <c r="H23" s="77"/>
      <c r="I23" s="26">
        <f t="shared" si="0"/>
        <v>18.87</v>
      </c>
      <c r="J23" s="78"/>
      <c r="K23" s="77"/>
      <c r="L23" s="77">
        <v>0.18</v>
      </c>
      <c r="M23" s="77">
        <v>14.96</v>
      </c>
      <c r="N23" s="27">
        <f t="shared" si="1"/>
        <v>15.14</v>
      </c>
      <c r="O23" s="28">
        <f t="shared" si="2"/>
        <v>34.010000000000005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>
        <v>159</v>
      </c>
      <c r="D24" s="71"/>
      <c r="E24" s="71"/>
      <c r="F24" s="71">
        <v>1369</v>
      </c>
      <c r="G24" s="71"/>
      <c r="H24" s="71"/>
      <c r="I24" s="17">
        <f t="shared" si="0"/>
        <v>1528</v>
      </c>
      <c r="J24" s="72"/>
      <c r="K24" s="71"/>
      <c r="L24" s="71">
        <v>11</v>
      </c>
      <c r="M24" s="71">
        <v>851</v>
      </c>
      <c r="N24" s="19">
        <f t="shared" si="1"/>
        <v>862</v>
      </c>
      <c r="O24" s="20">
        <f t="shared" si="2"/>
        <v>2390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>
        <v>4.0999999999999996</v>
      </c>
      <c r="D25" s="80"/>
      <c r="E25" s="80"/>
      <c r="F25" s="80">
        <v>43.5</v>
      </c>
      <c r="G25" s="80"/>
      <c r="H25" s="80"/>
      <c r="I25" s="29">
        <f t="shared" si="0"/>
        <v>47.6</v>
      </c>
      <c r="J25" s="81"/>
      <c r="K25" s="80"/>
      <c r="L25" s="80">
        <v>0.4</v>
      </c>
      <c r="M25" s="80">
        <v>26.5</v>
      </c>
      <c r="N25" s="30">
        <f t="shared" si="1"/>
        <v>26.9</v>
      </c>
      <c r="O25" s="31">
        <f t="shared" si="2"/>
        <v>74.5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0.92</v>
      </c>
      <c r="G26" s="77"/>
      <c r="H26" s="77"/>
      <c r="I26" s="26">
        <f t="shared" si="0"/>
        <v>0.92</v>
      </c>
      <c r="J26" s="78"/>
      <c r="K26" s="77"/>
      <c r="L26" s="77"/>
      <c r="M26" s="77">
        <v>8.15</v>
      </c>
      <c r="N26" s="27">
        <f t="shared" si="1"/>
        <v>8.15</v>
      </c>
      <c r="O26" s="28">
        <f t="shared" si="2"/>
        <v>9.07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173</v>
      </c>
      <c r="G27" s="71"/>
      <c r="H27" s="71"/>
      <c r="I27" s="17">
        <f t="shared" si="0"/>
        <v>173</v>
      </c>
      <c r="J27" s="72"/>
      <c r="K27" s="71"/>
      <c r="L27" s="71"/>
      <c r="M27" s="71">
        <v>583</v>
      </c>
      <c r="N27" s="19">
        <f t="shared" si="1"/>
        <v>583</v>
      </c>
      <c r="O27" s="20">
        <f t="shared" si="2"/>
        <v>756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3.5</v>
      </c>
      <c r="G28" s="80"/>
      <c r="H28" s="80"/>
      <c r="I28" s="29">
        <f t="shared" si="0"/>
        <v>3.5</v>
      </c>
      <c r="J28" s="81"/>
      <c r="K28" s="80"/>
      <c r="L28" s="80"/>
      <c r="M28" s="80">
        <v>17.7</v>
      </c>
      <c r="N28" s="30">
        <f t="shared" si="1"/>
        <v>17.7</v>
      </c>
      <c r="O28" s="31">
        <f t="shared" si="2"/>
        <v>21.2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2.8</v>
      </c>
      <c r="G29" s="77"/>
      <c r="H29" s="77"/>
      <c r="I29" s="26">
        <f t="shared" si="0"/>
        <v>2.8</v>
      </c>
      <c r="J29" s="78">
        <v>0.19</v>
      </c>
      <c r="K29" s="77"/>
      <c r="L29" s="77">
        <v>7.0000000000000007E-2</v>
      </c>
      <c r="M29" s="77">
        <v>21.69</v>
      </c>
      <c r="N29" s="27">
        <f t="shared" si="1"/>
        <v>21.950000000000003</v>
      </c>
      <c r="O29" s="28">
        <f t="shared" si="2"/>
        <v>24.750000000000004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541</v>
      </c>
      <c r="G30" s="71"/>
      <c r="H30" s="71"/>
      <c r="I30" s="17">
        <f t="shared" si="0"/>
        <v>541</v>
      </c>
      <c r="J30" s="72">
        <v>17</v>
      </c>
      <c r="K30" s="71"/>
      <c r="L30" s="71">
        <v>6</v>
      </c>
      <c r="M30" s="71">
        <v>1748</v>
      </c>
      <c r="N30" s="19">
        <f t="shared" si="1"/>
        <v>1771</v>
      </c>
      <c r="O30" s="20">
        <f t="shared" si="2"/>
        <v>2312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8.1</v>
      </c>
      <c r="G31" s="80"/>
      <c r="H31" s="80"/>
      <c r="I31" s="29">
        <f t="shared" si="0"/>
        <v>8.1</v>
      </c>
      <c r="J31" s="81">
        <v>0</v>
      </c>
      <c r="K31" s="80"/>
      <c r="L31" s="80">
        <v>0.2</v>
      </c>
      <c r="M31" s="80">
        <v>48.8</v>
      </c>
      <c r="N31" s="30">
        <f t="shared" si="1"/>
        <v>49</v>
      </c>
      <c r="O31" s="31">
        <f t="shared" si="2"/>
        <v>57.1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1.49</v>
      </c>
      <c r="E32" s="77"/>
      <c r="F32" s="77">
        <v>6.21</v>
      </c>
      <c r="G32" s="77"/>
      <c r="H32" s="77"/>
      <c r="I32" s="26">
        <f t="shared" si="0"/>
        <v>7.7</v>
      </c>
      <c r="J32" s="78"/>
      <c r="K32" s="77"/>
      <c r="L32" s="77"/>
      <c r="M32" s="77">
        <v>30.08</v>
      </c>
      <c r="N32" s="27">
        <f t="shared" si="1"/>
        <v>30.08</v>
      </c>
      <c r="O32" s="28">
        <f t="shared" si="2"/>
        <v>37.78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293</v>
      </c>
      <c r="E33" s="71"/>
      <c r="F33" s="71">
        <v>1221</v>
      </c>
      <c r="G33" s="71"/>
      <c r="H33" s="71"/>
      <c r="I33" s="17">
        <f t="shared" si="0"/>
        <v>1514</v>
      </c>
      <c r="J33" s="72"/>
      <c r="K33" s="71"/>
      <c r="L33" s="71"/>
      <c r="M33" s="71">
        <v>2728</v>
      </c>
      <c r="N33" s="19">
        <f t="shared" si="1"/>
        <v>2728</v>
      </c>
      <c r="O33" s="20">
        <f t="shared" si="2"/>
        <v>4242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5.9</v>
      </c>
      <c r="E34" s="80"/>
      <c r="F34" s="80">
        <v>16.399999999999999</v>
      </c>
      <c r="G34" s="80"/>
      <c r="H34" s="80"/>
      <c r="I34" s="29">
        <f t="shared" si="0"/>
        <v>22.299999999999997</v>
      </c>
      <c r="J34" s="81"/>
      <c r="K34" s="80"/>
      <c r="L34" s="80"/>
      <c r="M34" s="80">
        <v>69</v>
      </c>
      <c r="N34" s="30">
        <f t="shared" si="1"/>
        <v>69</v>
      </c>
      <c r="O34" s="31">
        <f t="shared" si="2"/>
        <v>91.3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>
        <v>0.01</v>
      </c>
      <c r="F35" s="77">
        <v>30.74</v>
      </c>
      <c r="G35" s="77"/>
      <c r="H35" s="77"/>
      <c r="I35" s="26">
        <f t="shared" si="0"/>
        <v>30.75</v>
      </c>
      <c r="J35" s="78"/>
      <c r="K35" s="77"/>
      <c r="L35" s="77">
        <v>2.04</v>
      </c>
      <c r="M35" s="77">
        <v>47.52</v>
      </c>
      <c r="N35" s="27">
        <f t="shared" si="1"/>
        <v>49.56</v>
      </c>
      <c r="O35" s="28">
        <f t="shared" si="2"/>
        <v>80.31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>
        <v>3</v>
      </c>
      <c r="F36" s="71">
        <v>6408</v>
      </c>
      <c r="G36" s="71"/>
      <c r="H36" s="71"/>
      <c r="I36" s="17">
        <f t="shared" si="0"/>
        <v>6411</v>
      </c>
      <c r="J36" s="72"/>
      <c r="K36" s="71"/>
      <c r="L36" s="71">
        <v>208</v>
      </c>
      <c r="M36" s="71">
        <v>4473</v>
      </c>
      <c r="N36" s="19">
        <f t="shared" si="1"/>
        <v>4681</v>
      </c>
      <c r="O36" s="20">
        <f t="shared" si="2"/>
        <v>11092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>
        <v>0</v>
      </c>
      <c r="F37" s="80">
        <v>72</v>
      </c>
      <c r="G37" s="80"/>
      <c r="H37" s="80"/>
      <c r="I37" s="29">
        <f t="shared" ref="I37:I50" si="3">SUM(C37:H37)</f>
        <v>72</v>
      </c>
      <c r="J37" s="81"/>
      <c r="K37" s="80"/>
      <c r="L37" s="80">
        <v>4.0999999999999996</v>
      </c>
      <c r="M37" s="80">
        <v>87.3</v>
      </c>
      <c r="N37" s="30">
        <f t="shared" si="1"/>
        <v>91.399999999999991</v>
      </c>
      <c r="O37" s="31">
        <f t="shared" si="2"/>
        <v>163.39999999999998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>
        <v>0.45</v>
      </c>
      <c r="E38" s="77">
        <v>0.53</v>
      </c>
      <c r="F38" s="77">
        <v>55.48</v>
      </c>
      <c r="G38" s="77"/>
      <c r="H38" s="77">
        <v>0.01</v>
      </c>
      <c r="I38" s="26">
        <f t="shared" si="3"/>
        <v>56.469999999999992</v>
      </c>
      <c r="J38" s="78"/>
      <c r="K38" s="77"/>
      <c r="L38" s="77">
        <v>0.86</v>
      </c>
      <c r="M38" s="77">
        <v>26.29</v>
      </c>
      <c r="N38" s="27">
        <f t="shared" si="1"/>
        <v>27.15</v>
      </c>
      <c r="O38" s="28">
        <f t="shared" si="2"/>
        <v>83.61999999999999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>
        <v>100</v>
      </c>
      <c r="E39" s="71">
        <v>143</v>
      </c>
      <c r="F39" s="71">
        <v>12590</v>
      </c>
      <c r="G39" s="71"/>
      <c r="H39" s="71">
        <v>2</v>
      </c>
      <c r="I39" s="17">
        <f t="shared" si="3"/>
        <v>12835</v>
      </c>
      <c r="J39" s="72"/>
      <c r="K39" s="71"/>
      <c r="L39" s="71">
        <v>98</v>
      </c>
      <c r="M39" s="71">
        <v>2628</v>
      </c>
      <c r="N39" s="19">
        <f t="shared" si="1"/>
        <v>2726</v>
      </c>
      <c r="O39" s="20">
        <f t="shared" si="2"/>
        <v>15561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>
        <v>1.5</v>
      </c>
      <c r="E40" s="80">
        <v>2</v>
      </c>
      <c r="F40" s="80">
        <v>115.5</v>
      </c>
      <c r="G40" s="80"/>
      <c r="H40" s="80">
        <v>0</v>
      </c>
      <c r="I40" s="29">
        <f t="shared" si="3"/>
        <v>119</v>
      </c>
      <c r="J40" s="81"/>
      <c r="K40" s="80"/>
      <c r="L40" s="80">
        <v>1.7</v>
      </c>
      <c r="M40" s="80">
        <v>49.5</v>
      </c>
      <c r="N40" s="30">
        <f t="shared" si="1"/>
        <v>51.2</v>
      </c>
      <c r="O40" s="31">
        <f t="shared" si="2"/>
        <v>170.2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>
        <v>0.38</v>
      </c>
      <c r="E41" s="77">
        <v>0.03</v>
      </c>
      <c r="F41" s="77">
        <v>49.85</v>
      </c>
      <c r="G41" s="77">
        <v>0.19</v>
      </c>
      <c r="H41" s="77">
        <v>0.41</v>
      </c>
      <c r="I41" s="26">
        <f t="shared" si="3"/>
        <v>50.859999999999992</v>
      </c>
      <c r="J41" s="78"/>
      <c r="K41" s="77"/>
      <c r="L41" s="77">
        <v>0.83</v>
      </c>
      <c r="M41" s="77">
        <v>54.25</v>
      </c>
      <c r="N41" s="27">
        <f t="shared" si="1"/>
        <v>55.08</v>
      </c>
      <c r="O41" s="28">
        <f t="shared" si="2"/>
        <v>105.94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>
        <v>104</v>
      </c>
      <c r="E42" s="71">
        <v>8</v>
      </c>
      <c r="F42" s="71">
        <v>11566</v>
      </c>
      <c r="G42" s="71">
        <v>57</v>
      </c>
      <c r="H42" s="71">
        <v>77</v>
      </c>
      <c r="I42" s="17">
        <f t="shared" si="3"/>
        <v>11812</v>
      </c>
      <c r="J42" s="72"/>
      <c r="K42" s="71"/>
      <c r="L42" s="71">
        <v>99</v>
      </c>
      <c r="M42" s="71">
        <v>5862</v>
      </c>
      <c r="N42" s="19">
        <f t="shared" si="1"/>
        <v>5961</v>
      </c>
      <c r="O42" s="20">
        <f t="shared" si="2"/>
        <v>17773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>
        <v>1.5</v>
      </c>
      <c r="E43" s="80">
        <v>0.1</v>
      </c>
      <c r="F43" s="80">
        <v>103.5</v>
      </c>
      <c r="G43" s="80">
        <v>0.8</v>
      </c>
      <c r="H43" s="80">
        <v>1.2</v>
      </c>
      <c r="I43" s="29">
        <f t="shared" si="3"/>
        <v>107.1</v>
      </c>
      <c r="J43" s="81"/>
      <c r="K43" s="80"/>
      <c r="L43" s="80">
        <v>1.3</v>
      </c>
      <c r="M43" s="80">
        <v>88.2</v>
      </c>
      <c r="N43" s="30">
        <f t="shared" si="1"/>
        <v>89.5</v>
      </c>
      <c r="O43" s="31">
        <f t="shared" si="2"/>
        <v>196.6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0.39</v>
      </c>
      <c r="E44" s="77">
        <v>0.27</v>
      </c>
      <c r="F44" s="77">
        <v>112.24</v>
      </c>
      <c r="G44" s="77"/>
      <c r="H44" s="77">
        <v>1.1100000000000001</v>
      </c>
      <c r="I44" s="26">
        <f t="shared" si="3"/>
        <v>114.00999999999999</v>
      </c>
      <c r="J44" s="78">
        <v>0.49</v>
      </c>
      <c r="K44" s="77"/>
      <c r="L44" s="77">
        <v>1.21</v>
      </c>
      <c r="M44" s="77">
        <v>106.33</v>
      </c>
      <c r="N44" s="27">
        <f t="shared" si="1"/>
        <v>108.03</v>
      </c>
      <c r="O44" s="28">
        <f t="shared" si="2"/>
        <v>222.04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112</v>
      </c>
      <c r="E45" s="71">
        <v>82</v>
      </c>
      <c r="F45" s="71">
        <v>24961</v>
      </c>
      <c r="G45" s="71"/>
      <c r="H45" s="71">
        <v>209</v>
      </c>
      <c r="I45" s="17">
        <f t="shared" si="3"/>
        <v>25364</v>
      </c>
      <c r="J45" s="72">
        <v>44</v>
      </c>
      <c r="K45" s="71"/>
      <c r="L45" s="71">
        <v>150</v>
      </c>
      <c r="M45" s="71">
        <v>12367</v>
      </c>
      <c r="N45" s="19">
        <f t="shared" si="1"/>
        <v>12561</v>
      </c>
      <c r="O45" s="20">
        <f t="shared" si="2"/>
        <v>37925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1.3</v>
      </c>
      <c r="E46" s="80">
        <v>0.9</v>
      </c>
      <c r="F46" s="80">
        <v>200.6</v>
      </c>
      <c r="G46" s="80"/>
      <c r="H46" s="80">
        <v>3.3</v>
      </c>
      <c r="I46" s="29">
        <f t="shared" si="3"/>
        <v>206.1</v>
      </c>
      <c r="J46" s="81">
        <v>0</v>
      </c>
      <c r="K46" s="80"/>
      <c r="L46" s="80">
        <v>1.5</v>
      </c>
      <c r="M46" s="80">
        <v>138.69999999999999</v>
      </c>
      <c r="N46" s="30">
        <f t="shared" si="1"/>
        <v>140.19999999999999</v>
      </c>
      <c r="O46" s="31">
        <f t="shared" si="2"/>
        <v>346.29999999999995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1.99</v>
      </c>
      <c r="F47" s="77">
        <v>421.11</v>
      </c>
      <c r="G47" s="77">
        <v>0.1</v>
      </c>
      <c r="H47" s="77">
        <v>9.4600000000000009</v>
      </c>
      <c r="I47" s="26">
        <f t="shared" si="3"/>
        <v>432.66</v>
      </c>
      <c r="J47" s="78">
        <v>3.5</v>
      </c>
      <c r="K47" s="77"/>
      <c r="L47" s="77">
        <v>2.12</v>
      </c>
      <c r="M47" s="77">
        <v>627.82000000000005</v>
      </c>
      <c r="N47" s="27">
        <f t="shared" si="1"/>
        <v>633.44000000000005</v>
      </c>
      <c r="O47" s="28">
        <f t="shared" si="2"/>
        <v>1066.1000000000001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623</v>
      </c>
      <c r="F48" s="71">
        <v>110097</v>
      </c>
      <c r="G48" s="71">
        <v>32</v>
      </c>
      <c r="H48" s="71">
        <v>2095</v>
      </c>
      <c r="I48" s="17">
        <f t="shared" si="3"/>
        <v>112847</v>
      </c>
      <c r="J48" s="72">
        <v>319</v>
      </c>
      <c r="K48" s="71"/>
      <c r="L48" s="71">
        <v>281</v>
      </c>
      <c r="M48" s="71">
        <v>75129</v>
      </c>
      <c r="N48" s="19">
        <f t="shared" si="1"/>
        <v>75729</v>
      </c>
      <c r="O48" s="20">
        <f t="shared" si="2"/>
        <v>188576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1.8</v>
      </c>
      <c r="F49" s="80">
        <v>576</v>
      </c>
      <c r="G49" s="80">
        <v>0</v>
      </c>
      <c r="H49" s="80">
        <v>19</v>
      </c>
      <c r="I49" s="29">
        <f t="shared" si="3"/>
        <v>596.79999999999995</v>
      </c>
      <c r="J49" s="81">
        <v>0</v>
      </c>
      <c r="K49" s="80"/>
      <c r="L49" s="80">
        <v>1.3</v>
      </c>
      <c r="M49" s="80">
        <v>448.1</v>
      </c>
      <c r="N49" s="30">
        <f t="shared" si="1"/>
        <v>449.40000000000003</v>
      </c>
      <c r="O49" s="31">
        <f t="shared" si="2"/>
        <v>1046.2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0.8</v>
      </c>
      <c r="D50" s="68">
        <v>2.71</v>
      </c>
      <c r="E50" s="68">
        <v>2.83</v>
      </c>
      <c r="F50" s="68">
        <v>697.6</v>
      </c>
      <c r="G50" s="68">
        <v>0.28999999999999998</v>
      </c>
      <c r="H50" s="68">
        <v>10.99</v>
      </c>
      <c r="I50" s="11">
        <f t="shared" si="3"/>
        <v>715.22</v>
      </c>
      <c r="J50" s="69">
        <v>4.18</v>
      </c>
      <c r="K50" s="68"/>
      <c r="L50" s="68">
        <v>7.34</v>
      </c>
      <c r="M50" s="68">
        <v>958.68</v>
      </c>
      <c r="N50" s="13">
        <f t="shared" si="1"/>
        <v>970.19999999999993</v>
      </c>
      <c r="O50" s="14">
        <f t="shared" si="2"/>
        <v>1685.42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159</v>
      </c>
      <c r="D51" s="71">
        <v>609</v>
      </c>
      <c r="E51" s="71">
        <v>859</v>
      </c>
      <c r="F51" s="71">
        <v>168943</v>
      </c>
      <c r="G51" s="71">
        <v>89</v>
      </c>
      <c r="H51" s="71">
        <v>2383</v>
      </c>
      <c r="I51" s="17">
        <f t="shared" ref="I51:I58" si="4">SUM(C51:H51)</f>
        <v>173042</v>
      </c>
      <c r="J51" s="72">
        <v>380</v>
      </c>
      <c r="K51" s="71"/>
      <c r="L51" s="71">
        <v>854</v>
      </c>
      <c r="M51" s="71">
        <v>107336</v>
      </c>
      <c r="N51" s="19">
        <f t="shared" si="1"/>
        <v>108570</v>
      </c>
      <c r="O51" s="20">
        <f>SUM(N51,I51)</f>
        <v>281612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4.0999999999999996</v>
      </c>
      <c r="D52" s="80">
        <v>10.199999999999999</v>
      </c>
      <c r="E52" s="80">
        <v>4.8</v>
      </c>
      <c r="F52" s="80">
        <v>1139.7</v>
      </c>
      <c r="G52" s="80">
        <v>0.8</v>
      </c>
      <c r="H52" s="80">
        <v>23.5</v>
      </c>
      <c r="I52" s="29">
        <f t="shared" si="4"/>
        <v>1183.0999999999999</v>
      </c>
      <c r="J52" s="81">
        <v>0</v>
      </c>
      <c r="K52" s="80"/>
      <c r="L52" s="80">
        <v>10.5</v>
      </c>
      <c r="M52" s="80">
        <v>1015.6</v>
      </c>
      <c r="N52" s="30">
        <f t="shared" si="1"/>
        <v>1026.0999999999999</v>
      </c>
      <c r="O52" s="31">
        <f t="shared" si="2"/>
        <v>2209.1999999999998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2.71</v>
      </c>
      <c r="E53" s="77">
        <v>2.83</v>
      </c>
      <c r="F53" s="77">
        <v>679.35</v>
      </c>
      <c r="G53" s="77">
        <v>0.28999999999999998</v>
      </c>
      <c r="H53" s="77">
        <v>10.99</v>
      </c>
      <c r="I53" s="26">
        <f t="shared" si="4"/>
        <v>696.17</v>
      </c>
      <c r="J53" s="78">
        <v>4.18</v>
      </c>
      <c r="K53" s="77"/>
      <c r="L53" s="77">
        <v>7.34</v>
      </c>
      <c r="M53" s="77">
        <v>956.96</v>
      </c>
      <c r="N53" s="27">
        <f t="shared" si="1"/>
        <v>968.48</v>
      </c>
      <c r="O53" s="28">
        <f t="shared" si="2"/>
        <v>1664.65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609</v>
      </c>
      <c r="E54" s="71">
        <v>859</v>
      </c>
      <c r="F54" s="71">
        <v>167557</v>
      </c>
      <c r="G54" s="71">
        <v>89</v>
      </c>
      <c r="H54" s="71">
        <v>2383</v>
      </c>
      <c r="I54" s="17">
        <f t="shared" si="4"/>
        <v>171497</v>
      </c>
      <c r="J54" s="72">
        <v>380</v>
      </c>
      <c r="K54" s="71"/>
      <c r="L54" s="71">
        <v>854</v>
      </c>
      <c r="M54" s="71">
        <v>107300</v>
      </c>
      <c r="N54" s="19">
        <f t="shared" si="1"/>
        <v>108534</v>
      </c>
      <c r="O54" s="20">
        <f t="shared" si="2"/>
        <v>280031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10.199999999999999</v>
      </c>
      <c r="E55" s="74">
        <v>4.8</v>
      </c>
      <c r="F55" s="74">
        <v>1095.5999999999999</v>
      </c>
      <c r="G55" s="74">
        <v>0.8</v>
      </c>
      <c r="H55" s="74">
        <v>23.5</v>
      </c>
      <c r="I55" s="23">
        <f t="shared" si="4"/>
        <v>1134.8999999999999</v>
      </c>
      <c r="J55" s="75">
        <v>0</v>
      </c>
      <c r="K55" s="74"/>
      <c r="L55" s="74">
        <v>10.5</v>
      </c>
      <c r="M55" s="74">
        <v>1012.6</v>
      </c>
      <c r="N55" s="23">
        <f t="shared" si="1"/>
        <v>1023.1</v>
      </c>
      <c r="O55" s="25">
        <f t="shared" si="2"/>
        <v>2158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0.8</v>
      </c>
      <c r="D56" s="10">
        <f t="shared" si="5"/>
        <v>2.71</v>
      </c>
      <c r="E56" s="10">
        <f t="shared" si="5"/>
        <v>2.83</v>
      </c>
      <c r="F56" s="10">
        <f t="shared" si="5"/>
        <v>697.6</v>
      </c>
      <c r="G56" s="10">
        <f t="shared" si="5"/>
        <v>0.29000000000000004</v>
      </c>
      <c r="H56" s="10">
        <f t="shared" si="5"/>
        <v>10.99</v>
      </c>
      <c r="I56" s="34">
        <f>SUM(C56:H56)</f>
        <v>715.22</v>
      </c>
      <c r="J56" s="33">
        <f>SUM(J5,J8,J11,J14,J17,J20,J23,J26,J29,J32,J35,J38,J41,J44,J47)</f>
        <v>4.18</v>
      </c>
      <c r="K56" s="10">
        <f>SUM(K5,K8,K11,K14,K17,K20,K23,K26,K29,K32,K35,K38,K41,K44,K47)</f>
        <v>0</v>
      </c>
      <c r="L56" s="10">
        <f>SUM(L5,L8,L11,L14,L17,L20,L23,L26,L29,L32,L35,L38,L41,L44,L47)</f>
        <v>7.34</v>
      </c>
      <c r="M56" s="10">
        <f>SUM(M5,M8,M11,M14,M17,M20,M23,M26,M29,M32,M35,M38,M41,M44,M47)</f>
        <v>958.78</v>
      </c>
      <c r="N56" s="12">
        <f t="shared" si="1"/>
        <v>970.3</v>
      </c>
      <c r="O56" s="14">
        <f t="shared" si="2"/>
        <v>1685.52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159</v>
      </c>
      <c r="D57" s="36">
        <f t="shared" si="5"/>
        <v>609</v>
      </c>
      <c r="E57" s="36">
        <f t="shared" si="5"/>
        <v>859</v>
      </c>
      <c r="F57" s="36">
        <f t="shared" si="5"/>
        <v>168943</v>
      </c>
      <c r="G57" s="36">
        <f t="shared" si="5"/>
        <v>89</v>
      </c>
      <c r="H57" s="36">
        <f t="shared" si="5"/>
        <v>2383</v>
      </c>
      <c r="I57" s="37">
        <f t="shared" si="4"/>
        <v>173042</v>
      </c>
      <c r="J57" s="35">
        <f t="shared" ref="J57:M58" si="6">SUM(J6,J9,J12,J15,J18,J21,J24,J27,J30,J33,J36,J39,J42,J45,J48)</f>
        <v>380</v>
      </c>
      <c r="K57" s="36">
        <f t="shared" si="6"/>
        <v>0</v>
      </c>
      <c r="L57" s="36">
        <f t="shared" si="6"/>
        <v>854</v>
      </c>
      <c r="M57" s="36">
        <f t="shared" si="6"/>
        <v>107336</v>
      </c>
      <c r="N57" s="38">
        <f t="shared" si="1"/>
        <v>108570</v>
      </c>
      <c r="O57" s="20">
        <f t="shared" si="2"/>
        <v>281612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4.0999999999999996</v>
      </c>
      <c r="D58" s="41">
        <f t="shared" si="5"/>
        <v>10.200000000000001</v>
      </c>
      <c r="E58" s="41">
        <f t="shared" si="5"/>
        <v>4.8</v>
      </c>
      <c r="F58" s="41">
        <f t="shared" si="5"/>
        <v>1139.7</v>
      </c>
      <c r="G58" s="41">
        <f t="shared" si="5"/>
        <v>0.8</v>
      </c>
      <c r="H58" s="41">
        <f t="shared" si="5"/>
        <v>23.5</v>
      </c>
      <c r="I58" s="42">
        <f t="shared" si="4"/>
        <v>1183.0999999999999</v>
      </c>
      <c r="J58" s="40">
        <f t="shared" si="6"/>
        <v>0</v>
      </c>
      <c r="K58" s="41">
        <f t="shared" si="6"/>
        <v>0</v>
      </c>
      <c r="L58" s="41">
        <f t="shared" si="6"/>
        <v>10.5</v>
      </c>
      <c r="M58" s="41">
        <f t="shared" si="6"/>
        <v>1015.6</v>
      </c>
      <c r="N58" s="43">
        <f t="shared" si="1"/>
        <v>1026.0999999999999</v>
      </c>
      <c r="O58" s="44">
        <f t="shared" si="2"/>
        <v>2209.1999999999998</v>
      </c>
      <c r="P58" s="45">
        <f>SUM(O56,P53,P54,P57)</f>
        <v>1685.52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47</v>
      </c>
      <c r="E61" s="104" t="s">
        <v>43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0.1</v>
      </c>
      <c r="N63" s="13">
        <f>SUM(J63:M63)</f>
        <v>0.1</v>
      </c>
      <c r="O63" s="14">
        <f>SUM(N63,I63)</f>
        <v>0.1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181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1.29</v>
      </c>
      <c r="N69" s="27">
        <f t="shared" si="8"/>
        <v>1.29</v>
      </c>
      <c r="O69" s="28">
        <f t="shared" si="9"/>
        <v>1.29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23</v>
      </c>
      <c r="N70" s="19">
        <f t="shared" si="8"/>
        <v>23</v>
      </c>
      <c r="O70" s="20">
        <f t="shared" si="9"/>
        <v>23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2.1</v>
      </c>
      <c r="N71" s="30">
        <f t="shared" si="8"/>
        <v>2.1</v>
      </c>
      <c r="O71" s="31">
        <f t="shared" si="9"/>
        <v>2.1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0.43</v>
      </c>
      <c r="N72" s="27">
        <f t="shared" si="8"/>
        <v>0.43</v>
      </c>
      <c r="O72" s="28">
        <f t="shared" si="9"/>
        <v>0.43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13</v>
      </c>
      <c r="N73" s="19">
        <f t="shared" si="8"/>
        <v>13</v>
      </c>
      <c r="O73" s="20">
        <f t="shared" si="9"/>
        <v>13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0.9</v>
      </c>
      <c r="N74" s="30">
        <f t="shared" si="8"/>
        <v>0.9</v>
      </c>
      <c r="O74" s="31">
        <f t="shared" si="9"/>
        <v>0.9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>
        <v>0.03</v>
      </c>
      <c r="M75" s="77">
        <v>2.76</v>
      </c>
      <c r="N75" s="27">
        <f t="shared" si="8"/>
        <v>2.7899999999999996</v>
      </c>
      <c r="O75" s="28">
        <f t="shared" si="9"/>
        <v>2.7899999999999996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>
        <v>1</v>
      </c>
      <c r="M76" s="71">
        <v>110</v>
      </c>
      <c r="N76" s="19">
        <f t="shared" si="8"/>
        <v>111</v>
      </c>
      <c r="O76" s="20">
        <f t="shared" si="9"/>
        <v>111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>
        <v>0</v>
      </c>
      <c r="M77" s="80">
        <v>5.6</v>
      </c>
      <c r="N77" s="30">
        <f t="shared" si="8"/>
        <v>5.6</v>
      </c>
      <c r="O77" s="31">
        <f t="shared" si="9"/>
        <v>5.6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0.18</v>
      </c>
      <c r="G78" s="77"/>
      <c r="H78" s="77"/>
      <c r="I78" s="26">
        <f t="shared" si="7"/>
        <v>0.18</v>
      </c>
      <c r="J78" s="78"/>
      <c r="K78" s="77"/>
      <c r="L78" s="77"/>
      <c r="M78" s="77">
        <v>17.11</v>
      </c>
      <c r="N78" s="27">
        <f t="shared" si="8"/>
        <v>17.11</v>
      </c>
      <c r="O78" s="28">
        <f t="shared" si="9"/>
        <v>17.29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17</v>
      </c>
      <c r="G79" s="71"/>
      <c r="H79" s="71"/>
      <c r="I79" s="17">
        <f t="shared" si="7"/>
        <v>17</v>
      </c>
      <c r="J79" s="72"/>
      <c r="K79" s="71"/>
      <c r="L79" s="71"/>
      <c r="M79" s="71">
        <v>821</v>
      </c>
      <c r="N79" s="19">
        <f t="shared" si="8"/>
        <v>821</v>
      </c>
      <c r="O79" s="20">
        <f t="shared" si="9"/>
        <v>838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0.6</v>
      </c>
      <c r="G80" s="80"/>
      <c r="H80" s="80"/>
      <c r="I80" s="29">
        <f t="shared" si="7"/>
        <v>0.6</v>
      </c>
      <c r="J80" s="81"/>
      <c r="K80" s="80"/>
      <c r="L80" s="80"/>
      <c r="M80" s="80">
        <v>33.200000000000003</v>
      </c>
      <c r="N80" s="30">
        <f t="shared" si="8"/>
        <v>33.200000000000003</v>
      </c>
      <c r="O80" s="31">
        <f t="shared" si="9"/>
        <v>33.800000000000004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>
        <v>0.8</v>
      </c>
      <c r="D81" s="77"/>
      <c r="E81" s="77"/>
      <c r="F81" s="77">
        <v>18.07</v>
      </c>
      <c r="G81" s="77"/>
      <c r="H81" s="77"/>
      <c r="I81" s="26">
        <f t="shared" si="7"/>
        <v>18.87</v>
      </c>
      <c r="J81" s="78"/>
      <c r="K81" s="77"/>
      <c r="L81" s="77">
        <v>0.18</v>
      </c>
      <c r="M81" s="77">
        <v>14.96</v>
      </c>
      <c r="N81" s="27">
        <f t="shared" si="8"/>
        <v>15.14</v>
      </c>
      <c r="O81" s="28">
        <f t="shared" si="9"/>
        <v>34.010000000000005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>
        <v>159</v>
      </c>
      <c r="D82" s="71"/>
      <c r="E82" s="71"/>
      <c r="F82" s="71">
        <v>1369</v>
      </c>
      <c r="G82" s="71"/>
      <c r="H82" s="71"/>
      <c r="I82" s="17">
        <f t="shared" si="7"/>
        <v>1528</v>
      </c>
      <c r="J82" s="72"/>
      <c r="K82" s="71"/>
      <c r="L82" s="71">
        <v>11</v>
      </c>
      <c r="M82" s="71">
        <v>851</v>
      </c>
      <c r="N82" s="19">
        <f t="shared" si="8"/>
        <v>862</v>
      </c>
      <c r="O82" s="20">
        <f t="shared" si="9"/>
        <v>2390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>
        <v>4.0999999999999996</v>
      </c>
      <c r="D83" s="80"/>
      <c r="E83" s="80"/>
      <c r="F83" s="80">
        <v>43.5</v>
      </c>
      <c r="G83" s="80"/>
      <c r="H83" s="80"/>
      <c r="I83" s="29">
        <f t="shared" si="7"/>
        <v>47.6</v>
      </c>
      <c r="J83" s="81"/>
      <c r="K83" s="80"/>
      <c r="L83" s="80">
        <v>0.4</v>
      </c>
      <c r="M83" s="80">
        <v>26.5</v>
      </c>
      <c r="N83" s="30">
        <f t="shared" si="8"/>
        <v>26.9</v>
      </c>
      <c r="O83" s="31">
        <f t="shared" si="9"/>
        <v>74.5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0.92</v>
      </c>
      <c r="G84" s="77"/>
      <c r="H84" s="77"/>
      <c r="I84" s="26">
        <f t="shared" si="7"/>
        <v>0.92</v>
      </c>
      <c r="J84" s="78"/>
      <c r="K84" s="77"/>
      <c r="L84" s="77"/>
      <c r="M84" s="77">
        <v>8.15</v>
      </c>
      <c r="N84" s="27">
        <f t="shared" si="8"/>
        <v>8.15</v>
      </c>
      <c r="O84" s="28">
        <f t="shared" si="9"/>
        <v>9.07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173</v>
      </c>
      <c r="G85" s="71"/>
      <c r="H85" s="71"/>
      <c r="I85" s="17">
        <f t="shared" si="7"/>
        <v>173</v>
      </c>
      <c r="J85" s="72"/>
      <c r="K85" s="71"/>
      <c r="L85" s="71"/>
      <c r="M85" s="71">
        <v>583</v>
      </c>
      <c r="N85" s="19">
        <f t="shared" si="8"/>
        <v>583</v>
      </c>
      <c r="O85" s="20">
        <f t="shared" si="9"/>
        <v>756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3.5</v>
      </c>
      <c r="G86" s="80"/>
      <c r="H86" s="80"/>
      <c r="I86" s="29">
        <f t="shared" si="7"/>
        <v>3.5</v>
      </c>
      <c r="J86" s="81"/>
      <c r="K86" s="80"/>
      <c r="L86" s="80"/>
      <c r="M86" s="80">
        <v>17.7</v>
      </c>
      <c r="N86" s="30">
        <f t="shared" si="8"/>
        <v>17.7</v>
      </c>
      <c r="O86" s="31">
        <f t="shared" si="9"/>
        <v>21.2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2.8</v>
      </c>
      <c r="G87" s="77"/>
      <c r="H87" s="77"/>
      <c r="I87" s="26">
        <f t="shared" si="7"/>
        <v>2.8</v>
      </c>
      <c r="J87" s="78">
        <v>0.19</v>
      </c>
      <c r="K87" s="77"/>
      <c r="L87" s="77">
        <v>7.0000000000000007E-2</v>
      </c>
      <c r="M87" s="77">
        <v>21.69</v>
      </c>
      <c r="N87" s="27">
        <f t="shared" si="8"/>
        <v>21.950000000000003</v>
      </c>
      <c r="O87" s="28">
        <f t="shared" si="9"/>
        <v>24.750000000000004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541</v>
      </c>
      <c r="G88" s="71"/>
      <c r="H88" s="71"/>
      <c r="I88" s="17">
        <f t="shared" si="7"/>
        <v>541</v>
      </c>
      <c r="J88" s="72">
        <v>17</v>
      </c>
      <c r="K88" s="71"/>
      <c r="L88" s="71">
        <v>6</v>
      </c>
      <c r="M88" s="71">
        <v>1748</v>
      </c>
      <c r="N88" s="19">
        <f t="shared" si="8"/>
        <v>1771</v>
      </c>
      <c r="O88" s="20">
        <f t="shared" si="9"/>
        <v>2312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8.1</v>
      </c>
      <c r="G89" s="80"/>
      <c r="H89" s="80"/>
      <c r="I89" s="29">
        <f t="shared" si="7"/>
        <v>8.1</v>
      </c>
      <c r="J89" s="81">
        <v>0</v>
      </c>
      <c r="K89" s="80"/>
      <c r="L89" s="80">
        <v>0.2</v>
      </c>
      <c r="M89" s="80">
        <v>48.8</v>
      </c>
      <c r="N89" s="30">
        <f t="shared" si="8"/>
        <v>49</v>
      </c>
      <c r="O89" s="31">
        <f t="shared" si="9"/>
        <v>57.1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1.49</v>
      </c>
      <c r="E90" s="77"/>
      <c r="F90" s="77">
        <v>6.21</v>
      </c>
      <c r="G90" s="77"/>
      <c r="H90" s="77"/>
      <c r="I90" s="26">
        <f t="shared" si="7"/>
        <v>7.7</v>
      </c>
      <c r="J90" s="78"/>
      <c r="K90" s="77"/>
      <c r="L90" s="77"/>
      <c r="M90" s="77">
        <v>30.08</v>
      </c>
      <c r="N90" s="27">
        <f t="shared" si="8"/>
        <v>30.08</v>
      </c>
      <c r="O90" s="28">
        <f t="shared" si="9"/>
        <v>37.78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293</v>
      </c>
      <c r="E91" s="71"/>
      <c r="F91" s="71">
        <v>1221</v>
      </c>
      <c r="G91" s="71"/>
      <c r="H91" s="71"/>
      <c r="I91" s="17">
        <f t="shared" si="7"/>
        <v>1514</v>
      </c>
      <c r="J91" s="72"/>
      <c r="K91" s="71"/>
      <c r="L91" s="71"/>
      <c r="M91" s="71">
        <v>2728</v>
      </c>
      <c r="N91" s="19">
        <f t="shared" si="8"/>
        <v>2728</v>
      </c>
      <c r="O91" s="20">
        <f t="shared" si="9"/>
        <v>4242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5.9</v>
      </c>
      <c r="E92" s="80"/>
      <c r="F92" s="80">
        <v>16.399999999999999</v>
      </c>
      <c r="G92" s="80"/>
      <c r="H92" s="80"/>
      <c r="I92" s="29">
        <f t="shared" si="7"/>
        <v>22.299999999999997</v>
      </c>
      <c r="J92" s="81"/>
      <c r="K92" s="80"/>
      <c r="L92" s="80"/>
      <c r="M92" s="80">
        <v>69</v>
      </c>
      <c r="N92" s="30">
        <f t="shared" si="8"/>
        <v>69</v>
      </c>
      <c r="O92" s="31">
        <f t="shared" si="9"/>
        <v>91.3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>
        <v>0.01</v>
      </c>
      <c r="F93" s="77">
        <v>30.74</v>
      </c>
      <c r="G93" s="77"/>
      <c r="H93" s="77"/>
      <c r="I93" s="26">
        <f t="shared" si="7"/>
        <v>30.75</v>
      </c>
      <c r="J93" s="78"/>
      <c r="K93" s="77"/>
      <c r="L93" s="77">
        <v>2.04</v>
      </c>
      <c r="M93" s="77">
        <v>47.52</v>
      </c>
      <c r="N93" s="27">
        <f t="shared" si="8"/>
        <v>49.56</v>
      </c>
      <c r="O93" s="28">
        <f t="shared" si="9"/>
        <v>80.31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>
        <v>3</v>
      </c>
      <c r="F94" s="71">
        <v>6408</v>
      </c>
      <c r="G94" s="71"/>
      <c r="H94" s="71"/>
      <c r="I94" s="17">
        <f t="shared" si="7"/>
        <v>6411</v>
      </c>
      <c r="J94" s="72"/>
      <c r="K94" s="71"/>
      <c r="L94" s="71">
        <v>208</v>
      </c>
      <c r="M94" s="71">
        <v>4473</v>
      </c>
      <c r="N94" s="19">
        <f t="shared" si="8"/>
        <v>4681</v>
      </c>
      <c r="O94" s="20">
        <f t="shared" si="9"/>
        <v>11092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>
        <v>0</v>
      </c>
      <c r="F95" s="80">
        <v>72</v>
      </c>
      <c r="G95" s="80"/>
      <c r="H95" s="80"/>
      <c r="I95" s="29">
        <f t="shared" si="7"/>
        <v>72</v>
      </c>
      <c r="J95" s="81"/>
      <c r="K95" s="80"/>
      <c r="L95" s="80">
        <v>4.0999999999999996</v>
      </c>
      <c r="M95" s="80">
        <v>87.3</v>
      </c>
      <c r="N95" s="30">
        <f t="shared" si="8"/>
        <v>91.399999999999991</v>
      </c>
      <c r="O95" s="31">
        <f t="shared" si="9"/>
        <v>163.39999999999998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>
        <v>0.45</v>
      </c>
      <c r="E96" s="77">
        <v>0.53</v>
      </c>
      <c r="F96" s="77">
        <v>55.48</v>
      </c>
      <c r="G96" s="77"/>
      <c r="H96" s="77">
        <v>0.01</v>
      </c>
      <c r="I96" s="26">
        <f t="shared" si="7"/>
        <v>56.469999999999992</v>
      </c>
      <c r="J96" s="78"/>
      <c r="K96" s="77"/>
      <c r="L96" s="77">
        <v>0.86</v>
      </c>
      <c r="M96" s="77">
        <v>26.29</v>
      </c>
      <c r="N96" s="27">
        <f t="shared" si="8"/>
        <v>27.15</v>
      </c>
      <c r="O96" s="28">
        <f t="shared" si="9"/>
        <v>83.61999999999999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>
        <v>100</v>
      </c>
      <c r="E97" s="71">
        <v>143</v>
      </c>
      <c r="F97" s="71">
        <v>12590</v>
      </c>
      <c r="G97" s="71"/>
      <c r="H97" s="71">
        <v>2</v>
      </c>
      <c r="I97" s="17">
        <f t="shared" si="7"/>
        <v>12835</v>
      </c>
      <c r="J97" s="72"/>
      <c r="K97" s="71"/>
      <c r="L97" s="71">
        <v>98</v>
      </c>
      <c r="M97" s="71">
        <v>2628</v>
      </c>
      <c r="N97" s="19">
        <f t="shared" si="8"/>
        <v>2726</v>
      </c>
      <c r="O97" s="20">
        <f t="shared" si="9"/>
        <v>15561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>
        <v>1.5</v>
      </c>
      <c r="E98" s="80">
        <v>2</v>
      </c>
      <c r="F98" s="80">
        <v>115.5</v>
      </c>
      <c r="G98" s="80"/>
      <c r="H98" s="80">
        <v>0</v>
      </c>
      <c r="I98" s="29">
        <f t="shared" si="7"/>
        <v>119</v>
      </c>
      <c r="J98" s="81"/>
      <c r="K98" s="80"/>
      <c r="L98" s="80">
        <v>1.7</v>
      </c>
      <c r="M98" s="80">
        <v>49.5</v>
      </c>
      <c r="N98" s="30">
        <f t="shared" si="8"/>
        <v>51.2</v>
      </c>
      <c r="O98" s="31">
        <f t="shared" si="9"/>
        <v>170.2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>
        <v>0.38</v>
      </c>
      <c r="E99" s="77">
        <v>0.03</v>
      </c>
      <c r="F99" s="77">
        <v>49.85</v>
      </c>
      <c r="G99" s="77">
        <v>0.19</v>
      </c>
      <c r="H99" s="77">
        <v>0.41</v>
      </c>
      <c r="I99" s="26">
        <f t="shared" si="7"/>
        <v>50.859999999999992</v>
      </c>
      <c r="J99" s="78"/>
      <c r="K99" s="77"/>
      <c r="L99" s="77">
        <v>0.83</v>
      </c>
      <c r="M99" s="77">
        <v>54.25</v>
      </c>
      <c r="N99" s="27">
        <f t="shared" si="8"/>
        <v>55.08</v>
      </c>
      <c r="O99" s="28">
        <f t="shared" si="9"/>
        <v>105.94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>
        <v>104</v>
      </c>
      <c r="E100" s="71">
        <v>8</v>
      </c>
      <c r="F100" s="71">
        <v>11566</v>
      </c>
      <c r="G100" s="71">
        <v>57</v>
      </c>
      <c r="H100" s="71">
        <v>77</v>
      </c>
      <c r="I100" s="17">
        <f t="shared" si="7"/>
        <v>11812</v>
      </c>
      <c r="J100" s="72"/>
      <c r="K100" s="71"/>
      <c r="L100" s="71">
        <v>99</v>
      </c>
      <c r="M100" s="71">
        <v>5862</v>
      </c>
      <c r="N100" s="19">
        <f t="shared" si="8"/>
        <v>5961</v>
      </c>
      <c r="O100" s="20">
        <f t="shared" si="9"/>
        <v>17773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>
        <v>1.5</v>
      </c>
      <c r="E101" s="80">
        <v>0.1</v>
      </c>
      <c r="F101" s="80">
        <v>103.5</v>
      </c>
      <c r="G101" s="80">
        <v>0.8</v>
      </c>
      <c r="H101" s="80">
        <v>1.2</v>
      </c>
      <c r="I101" s="29">
        <f t="shared" si="7"/>
        <v>107.1</v>
      </c>
      <c r="J101" s="81"/>
      <c r="K101" s="80"/>
      <c r="L101" s="80">
        <v>1.3</v>
      </c>
      <c r="M101" s="80">
        <v>88.2</v>
      </c>
      <c r="N101" s="30">
        <f t="shared" si="8"/>
        <v>89.5</v>
      </c>
      <c r="O101" s="31">
        <f t="shared" si="9"/>
        <v>196.6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0.39</v>
      </c>
      <c r="E102" s="77">
        <v>0.27</v>
      </c>
      <c r="F102" s="77">
        <v>112.24</v>
      </c>
      <c r="G102" s="77"/>
      <c r="H102" s="77">
        <v>1.1100000000000001</v>
      </c>
      <c r="I102" s="26">
        <f t="shared" si="7"/>
        <v>114.00999999999999</v>
      </c>
      <c r="J102" s="78">
        <v>0.49</v>
      </c>
      <c r="K102" s="77"/>
      <c r="L102" s="77">
        <v>1.21</v>
      </c>
      <c r="M102" s="77">
        <v>106.33</v>
      </c>
      <c r="N102" s="27">
        <f t="shared" si="8"/>
        <v>108.03</v>
      </c>
      <c r="O102" s="28">
        <f t="shared" si="9"/>
        <v>222.04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112</v>
      </c>
      <c r="E103" s="71">
        <v>82</v>
      </c>
      <c r="F103" s="71">
        <v>24961</v>
      </c>
      <c r="G103" s="71"/>
      <c r="H103" s="71">
        <v>209</v>
      </c>
      <c r="I103" s="17">
        <f t="shared" si="7"/>
        <v>25364</v>
      </c>
      <c r="J103" s="72">
        <v>44</v>
      </c>
      <c r="K103" s="71"/>
      <c r="L103" s="71">
        <v>150</v>
      </c>
      <c r="M103" s="71">
        <v>12367</v>
      </c>
      <c r="N103" s="19">
        <f t="shared" si="8"/>
        <v>12561</v>
      </c>
      <c r="O103" s="20">
        <f t="shared" si="9"/>
        <v>37925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1.3</v>
      </c>
      <c r="E104" s="80">
        <v>0.9</v>
      </c>
      <c r="F104" s="80">
        <v>200.6</v>
      </c>
      <c r="G104" s="80"/>
      <c r="H104" s="80">
        <v>3.3</v>
      </c>
      <c r="I104" s="29">
        <f t="shared" si="7"/>
        <v>206.1</v>
      </c>
      <c r="J104" s="81">
        <v>0</v>
      </c>
      <c r="K104" s="80"/>
      <c r="L104" s="80">
        <v>1.5</v>
      </c>
      <c r="M104" s="80">
        <v>138.69999999999999</v>
      </c>
      <c r="N104" s="30">
        <f t="shared" si="8"/>
        <v>140.19999999999999</v>
      </c>
      <c r="O104" s="31">
        <f t="shared" si="9"/>
        <v>346.29999999999995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0.33</v>
      </c>
      <c r="F105" s="77">
        <v>86.44</v>
      </c>
      <c r="G105" s="77">
        <v>0.01</v>
      </c>
      <c r="H105" s="77"/>
      <c r="I105" s="26">
        <f t="shared" si="7"/>
        <v>86.78</v>
      </c>
      <c r="J105" s="78">
        <v>0.47</v>
      </c>
      <c r="K105" s="77"/>
      <c r="L105" s="77">
        <v>1.1499999999999999</v>
      </c>
      <c r="M105" s="77">
        <v>270.02999999999997</v>
      </c>
      <c r="N105" s="27">
        <f t="shared" si="8"/>
        <v>271.64999999999998</v>
      </c>
      <c r="O105" s="28">
        <f t="shared" si="9"/>
        <v>358.42999999999995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100</v>
      </c>
      <c r="F106" s="71">
        <v>21917</v>
      </c>
      <c r="G106" s="71">
        <v>3</v>
      </c>
      <c r="H106" s="71"/>
      <c r="I106" s="17">
        <f t="shared" si="7"/>
        <v>22020</v>
      </c>
      <c r="J106" s="72">
        <v>42</v>
      </c>
      <c r="K106" s="71"/>
      <c r="L106" s="71">
        <v>148</v>
      </c>
      <c r="M106" s="71">
        <v>31126</v>
      </c>
      <c r="N106" s="19">
        <f t="shared" si="8"/>
        <v>31316</v>
      </c>
      <c r="O106" s="20">
        <f t="shared" si="9"/>
        <v>53336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1.1000000000000001</v>
      </c>
      <c r="F107" s="80">
        <v>152.1</v>
      </c>
      <c r="G107" s="80">
        <v>0</v>
      </c>
      <c r="H107" s="80"/>
      <c r="I107" s="29">
        <f t="shared" si="7"/>
        <v>153.19999999999999</v>
      </c>
      <c r="J107" s="81">
        <v>0</v>
      </c>
      <c r="K107" s="80"/>
      <c r="L107" s="80">
        <v>1.3</v>
      </c>
      <c r="M107" s="80">
        <v>302</v>
      </c>
      <c r="N107" s="30">
        <f t="shared" si="8"/>
        <v>303.3</v>
      </c>
      <c r="O107" s="31">
        <f t="shared" si="9"/>
        <v>456.5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0.24</v>
      </c>
      <c r="F108" s="77">
        <v>104.83</v>
      </c>
      <c r="G108" s="77"/>
      <c r="H108" s="77"/>
      <c r="I108" s="26">
        <f t="shared" si="7"/>
        <v>105.07</v>
      </c>
      <c r="J108" s="78">
        <v>1.1299999999999999</v>
      </c>
      <c r="K108" s="77"/>
      <c r="L108" s="77">
        <v>0.66</v>
      </c>
      <c r="M108" s="77">
        <v>151.13</v>
      </c>
      <c r="N108" s="27">
        <f t="shared" si="8"/>
        <v>152.91999999999999</v>
      </c>
      <c r="O108" s="28">
        <f t="shared" si="9"/>
        <v>257.99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76</v>
      </c>
      <c r="F109" s="71">
        <v>26667</v>
      </c>
      <c r="G109" s="71"/>
      <c r="H109" s="71"/>
      <c r="I109" s="17">
        <f t="shared" si="7"/>
        <v>26743</v>
      </c>
      <c r="J109" s="72">
        <v>103</v>
      </c>
      <c r="K109" s="71"/>
      <c r="L109" s="71">
        <v>92</v>
      </c>
      <c r="M109" s="71">
        <v>18986</v>
      </c>
      <c r="N109" s="19">
        <f t="shared" si="8"/>
        <v>19181</v>
      </c>
      <c r="O109" s="20">
        <f t="shared" si="9"/>
        <v>45924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0.7</v>
      </c>
      <c r="F110" s="80">
        <v>157.30000000000001</v>
      </c>
      <c r="G110" s="80"/>
      <c r="H110" s="80"/>
      <c r="I110" s="29">
        <f t="shared" si="7"/>
        <v>158</v>
      </c>
      <c r="J110" s="81">
        <v>0</v>
      </c>
      <c r="K110" s="80"/>
      <c r="L110" s="80">
        <v>0</v>
      </c>
      <c r="M110" s="80">
        <v>146.1</v>
      </c>
      <c r="N110" s="30">
        <f t="shared" si="8"/>
        <v>146.1</v>
      </c>
      <c r="O110" s="31">
        <f t="shared" si="9"/>
        <v>304.10000000000002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>
        <v>0.16</v>
      </c>
      <c r="F111" s="77">
        <v>112.22</v>
      </c>
      <c r="G111" s="77"/>
      <c r="H111" s="77"/>
      <c r="I111" s="26">
        <f t="shared" si="7"/>
        <v>112.38</v>
      </c>
      <c r="J111" s="78">
        <v>1.32</v>
      </c>
      <c r="K111" s="77"/>
      <c r="L111" s="77"/>
      <c r="M111" s="77">
        <v>167.13</v>
      </c>
      <c r="N111" s="27">
        <f t="shared" si="8"/>
        <v>168.45</v>
      </c>
      <c r="O111" s="28">
        <f t="shared" si="9"/>
        <v>280.83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>
        <v>50</v>
      </c>
      <c r="F112" s="71">
        <v>28516</v>
      </c>
      <c r="G112" s="71"/>
      <c r="H112" s="71"/>
      <c r="I112" s="17">
        <f t="shared" si="7"/>
        <v>28566</v>
      </c>
      <c r="J112" s="72">
        <v>121</v>
      </c>
      <c r="K112" s="71"/>
      <c r="L112" s="71"/>
      <c r="M112" s="71">
        <v>20128</v>
      </c>
      <c r="N112" s="19">
        <f t="shared" si="8"/>
        <v>20249</v>
      </c>
      <c r="O112" s="20">
        <f t="shared" si="9"/>
        <v>48815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>
        <v>0</v>
      </c>
      <c r="F113" s="80">
        <v>145.5</v>
      </c>
      <c r="G113" s="80"/>
      <c r="H113" s="80"/>
      <c r="I113" s="29">
        <f t="shared" si="7"/>
        <v>145.5</v>
      </c>
      <c r="J113" s="81">
        <v>0</v>
      </c>
      <c r="K113" s="80"/>
      <c r="L113" s="80"/>
      <c r="M113" s="80">
        <v>0</v>
      </c>
      <c r="N113" s="30">
        <f t="shared" si="8"/>
        <v>0</v>
      </c>
      <c r="O113" s="31">
        <f t="shared" si="9"/>
        <v>145.5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0.68</v>
      </c>
      <c r="F114" s="77">
        <v>50.96</v>
      </c>
      <c r="G114" s="77">
        <v>0.09</v>
      </c>
      <c r="H114" s="77">
        <v>2.57</v>
      </c>
      <c r="I114" s="26">
        <f t="shared" si="7"/>
        <v>54.300000000000004</v>
      </c>
      <c r="J114" s="78">
        <v>0.43</v>
      </c>
      <c r="K114" s="77"/>
      <c r="L114" s="77"/>
      <c r="M114" s="77">
        <v>23.01</v>
      </c>
      <c r="N114" s="27">
        <f t="shared" si="8"/>
        <v>23.44</v>
      </c>
      <c r="O114" s="28">
        <f t="shared" si="9"/>
        <v>77.740000000000009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214</v>
      </c>
      <c r="F115" s="71">
        <v>13907</v>
      </c>
      <c r="G115" s="71">
        <v>29</v>
      </c>
      <c r="H115" s="71">
        <v>617</v>
      </c>
      <c r="I115" s="17">
        <f t="shared" si="7"/>
        <v>14767</v>
      </c>
      <c r="J115" s="72">
        <v>39</v>
      </c>
      <c r="K115" s="71"/>
      <c r="L115" s="71"/>
      <c r="M115" s="71">
        <v>2731</v>
      </c>
      <c r="N115" s="19">
        <f t="shared" si="8"/>
        <v>2770</v>
      </c>
      <c r="O115" s="20">
        <f t="shared" si="9"/>
        <v>17537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0</v>
      </c>
      <c r="F116" s="89">
        <v>55.2</v>
      </c>
      <c r="G116" s="89">
        <v>0</v>
      </c>
      <c r="H116" s="89">
        <v>6.8</v>
      </c>
      <c r="I116" s="47">
        <f t="shared" si="7"/>
        <v>62</v>
      </c>
      <c r="J116" s="90">
        <v>0</v>
      </c>
      <c r="K116" s="89"/>
      <c r="L116" s="89"/>
      <c r="M116" s="89">
        <v>0</v>
      </c>
      <c r="N116" s="49">
        <f t="shared" si="8"/>
        <v>0</v>
      </c>
      <c r="O116" s="44">
        <f t="shared" si="9"/>
        <v>62</v>
      </c>
      <c r="P116" s="45">
        <f>SUM(O136,P111,P112,P115)</f>
        <v>1685.52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26.81</v>
      </c>
      <c r="G121" s="68"/>
      <c r="H121" s="68">
        <v>0.27</v>
      </c>
      <c r="I121" s="11">
        <f t="shared" si="7"/>
        <v>27.08</v>
      </c>
      <c r="J121" s="69">
        <v>0.05</v>
      </c>
      <c r="K121" s="68"/>
      <c r="L121" s="68"/>
      <c r="M121" s="68">
        <v>7.63</v>
      </c>
      <c r="N121" s="13">
        <f t="shared" si="8"/>
        <v>7.68</v>
      </c>
      <c r="O121" s="14">
        <f t="shared" si="9"/>
        <v>34.76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7580</v>
      </c>
      <c r="G122" s="71"/>
      <c r="H122" s="71">
        <v>54</v>
      </c>
      <c r="I122" s="17">
        <f t="shared" si="7"/>
        <v>7634</v>
      </c>
      <c r="J122" s="72">
        <v>5</v>
      </c>
      <c r="K122" s="71"/>
      <c r="L122" s="71"/>
      <c r="M122" s="71">
        <v>1012</v>
      </c>
      <c r="N122" s="19">
        <f t="shared" si="8"/>
        <v>1017</v>
      </c>
      <c r="O122" s="20">
        <f t="shared" si="9"/>
        <v>8651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30.9</v>
      </c>
      <c r="G123" s="80"/>
      <c r="H123" s="80">
        <v>0.5</v>
      </c>
      <c r="I123" s="29">
        <f t="shared" si="7"/>
        <v>31.4</v>
      </c>
      <c r="J123" s="81">
        <v>0</v>
      </c>
      <c r="K123" s="80"/>
      <c r="L123" s="80"/>
      <c r="M123" s="80">
        <v>0</v>
      </c>
      <c r="N123" s="30">
        <f t="shared" si="8"/>
        <v>0</v>
      </c>
      <c r="O123" s="31">
        <f t="shared" si="9"/>
        <v>31.4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14.07</v>
      </c>
      <c r="G124" s="77"/>
      <c r="H124" s="77">
        <v>2.4700000000000002</v>
      </c>
      <c r="I124" s="26">
        <f t="shared" si="7"/>
        <v>16.54</v>
      </c>
      <c r="J124" s="78">
        <v>0.03</v>
      </c>
      <c r="K124" s="77"/>
      <c r="L124" s="77"/>
      <c r="M124" s="77">
        <v>3.68</v>
      </c>
      <c r="N124" s="27">
        <f t="shared" si="8"/>
        <v>3.71</v>
      </c>
      <c r="O124" s="28">
        <f t="shared" si="9"/>
        <v>20.25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3965</v>
      </c>
      <c r="G125" s="71"/>
      <c r="H125" s="71">
        <v>510</v>
      </c>
      <c r="I125" s="17">
        <f t="shared" si="7"/>
        <v>4475</v>
      </c>
      <c r="J125" s="72">
        <v>3</v>
      </c>
      <c r="K125" s="71"/>
      <c r="L125" s="71"/>
      <c r="M125" s="71">
        <v>487</v>
      </c>
      <c r="N125" s="19">
        <f t="shared" si="8"/>
        <v>490</v>
      </c>
      <c r="O125" s="20">
        <f t="shared" si="9"/>
        <v>4965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15.6</v>
      </c>
      <c r="G126" s="80"/>
      <c r="H126" s="80">
        <v>4.7</v>
      </c>
      <c r="I126" s="29">
        <f t="shared" si="7"/>
        <v>20.3</v>
      </c>
      <c r="J126" s="81">
        <v>0</v>
      </c>
      <c r="K126" s="80"/>
      <c r="L126" s="80"/>
      <c r="M126" s="80">
        <v>0</v>
      </c>
      <c r="N126" s="30">
        <f t="shared" si="8"/>
        <v>0</v>
      </c>
      <c r="O126" s="31">
        <f t="shared" si="9"/>
        <v>20.3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>
        <v>0.57999999999999996</v>
      </c>
      <c r="F127" s="77">
        <v>25.78</v>
      </c>
      <c r="G127" s="77"/>
      <c r="H127" s="77">
        <v>4.1500000000000004</v>
      </c>
      <c r="I127" s="26">
        <f t="shared" si="7"/>
        <v>30.509999999999998</v>
      </c>
      <c r="J127" s="78">
        <v>7.0000000000000007E-2</v>
      </c>
      <c r="K127" s="77"/>
      <c r="L127" s="77">
        <v>0.31</v>
      </c>
      <c r="M127" s="77">
        <v>5.21</v>
      </c>
      <c r="N127" s="27">
        <f t="shared" si="8"/>
        <v>5.59</v>
      </c>
      <c r="O127" s="28">
        <f t="shared" si="9"/>
        <v>36.099999999999994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183</v>
      </c>
      <c r="F128" s="71">
        <v>7545</v>
      </c>
      <c r="G128" s="71"/>
      <c r="H128" s="71">
        <v>914</v>
      </c>
      <c r="I128" s="17">
        <f t="shared" si="7"/>
        <v>8642</v>
      </c>
      <c r="J128" s="72">
        <v>6</v>
      </c>
      <c r="K128" s="71"/>
      <c r="L128" s="71">
        <v>41</v>
      </c>
      <c r="M128" s="71">
        <v>659</v>
      </c>
      <c r="N128" s="19">
        <f t="shared" si="8"/>
        <v>706</v>
      </c>
      <c r="O128" s="20">
        <f t="shared" si="9"/>
        <v>9348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</v>
      </c>
      <c r="F129" s="80">
        <v>19.399999999999999</v>
      </c>
      <c r="G129" s="80"/>
      <c r="H129" s="80">
        <v>7</v>
      </c>
      <c r="I129" s="29">
        <f t="shared" si="7"/>
        <v>26.4</v>
      </c>
      <c r="J129" s="81">
        <v>0</v>
      </c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26.4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0.8</v>
      </c>
      <c r="D130" s="68">
        <v>2.71</v>
      </c>
      <c r="E130" s="68">
        <v>2.83</v>
      </c>
      <c r="F130" s="68">
        <v>697.6</v>
      </c>
      <c r="G130" s="68">
        <v>0.28999999999999998</v>
      </c>
      <c r="H130" s="68">
        <v>10.99</v>
      </c>
      <c r="I130" s="11">
        <f t="shared" si="7"/>
        <v>715.22</v>
      </c>
      <c r="J130" s="69">
        <v>4.18</v>
      </c>
      <c r="K130" s="68"/>
      <c r="L130" s="68">
        <v>7.34</v>
      </c>
      <c r="M130" s="68">
        <v>958.68</v>
      </c>
      <c r="N130" s="13">
        <f>SUM(J130:M130)</f>
        <v>970.19999999999993</v>
      </c>
      <c r="O130" s="14">
        <f t="shared" si="9"/>
        <v>1685.42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159</v>
      </c>
      <c r="D131" s="71">
        <v>609</v>
      </c>
      <c r="E131" s="71">
        <v>859</v>
      </c>
      <c r="F131" s="71">
        <v>168943</v>
      </c>
      <c r="G131" s="71">
        <v>89</v>
      </c>
      <c r="H131" s="71">
        <v>2383</v>
      </c>
      <c r="I131" s="17">
        <f t="shared" si="7"/>
        <v>173042</v>
      </c>
      <c r="J131" s="72">
        <v>380</v>
      </c>
      <c r="K131" s="71"/>
      <c r="L131" s="71">
        <v>854</v>
      </c>
      <c r="M131" s="71">
        <v>107336</v>
      </c>
      <c r="N131" s="19">
        <f t="shared" si="8"/>
        <v>108570</v>
      </c>
      <c r="O131" s="20">
        <f t="shared" si="9"/>
        <v>281612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4.0999999999999996</v>
      </c>
      <c r="D132" s="80">
        <v>10.199999999999999</v>
      </c>
      <c r="E132" s="80">
        <v>4.8</v>
      </c>
      <c r="F132" s="80">
        <v>1139.7</v>
      </c>
      <c r="G132" s="80">
        <v>0.8</v>
      </c>
      <c r="H132" s="80">
        <v>23.5</v>
      </c>
      <c r="I132" s="29">
        <f t="shared" ref="I132:I138" si="10">SUM(C132:H132)</f>
        <v>1183.0999999999999</v>
      </c>
      <c r="J132" s="81">
        <v>0</v>
      </c>
      <c r="K132" s="80"/>
      <c r="L132" s="80">
        <v>10.5</v>
      </c>
      <c r="M132" s="80">
        <v>1015.6</v>
      </c>
      <c r="N132" s="30">
        <f t="shared" ref="N132:N138" si="11">SUM(J132:M132)</f>
        <v>1026.0999999999999</v>
      </c>
      <c r="O132" s="31">
        <f t="shared" ref="O132:O138" si="12">SUM(N132,I132)</f>
        <v>2209.1999999999998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2.71</v>
      </c>
      <c r="E133" s="77">
        <v>2.83</v>
      </c>
      <c r="F133" s="77">
        <v>679.35</v>
      </c>
      <c r="G133" s="77">
        <v>0.28999999999999998</v>
      </c>
      <c r="H133" s="77">
        <v>10.99</v>
      </c>
      <c r="I133" s="26">
        <f t="shared" si="10"/>
        <v>696.17</v>
      </c>
      <c r="J133" s="78">
        <v>4.18</v>
      </c>
      <c r="K133" s="77"/>
      <c r="L133" s="77">
        <v>7.34</v>
      </c>
      <c r="M133" s="77">
        <v>956.96</v>
      </c>
      <c r="N133" s="27">
        <f t="shared" si="11"/>
        <v>968.48</v>
      </c>
      <c r="O133" s="28">
        <f t="shared" si="12"/>
        <v>1664.65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609</v>
      </c>
      <c r="E134" s="71">
        <v>859</v>
      </c>
      <c r="F134" s="71">
        <v>167557</v>
      </c>
      <c r="G134" s="71">
        <v>89</v>
      </c>
      <c r="H134" s="71">
        <v>2383</v>
      </c>
      <c r="I134" s="17">
        <f t="shared" si="10"/>
        <v>171497</v>
      </c>
      <c r="J134" s="72">
        <v>380</v>
      </c>
      <c r="K134" s="71"/>
      <c r="L134" s="71">
        <v>854</v>
      </c>
      <c r="M134" s="71">
        <v>107300</v>
      </c>
      <c r="N134" s="19">
        <f t="shared" si="11"/>
        <v>108534</v>
      </c>
      <c r="O134" s="20">
        <f t="shared" si="12"/>
        <v>280031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10.199999999999999</v>
      </c>
      <c r="E135" s="89">
        <v>4.8</v>
      </c>
      <c r="F135" s="89">
        <v>1095.5999999999999</v>
      </c>
      <c r="G135" s="89">
        <v>0.8</v>
      </c>
      <c r="H135" s="89">
        <v>23.5</v>
      </c>
      <c r="I135" s="47">
        <f t="shared" si="10"/>
        <v>1134.8999999999999</v>
      </c>
      <c r="J135" s="90">
        <v>0</v>
      </c>
      <c r="K135" s="89"/>
      <c r="L135" s="89">
        <v>10.5</v>
      </c>
      <c r="M135" s="89">
        <v>1012.6</v>
      </c>
      <c r="N135" s="49">
        <f t="shared" si="11"/>
        <v>1023.1</v>
      </c>
      <c r="O135" s="44">
        <f t="shared" si="12"/>
        <v>2158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0.8</v>
      </c>
      <c r="D136" s="57">
        <f t="shared" si="13"/>
        <v>2.71</v>
      </c>
      <c r="E136" s="57">
        <f t="shared" si="13"/>
        <v>2.83</v>
      </c>
      <c r="F136" s="57">
        <f t="shared" si="13"/>
        <v>697.6</v>
      </c>
      <c r="G136" s="57">
        <f t="shared" si="13"/>
        <v>0.29000000000000004</v>
      </c>
      <c r="H136" s="57">
        <f t="shared" si="13"/>
        <v>10.99</v>
      </c>
      <c r="I136" s="58">
        <f t="shared" si="10"/>
        <v>715.22</v>
      </c>
      <c r="J136" s="59">
        <f t="shared" ref="J136:M138" si="14">SUM(J63,J66,J69,J72,J75,J78,J81,J84,J87,J90,J93,J96,J99,J102,J105,J108,J111,J114,J121,J124,J127)</f>
        <v>4.18</v>
      </c>
      <c r="K136" s="57">
        <f t="shared" si="14"/>
        <v>0</v>
      </c>
      <c r="L136" s="57">
        <f t="shared" si="14"/>
        <v>7.339999999999999</v>
      </c>
      <c r="M136" s="57">
        <f t="shared" si="14"/>
        <v>958.78</v>
      </c>
      <c r="N136" s="60">
        <f t="shared" si="11"/>
        <v>970.3</v>
      </c>
      <c r="O136" s="61">
        <f t="shared" si="12"/>
        <v>1685.52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159</v>
      </c>
      <c r="D137" s="36">
        <f t="shared" si="13"/>
        <v>609</v>
      </c>
      <c r="E137" s="36">
        <f t="shared" si="13"/>
        <v>859</v>
      </c>
      <c r="F137" s="36">
        <f t="shared" si="13"/>
        <v>168943</v>
      </c>
      <c r="G137" s="36">
        <f t="shared" si="13"/>
        <v>89</v>
      </c>
      <c r="H137" s="36">
        <f t="shared" si="13"/>
        <v>2383</v>
      </c>
      <c r="I137" s="17">
        <f t="shared" si="10"/>
        <v>173042</v>
      </c>
      <c r="J137" s="18">
        <f t="shared" si="14"/>
        <v>380</v>
      </c>
      <c r="K137" s="16">
        <f t="shared" si="14"/>
        <v>0</v>
      </c>
      <c r="L137" s="16">
        <f t="shared" si="14"/>
        <v>854</v>
      </c>
      <c r="M137" s="16">
        <f t="shared" si="14"/>
        <v>107336</v>
      </c>
      <c r="N137" s="19">
        <f t="shared" si="11"/>
        <v>108570</v>
      </c>
      <c r="O137" s="20">
        <f t="shared" si="12"/>
        <v>281612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4.0999999999999996</v>
      </c>
      <c r="D138" s="41">
        <f t="shared" si="13"/>
        <v>10.200000000000001</v>
      </c>
      <c r="E138" s="41">
        <f t="shared" si="13"/>
        <v>4.8</v>
      </c>
      <c r="F138" s="41">
        <f t="shared" si="13"/>
        <v>1139.7000000000003</v>
      </c>
      <c r="G138" s="41">
        <f t="shared" si="13"/>
        <v>0.8</v>
      </c>
      <c r="H138" s="41">
        <f t="shared" si="13"/>
        <v>23.5</v>
      </c>
      <c r="I138" s="47">
        <f t="shared" si="10"/>
        <v>1183.1000000000001</v>
      </c>
      <c r="J138" s="48">
        <f t="shared" si="14"/>
        <v>0</v>
      </c>
      <c r="K138" s="46">
        <f t="shared" si="14"/>
        <v>0</v>
      </c>
      <c r="L138" s="46">
        <f t="shared" si="14"/>
        <v>10.5</v>
      </c>
      <c r="M138" s="46">
        <f t="shared" si="14"/>
        <v>1015.6</v>
      </c>
      <c r="N138" s="49">
        <f t="shared" si="11"/>
        <v>1026.0999999999999</v>
      </c>
      <c r="O138" s="44">
        <f t="shared" si="12"/>
        <v>2209.1999999999998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66</v>
      </c>
      <c r="D3" s="104" t="s">
        <v>76</v>
      </c>
      <c r="E3" s="104" t="s">
        <v>67</v>
      </c>
      <c r="F3" s="104" t="s">
        <v>68</v>
      </c>
      <c r="G3" s="104" t="s">
        <v>80</v>
      </c>
      <c r="H3" s="104" t="s">
        <v>12</v>
      </c>
      <c r="I3" s="100" t="s">
        <v>13</v>
      </c>
      <c r="J3" s="102" t="s">
        <v>64</v>
      </c>
      <c r="K3" s="104" t="s">
        <v>86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0.73</v>
      </c>
      <c r="N5" s="13">
        <f t="shared" ref="N5:N58" si="1">SUM(J5:M5)</f>
        <v>0.73</v>
      </c>
      <c r="O5" s="14">
        <f>SUM(N5,I5)</f>
        <v>0.73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>
        <v>0.56000000000000005</v>
      </c>
      <c r="E8" s="77"/>
      <c r="F8" s="77"/>
      <c r="G8" s="77"/>
      <c r="H8" s="77"/>
      <c r="I8" s="26">
        <f t="shared" si="0"/>
        <v>0.56000000000000005</v>
      </c>
      <c r="J8" s="78"/>
      <c r="K8" s="77"/>
      <c r="L8" s="77"/>
      <c r="M8" s="77"/>
      <c r="N8" s="27">
        <f t="shared" si="1"/>
        <v>0</v>
      </c>
      <c r="O8" s="28">
        <f t="shared" si="2"/>
        <v>0.56000000000000005</v>
      </c>
      <c r="P8" s="21" t="s">
        <v>25</v>
      </c>
      <c r="Q8" s="134" t="s">
        <v>182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>
        <v>0</v>
      </c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>
        <v>0</v>
      </c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0.16</v>
      </c>
      <c r="M11" s="77">
        <v>1.88</v>
      </c>
      <c r="N11" s="27">
        <f t="shared" si="1"/>
        <v>2.04</v>
      </c>
      <c r="O11" s="28">
        <f t="shared" si="2"/>
        <v>2.04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4</v>
      </c>
      <c r="M12" s="71">
        <v>43</v>
      </c>
      <c r="N12" s="19">
        <f t="shared" si="1"/>
        <v>47</v>
      </c>
      <c r="O12" s="20">
        <f t="shared" si="2"/>
        <v>47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0.4</v>
      </c>
      <c r="M13" s="80">
        <v>3.5</v>
      </c>
      <c r="N13" s="30">
        <f t="shared" si="1"/>
        <v>3.9</v>
      </c>
      <c r="O13" s="31">
        <f t="shared" si="2"/>
        <v>3.9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0.05</v>
      </c>
      <c r="E14" s="77"/>
      <c r="F14" s="77">
        <v>0.52</v>
      </c>
      <c r="G14" s="77"/>
      <c r="H14" s="77"/>
      <c r="I14" s="26">
        <f t="shared" si="0"/>
        <v>0.57000000000000006</v>
      </c>
      <c r="J14" s="78"/>
      <c r="K14" s="77"/>
      <c r="L14" s="77"/>
      <c r="M14" s="77">
        <v>0.23</v>
      </c>
      <c r="N14" s="27">
        <f t="shared" si="1"/>
        <v>0.23</v>
      </c>
      <c r="O14" s="28">
        <f t="shared" si="2"/>
        <v>0.8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4</v>
      </c>
      <c r="E15" s="71"/>
      <c r="F15" s="71">
        <v>42</v>
      </c>
      <c r="G15" s="71"/>
      <c r="H15" s="71"/>
      <c r="I15" s="17">
        <f t="shared" si="0"/>
        <v>46</v>
      </c>
      <c r="J15" s="72"/>
      <c r="K15" s="71"/>
      <c r="L15" s="71"/>
      <c r="M15" s="71">
        <v>8</v>
      </c>
      <c r="N15" s="19">
        <f t="shared" si="1"/>
        <v>8</v>
      </c>
      <c r="O15" s="20">
        <f t="shared" si="2"/>
        <v>54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0.4</v>
      </c>
      <c r="E16" s="80"/>
      <c r="F16" s="80">
        <v>3.5</v>
      </c>
      <c r="G16" s="80"/>
      <c r="H16" s="80"/>
      <c r="I16" s="29">
        <f t="shared" si="0"/>
        <v>3.9</v>
      </c>
      <c r="J16" s="81"/>
      <c r="K16" s="80"/>
      <c r="L16" s="80"/>
      <c r="M16" s="80">
        <v>0.5</v>
      </c>
      <c r="N16" s="30">
        <f t="shared" si="1"/>
        <v>0.5</v>
      </c>
      <c r="O16" s="31">
        <f t="shared" si="2"/>
        <v>4.4000000000000004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1.41</v>
      </c>
      <c r="E17" s="77"/>
      <c r="F17" s="77">
        <v>0.54</v>
      </c>
      <c r="G17" s="77"/>
      <c r="H17" s="77"/>
      <c r="I17" s="26">
        <f t="shared" si="0"/>
        <v>1.95</v>
      </c>
      <c r="J17" s="78"/>
      <c r="K17" s="77"/>
      <c r="L17" s="77"/>
      <c r="M17" s="77">
        <v>4.04</v>
      </c>
      <c r="N17" s="27">
        <f t="shared" si="1"/>
        <v>4.04</v>
      </c>
      <c r="O17" s="28">
        <f t="shared" si="2"/>
        <v>5.99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146</v>
      </c>
      <c r="E18" s="71"/>
      <c r="F18" s="71">
        <v>47</v>
      </c>
      <c r="G18" s="71"/>
      <c r="H18" s="71"/>
      <c r="I18" s="17">
        <f t="shared" si="0"/>
        <v>193</v>
      </c>
      <c r="J18" s="72"/>
      <c r="K18" s="71"/>
      <c r="L18" s="71"/>
      <c r="M18" s="71">
        <v>162</v>
      </c>
      <c r="N18" s="19">
        <f t="shared" si="1"/>
        <v>162</v>
      </c>
      <c r="O18" s="20">
        <f t="shared" si="2"/>
        <v>355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8.4</v>
      </c>
      <c r="E19" s="80"/>
      <c r="F19" s="80">
        <v>2.4</v>
      </c>
      <c r="G19" s="80"/>
      <c r="H19" s="80"/>
      <c r="I19" s="29">
        <f t="shared" si="0"/>
        <v>10.8</v>
      </c>
      <c r="J19" s="81"/>
      <c r="K19" s="80"/>
      <c r="L19" s="80"/>
      <c r="M19" s="80">
        <v>8.5</v>
      </c>
      <c r="N19" s="30">
        <f t="shared" si="1"/>
        <v>8.5</v>
      </c>
      <c r="O19" s="31">
        <f t="shared" si="2"/>
        <v>19.3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0.16</v>
      </c>
      <c r="E20" s="77"/>
      <c r="F20" s="77"/>
      <c r="G20" s="77"/>
      <c r="H20" s="77"/>
      <c r="I20" s="26">
        <f t="shared" si="0"/>
        <v>0.16</v>
      </c>
      <c r="J20" s="78"/>
      <c r="K20" s="77"/>
      <c r="L20" s="77"/>
      <c r="M20" s="77">
        <v>5.8</v>
      </c>
      <c r="N20" s="27">
        <f t="shared" si="1"/>
        <v>5.8</v>
      </c>
      <c r="O20" s="28">
        <f t="shared" si="2"/>
        <v>5.96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20</v>
      </c>
      <c r="E21" s="71"/>
      <c r="F21" s="71"/>
      <c r="G21" s="71"/>
      <c r="H21" s="71"/>
      <c r="I21" s="17">
        <f t="shared" si="0"/>
        <v>20</v>
      </c>
      <c r="J21" s="72"/>
      <c r="K21" s="71"/>
      <c r="L21" s="71"/>
      <c r="M21" s="71">
        <v>272</v>
      </c>
      <c r="N21" s="19">
        <f t="shared" si="1"/>
        <v>272</v>
      </c>
      <c r="O21" s="20">
        <f t="shared" si="2"/>
        <v>292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0.9</v>
      </c>
      <c r="E22" s="80"/>
      <c r="F22" s="80"/>
      <c r="G22" s="80"/>
      <c r="H22" s="80"/>
      <c r="I22" s="29">
        <f t="shared" si="0"/>
        <v>0.9</v>
      </c>
      <c r="J22" s="81"/>
      <c r="K22" s="80"/>
      <c r="L22" s="80"/>
      <c r="M22" s="80">
        <v>11.1</v>
      </c>
      <c r="N22" s="30">
        <f t="shared" si="1"/>
        <v>11.1</v>
      </c>
      <c r="O22" s="31">
        <f t="shared" si="2"/>
        <v>12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0.16</v>
      </c>
      <c r="G23" s="77"/>
      <c r="H23" s="77"/>
      <c r="I23" s="26">
        <f t="shared" si="0"/>
        <v>0.16</v>
      </c>
      <c r="J23" s="78"/>
      <c r="K23" s="77"/>
      <c r="L23" s="77"/>
      <c r="M23" s="77">
        <v>4.97</v>
      </c>
      <c r="N23" s="27">
        <f t="shared" si="1"/>
        <v>4.97</v>
      </c>
      <c r="O23" s="28">
        <f t="shared" si="2"/>
        <v>5.13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28</v>
      </c>
      <c r="G24" s="71"/>
      <c r="H24" s="71"/>
      <c r="I24" s="17">
        <f t="shared" si="0"/>
        <v>28</v>
      </c>
      <c r="J24" s="72"/>
      <c r="K24" s="71"/>
      <c r="L24" s="71"/>
      <c r="M24" s="71">
        <v>311</v>
      </c>
      <c r="N24" s="19">
        <f t="shared" si="1"/>
        <v>311</v>
      </c>
      <c r="O24" s="20">
        <f t="shared" si="2"/>
        <v>339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0.6</v>
      </c>
      <c r="G25" s="80"/>
      <c r="H25" s="80"/>
      <c r="I25" s="29">
        <f t="shared" si="0"/>
        <v>0.6</v>
      </c>
      <c r="J25" s="81"/>
      <c r="K25" s="80"/>
      <c r="L25" s="80"/>
      <c r="M25" s="80">
        <v>9.6</v>
      </c>
      <c r="N25" s="30">
        <f t="shared" si="1"/>
        <v>9.6</v>
      </c>
      <c r="O25" s="31">
        <f t="shared" si="2"/>
        <v>10.199999999999999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0.17</v>
      </c>
      <c r="G26" s="77"/>
      <c r="H26" s="77"/>
      <c r="I26" s="26">
        <f t="shared" si="0"/>
        <v>0.17</v>
      </c>
      <c r="J26" s="78"/>
      <c r="K26" s="77"/>
      <c r="L26" s="77"/>
      <c r="M26" s="77">
        <v>10.82</v>
      </c>
      <c r="N26" s="27">
        <f t="shared" si="1"/>
        <v>10.82</v>
      </c>
      <c r="O26" s="28">
        <f t="shared" si="2"/>
        <v>10.99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30</v>
      </c>
      <c r="G27" s="71"/>
      <c r="H27" s="71"/>
      <c r="I27" s="17">
        <f t="shared" si="0"/>
        <v>30</v>
      </c>
      <c r="J27" s="72"/>
      <c r="K27" s="71"/>
      <c r="L27" s="71"/>
      <c r="M27" s="71">
        <v>672</v>
      </c>
      <c r="N27" s="19">
        <f t="shared" si="1"/>
        <v>672</v>
      </c>
      <c r="O27" s="20">
        <f t="shared" si="2"/>
        <v>702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0.6</v>
      </c>
      <c r="G28" s="80"/>
      <c r="H28" s="80"/>
      <c r="I28" s="29">
        <f t="shared" si="0"/>
        <v>0.6</v>
      </c>
      <c r="J28" s="81"/>
      <c r="K28" s="80"/>
      <c r="L28" s="80"/>
      <c r="M28" s="80">
        <v>20.399999999999999</v>
      </c>
      <c r="N28" s="30">
        <f t="shared" si="1"/>
        <v>20.399999999999999</v>
      </c>
      <c r="O28" s="31">
        <f t="shared" si="2"/>
        <v>21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>
        <v>1.91</v>
      </c>
      <c r="I29" s="26">
        <f t="shared" si="0"/>
        <v>1.91</v>
      </c>
      <c r="J29" s="78"/>
      <c r="K29" s="77"/>
      <c r="L29" s="77">
        <v>0.13</v>
      </c>
      <c r="M29" s="77">
        <v>7.6</v>
      </c>
      <c r="N29" s="27">
        <f t="shared" si="1"/>
        <v>7.7299999999999995</v>
      </c>
      <c r="O29" s="28">
        <f t="shared" si="2"/>
        <v>9.6399999999999988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>
        <v>218</v>
      </c>
      <c r="I30" s="17">
        <f t="shared" si="0"/>
        <v>218</v>
      </c>
      <c r="J30" s="72"/>
      <c r="K30" s="71"/>
      <c r="L30" s="71">
        <v>10</v>
      </c>
      <c r="M30" s="71">
        <v>598</v>
      </c>
      <c r="N30" s="19">
        <f t="shared" si="1"/>
        <v>608</v>
      </c>
      <c r="O30" s="20">
        <f t="shared" si="2"/>
        <v>826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>
        <v>6.5</v>
      </c>
      <c r="I31" s="29">
        <f t="shared" si="0"/>
        <v>6.5</v>
      </c>
      <c r="J31" s="81"/>
      <c r="K31" s="80"/>
      <c r="L31" s="80">
        <v>0.3</v>
      </c>
      <c r="M31" s="80">
        <v>16.399999999999999</v>
      </c>
      <c r="N31" s="30">
        <f t="shared" si="1"/>
        <v>16.7</v>
      </c>
      <c r="O31" s="31">
        <f t="shared" si="2"/>
        <v>23.2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0.62</v>
      </c>
      <c r="E32" s="77"/>
      <c r="F32" s="77">
        <v>0.49</v>
      </c>
      <c r="G32" s="77"/>
      <c r="H32" s="77"/>
      <c r="I32" s="26">
        <f t="shared" si="0"/>
        <v>1.1099999999999999</v>
      </c>
      <c r="J32" s="78"/>
      <c r="K32" s="77"/>
      <c r="L32" s="77">
        <v>0.28999999999999998</v>
      </c>
      <c r="M32" s="77">
        <v>8.84</v>
      </c>
      <c r="N32" s="27">
        <f t="shared" si="1"/>
        <v>9.129999999999999</v>
      </c>
      <c r="O32" s="28">
        <f t="shared" si="2"/>
        <v>10.239999999999998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143</v>
      </c>
      <c r="E33" s="71"/>
      <c r="F33" s="71">
        <v>81</v>
      </c>
      <c r="G33" s="71"/>
      <c r="H33" s="71"/>
      <c r="I33" s="17">
        <f t="shared" si="0"/>
        <v>224</v>
      </c>
      <c r="J33" s="72"/>
      <c r="K33" s="71"/>
      <c r="L33" s="71">
        <v>27</v>
      </c>
      <c r="M33" s="71">
        <v>803</v>
      </c>
      <c r="N33" s="19">
        <f t="shared" si="1"/>
        <v>830</v>
      </c>
      <c r="O33" s="20">
        <f t="shared" si="2"/>
        <v>1054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2.5</v>
      </c>
      <c r="E34" s="80"/>
      <c r="F34" s="80">
        <v>1.2</v>
      </c>
      <c r="G34" s="80"/>
      <c r="H34" s="80"/>
      <c r="I34" s="29">
        <f t="shared" si="0"/>
        <v>3.7</v>
      </c>
      <c r="J34" s="81"/>
      <c r="K34" s="80"/>
      <c r="L34" s="80">
        <v>0.6</v>
      </c>
      <c r="M34" s="80">
        <v>20.6</v>
      </c>
      <c r="N34" s="30">
        <f t="shared" si="1"/>
        <v>21.200000000000003</v>
      </c>
      <c r="O34" s="31">
        <f t="shared" si="2"/>
        <v>24.900000000000002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10.19</v>
      </c>
      <c r="G35" s="77"/>
      <c r="H35" s="77"/>
      <c r="I35" s="26">
        <f t="shared" si="0"/>
        <v>10.19</v>
      </c>
      <c r="J35" s="78">
        <v>0.36</v>
      </c>
      <c r="K35" s="77"/>
      <c r="L35" s="77">
        <v>0.24</v>
      </c>
      <c r="M35" s="77">
        <v>6.77</v>
      </c>
      <c r="N35" s="27">
        <f t="shared" si="1"/>
        <v>7.3699999999999992</v>
      </c>
      <c r="O35" s="28">
        <f t="shared" si="2"/>
        <v>17.559999999999999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2225</v>
      </c>
      <c r="G36" s="71"/>
      <c r="H36" s="71"/>
      <c r="I36" s="17">
        <f t="shared" si="0"/>
        <v>2225</v>
      </c>
      <c r="J36" s="72">
        <v>32</v>
      </c>
      <c r="K36" s="71"/>
      <c r="L36" s="71">
        <v>26</v>
      </c>
      <c r="M36" s="71">
        <v>700</v>
      </c>
      <c r="N36" s="19">
        <f t="shared" si="1"/>
        <v>758</v>
      </c>
      <c r="O36" s="20">
        <f t="shared" si="2"/>
        <v>2983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24.6</v>
      </c>
      <c r="G37" s="80"/>
      <c r="H37" s="80"/>
      <c r="I37" s="29">
        <f t="shared" ref="I37:I50" si="3">SUM(C37:H37)</f>
        <v>24.6</v>
      </c>
      <c r="J37" s="81">
        <v>0</v>
      </c>
      <c r="K37" s="80"/>
      <c r="L37" s="80">
        <v>0.5</v>
      </c>
      <c r="M37" s="80">
        <v>13.9</v>
      </c>
      <c r="N37" s="30">
        <f t="shared" si="1"/>
        <v>14.4</v>
      </c>
      <c r="O37" s="31">
        <f t="shared" si="2"/>
        <v>39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34.46</v>
      </c>
      <c r="G38" s="77"/>
      <c r="H38" s="77"/>
      <c r="I38" s="26">
        <f t="shared" si="3"/>
        <v>34.46</v>
      </c>
      <c r="J38" s="78">
        <v>0.27</v>
      </c>
      <c r="K38" s="77"/>
      <c r="L38" s="77">
        <v>1.06</v>
      </c>
      <c r="M38" s="77">
        <v>32.54</v>
      </c>
      <c r="N38" s="27">
        <f t="shared" si="1"/>
        <v>33.869999999999997</v>
      </c>
      <c r="O38" s="28">
        <f t="shared" si="2"/>
        <v>68.33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7346</v>
      </c>
      <c r="G39" s="71"/>
      <c r="H39" s="71"/>
      <c r="I39" s="17">
        <f t="shared" si="3"/>
        <v>7346</v>
      </c>
      <c r="J39" s="72">
        <v>24</v>
      </c>
      <c r="K39" s="71"/>
      <c r="L39" s="71">
        <v>122</v>
      </c>
      <c r="M39" s="71">
        <v>3108</v>
      </c>
      <c r="N39" s="19">
        <f t="shared" si="1"/>
        <v>3254</v>
      </c>
      <c r="O39" s="20">
        <f t="shared" si="2"/>
        <v>10600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70.5</v>
      </c>
      <c r="G40" s="80"/>
      <c r="H40" s="80"/>
      <c r="I40" s="29">
        <f t="shared" si="3"/>
        <v>70.5</v>
      </c>
      <c r="J40" s="81">
        <v>0</v>
      </c>
      <c r="K40" s="80"/>
      <c r="L40" s="80">
        <v>2.1</v>
      </c>
      <c r="M40" s="80">
        <v>57</v>
      </c>
      <c r="N40" s="30">
        <f t="shared" si="1"/>
        <v>59.1</v>
      </c>
      <c r="O40" s="31">
        <f t="shared" si="2"/>
        <v>129.6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57.38</v>
      </c>
      <c r="G41" s="77"/>
      <c r="H41" s="77">
        <v>4.53</v>
      </c>
      <c r="I41" s="26">
        <f t="shared" si="3"/>
        <v>61.910000000000004</v>
      </c>
      <c r="J41" s="78">
        <v>0.56000000000000005</v>
      </c>
      <c r="K41" s="77"/>
      <c r="L41" s="77">
        <v>3.95</v>
      </c>
      <c r="M41" s="77">
        <v>115.84</v>
      </c>
      <c r="N41" s="27">
        <f t="shared" si="1"/>
        <v>120.35000000000001</v>
      </c>
      <c r="O41" s="28">
        <f t="shared" si="2"/>
        <v>182.26000000000002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13246</v>
      </c>
      <c r="G42" s="71"/>
      <c r="H42" s="71">
        <v>784</v>
      </c>
      <c r="I42" s="17">
        <f t="shared" si="3"/>
        <v>14030</v>
      </c>
      <c r="J42" s="72">
        <v>51</v>
      </c>
      <c r="K42" s="71"/>
      <c r="L42" s="71">
        <v>461</v>
      </c>
      <c r="M42" s="71">
        <v>12143</v>
      </c>
      <c r="N42" s="19">
        <f t="shared" si="1"/>
        <v>12655</v>
      </c>
      <c r="O42" s="20">
        <f t="shared" si="2"/>
        <v>26685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119.9</v>
      </c>
      <c r="G43" s="80"/>
      <c r="H43" s="80">
        <v>14.9</v>
      </c>
      <c r="I43" s="29">
        <f t="shared" si="3"/>
        <v>134.80000000000001</v>
      </c>
      <c r="J43" s="81">
        <v>0</v>
      </c>
      <c r="K43" s="80"/>
      <c r="L43" s="80">
        <v>7</v>
      </c>
      <c r="M43" s="80">
        <v>179.4</v>
      </c>
      <c r="N43" s="30">
        <f t="shared" si="1"/>
        <v>186.4</v>
      </c>
      <c r="O43" s="31">
        <f t="shared" si="2"/>
        <v>321.20000000000005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69.989999999999995</v>
      </c>
      <c r="G44" s="77"/>
      <c r="H44" s="77"/>
      <c r="I44" s="26">
        <f t="shared" si="3"/>
        <v>69.989999999999995</v>
      </c>
      <c r="J44" s="78">
        <v>1.58</v>
      </c>
      <c r="K44" s="77"/>
      <c r="L44" s="77">
        <v>2.81</v>
      </c>
      <c r="M44" s="77">
        <v>133.75</v>
      </c>
      <c r="N44" s="27">
        <f t="shared" si="1"/>
        <v>138.13999999999999</v>
      </c>
      <c r="O44" s="28">
        <f t="shared" si="2"/>
        <v>208.13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16936</v>
      </c>
      <c r="G45" s="71"/>
      <c r="H45" s="71"/>
      <c r="I45" s="17">
        <f t="shared" si="3"/>
        <v>16936</v>
      </c>
      <c r="J45" s="72">
        <v>143</v>
      </c>
      <c r="K45" s="71"/>
      <c r="L45" s="71">
        <v>344</v>
      </c>
      <c r="M45" s="71">
        <v>15711</v>
      </c>
      <c r="N45" s="19">
        <f t="shared" si="1"/>
        <v>16198</v>
      </c>
      <c r="O45" s="20">
        <f t="shared" si="2"/>
        <v>33134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134.9</v>
      </c>
      <c r="G46" s="80"/>
      <c r="H46" s="80"/>
      <c r="I46" s="29">
        <f t="shared" si="3"/>
        <v>134.9</v>
      </c>
      <c r="J46" s="81">
        <v>0</v>
      </c>
      <c r="K46" s="80"/>
      <c r="L46" s="80">
        <v>3.7</v>
      </c>
      <c r="M46" s="80">
        <v>171.8</v>
      </c>
      <c r="N46" s="30">
        <f t="shared" si="1"/>
        <v>175.5</v>
      </c>
      <c r="O46" s="31">
        <f t="shared" si="2"/>
        <v>310.39999999999998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279.94</v>
      </c>
      <c r="G47" s="77"/>
      <c r="H47" s="77">
        <v>37.76</v>
      </c>
      <c r="I47" s="26">
        <f t="shared" si="3"/>
        <v>317.7</v>
      </c>
      <c r="J47" s="78">
        <v>3.57</v>
      </c>
      <c r="K47" s="77">
        <v>7.88</v>
      </c>
      <c r="L47" s="77">
        <v>1.95</v>
      </c>
      <c r="M47" s="77">
        <v>548.32000000000005</v>
      </c>
      <c r="N47" s="27">
        <f t="shared" si="1"/>
        <v>561.72</v>
      </c>
      <c r="O47" s="28">
        <f t="shared" si="2"/>
        <v>879.42000000000007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73796</v>
      </c>
      <c r="G48" s="71"/>
      <c r="H48" s="71">
        <v>9776</v>
      </c>
      <c r="I48" s="17">
        <f t="shared" si="3"/>
        <v>83572</v>
      </c>
      <c r="J48" s="72">
        <v>321</v>
      </c>
      <c r="K48" s="71">
        <v>1095</v>
      </c>
      <c r="L48" s="71">
        <v>254</v>
      </c>
      <c r="M48" s="71">
        <v>67011</v>
      </c>
      <c r="N48" s="19">
        <f t="shared" si="1"/>
        <v>68681</v>
      </c>
      <c r="O48" s="20">
        <f t="shared" si="2"/>
        <v>152253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361.6</v>
      </c>
      <c r="G49" s="80"/>
      <c r="H49" s="80">
        <v>29.2</v>
      </c>
      <c r="I49" s="29">
        <f t="shared" si="3"/>
        <v>390.8</v>
      </c>
      <c r="J49" s="81">
        <v>0</v>
      </c>
      <c r="K49" s="80">
        <v>0</v>
      </c>
      <c r="L49" s="80">
        <v>2.2000000000000002</v>
      </c>
      <c r="M49" s="80">
        <v>263.5</v>
      </c>
      <c r="N49" s="30">
        <f t="shared" si="1"/>
        <v>265.7</v>
      </c>
      <c r="O49" s="31">
        <f t="shared" si="2"/>
        <v>656.5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0.62</v>
      </c>
      <c r="E50" s="68"/>
      <c r="F50" s="68">
        <v>452.78</v>
      </c>
      <c r="G50" s="68"/>
      <c r="H50" s="68">
        <v>44.2</v>
      </c>
      <c r="I50" s="11">
        <f t="shared" si="3"/>
        <v>497.59999999999997</v>
      </c>
      <c r="J50" s="69">
        <v>6.34</v>
      </c>
      <c r="K50" s="68">
        <v>7.88</v>
      </c>
      <c r="L50" s="68">
        <v>10.59</v>
      </c>
      <c r="M50" s="68">
        <v>881.4</v>
      </c>
      <c r="N50" s="13">
        <f t="shared" si="1"/>
        <v>906.20999999999992</v>
      </c>
      <c r="O50" s="14">
        <f t="shared" si="2"/>
        <v>1403.81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143</v>
      </c>
      <c r="E51" s="71"/>
      <c r="F51" s="71">
        <v>113688</v>
      </c>
      <c r="G51" s="71"/>
      <c r="H51" s="71">
        <v>10778</v>
      </c>
      <c r="I51" s="17">
        <f t="shared" ref="I51:I58" si="4">SUM(C51:H51)</f>
        <v>124609</v>
      </c>
      <c r="J51" s="72">
        <v>571</v>
      </c>
      <c r="K51" s="71">
        <v>1095</v>
      </c>
      <c r="L51" s="71">
        <v>1248</v>
      </c>
      <c r="M51" s="71">
        <v>101542</v>
      </c>
      <c r="N51" s="19">
        <f t="shared" si="1"/>
        <v>104456</v>
      </c>
      <c r="O51" s="20">
        <f>SUM(N51,I51)</f>
        <v>229065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2.5</v>
      </c>
      <c r="E52" s="80"/>
      <c r="F52" s="80">
        <v>713.9</v>
      </c>
      <c r="G52" s="80"/>
      <c r="H52" s="80">
        <v>50.6</v>
      </c>
      <c r="I52" s="29">
        <f t="shared" si="4"/>
        <v>767</v>
      </c>
      <c r="J52" s="81">
        <v>0</v>
      </c>
      <c r="K52" s="80">
        <v>0</v>
      </c>
      <c r="L52" s="80">
        <v>16.8</v>
      </c>
      <c r="M52" s="80">
        <v>776.2</v>
      </c>
      <c r="N52" s="30">
        <f t="shared" si="1"/>
        <v>793</v>
      </c>
      <c r="O52" s="31">
        <f t="shared" si="2"/>
        <v>1560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0.62</v>
      </c>
      <c r="E53" s="77"/>
      <c r="F53" s="77">
        <v>452.45</v>
      </c>
      <c r="G53" s="77"/>
      <c r="H53" s="77">
        <v>42.29</v>
      </c>
      <c r="I53" s="26">
        <f t="shared" si="4"/>
        <v>495.36</v>
      </c>
      <c r="J53" s="78">
        <v>6.34</v>
      </c>
      <c r="K53" s="77">
        <v>7.88</v>
      </c>
      <c r="L53" s="77">
        <v>10.43</v>
      </c>
      <c r="M53" s="77">
        <v>879.29</v>
      </c>
      <c r="N53" s="27">
        <f t="shared" si="1"/>
        <v>903.93999999999994</v>
      </c>
      <c r="O53" s="28">
        <f t="shared" si="2"/>
        <v>1399.3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143</v>
      </c>
      <c r="E54" s="71"/>
      <c r="F54" s="71">
        <v>113630</v>
      </c>
      <c r="G54" s="71"/>
      <c r="H54" s="71">
        <v>10560</v>
      </c>
      <c r="I54" s="17">
        <f t="shared" si="4"/>
        <v>124333</v>
      </c>
      <c r="J54" s="72">
        <v>571</v>
      </c>
      <c r="K54" s="71">
        <v>1095</v>
      </c>
      <c r="L54" s="71">
        <v>1244</v>
      </c>
      <c r="M54" s="71">
        <v>101491</v>
      </c>
      <c r="N54" s="19">
        <f t="shared" si="1"/>
        <v>104401</v>
      </c>
      <c r="O54" s="20">
        <f t="shared" si="2"/>
        <v>228734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2.5</v>
      </c>
      <c r="E55" s="74"/>
      <c r="F55" s="74">
        <v>712.7</v>
      </c>
      <c r="G55" s="74"/>
      <c r="H55" s="74">
        <v>44.1</v>
      </c>
      <c r="I55" s="23">
        <f t="shared" si="4"/>
        <v>759.30000000000007</v>
      </c>
      <c r="J55" s="75">
        <v>0</v>
      </c>
      <c r="K55" s="74">
        <v>0</v>
      </c>
      <c r="L55" s="74">
        <v>16.399999999999999</v>
      </c>
      <c r="M55" s="74">
        <v>772.2</v>
      </c>
      <c r="N55" s="23">
        <f t="shared" si="1"/>
        <v>788.6</v>
      </c>
      <c r="O55" s="25">
        <f t="shared" si="2"/>
        <v>1547.9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2.8000000000000003</v>
      </c>
      <c r="E56" s="10">
        <f t="shared" si="5"/>
        <v>0</v>
      </c>
      <c r="F56" s="10">
        <f t="shared" si="5"/>
        <v>453.84</v>
      </c>
      <c r="G56" s="10">
        <f t="shared" si="5"/>
        <v>0</v>
      </c>
      <c r="H56" s="10">
        <f t="shared" si="5"/>
        <v>44.199999999999996</v>
      </c>
      <c r="I56" s="34">
        <f>SUM(C56:H56)</f>
        <v>500.84</v>
      </c>
      <c r="J56" s="33">
        <f>SUM(J5,J8,J11,J14,J17,J20,J23,J26,J29,J32,J35,J38,J41,J44,J47)</f>
        <v>6.34</v>
      </c>
      <c r="K56" s="10">
        <f>SUM(K5,K8,K11,K14,K17,K20,K23,K26,K29,K32,K35,K38,K41,K44,K47)</f>
        <v>7.88</v>
      </c>
      <c r="L56" s="10">
        <f>SUM(L5,L8,L11,L14,L17,L20,L23,L26,L29,L32,L35,L38,L41,L44,L47)</f>
        <v>10.59</v>
      </c>
      <c r="M56" s="10">
        <f>SUM(M5,M8,M11,M14,M17,M20,M23,M26,M29,M32,M35,M38,M41,M44,M47)</f>
        <v>882.13000000000011</v>
      </c>
      <c r="N56" s="12">
        <f t="shared" si="1"/>
        <v>906.94</v>
      </c>
      <c r="O56" s="14">
        <f t="shared" si="2"/>
        <v>1407.78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313</v>
      </c>
      <c r="E57" s="36">
        <f t="shared" si="5"/>
        <v>0</v>
      </c>
      <c r="F57" s="36">
        <f t="shared" si="5"/>
        <v>113777</v>
      </c>
      <c r="G57" s="36">
        <f t="shared" si="5"/>
        <v>0</v>
      </c>
      <c r="H57" s="36">
        <f t="shared" si="5"/>
        <v>10778</v>
      </c>
      <c r="I57" s="37">
        <f t="shared" si="4"/>
        <v>124868</v>
      </c>
      <c r="J57" s="35">
        <f t="shared" ref="J57:M58" si="6">SUM(J6,J9,J12,J15,J18,J21,J24,J27,J30,J33,J36,J39,J42,J45,J48)</f>
        <v>571</v>
      </c>
      <c r="K57" s="36">
        <f t="shared" si="6"/>
        <v>1095</v>
      </c>
      <c r="L57" s="36">
        <f t="shared" si="6"/>
        <v>1248</v>
      </c>
      <c r="M57" s="36">
        <f t="shared" si="6"/>
        <v>101542</v>
      </c>
      <c r="N57" s="38">
        <f t="shared" si="1"/>
        <v>104456</v>
      </c>
      <c r="O57" s="20">
        <f t="shared" si="2"/>
        <v>229324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12.200000000000001</v>
      </c>
      <c r="E58" s="41">
        <f t="shared" si="5"/>
        <v>0</v>
      </c>
      <c r="F58" s="41">
        <f t="shared" si="5"/>
        <v>719.80000000000007</v>
      </c>
      <c r="G58" s="41">
        <f t="shared" si="5"/>
        <v>0</v>
      </c>
      <c r="H58" s="41">
        <f t="shared" si="5"/>
        <v>50.599999999999994</v>
      </c>
      <c r="I58" s="42">
        <f t="shared" si="4"/>
        <v>782.60000000000014</v>
      </c>
      <c r="J58" s="40">
        <f t="shared" si="6"/>
        <v>0</v>
      </c>
      <c r="K58" s="41">
        <f t="shared" si="6"/>
        <v>0</v>
      </c>
      <c r="L58" s="41">
        <f t="shared" si="6"/>
        <v>16.8</v>
      </c>
      <c r="M58" s="41">
        <f t="shared" si="6"/>
        <v>776.2</v>
      </c>
      <c r="N58" s="43">
        <f t="shared" si="1"/>
        <v>793</v>
      </c>
      <c r="O58" s="44">
        <f t="shared" si="2"/>
        <v>1575.6000000000001</v>
      </c>
      <c r="P58" s="45">
        <f>SUM(O56,P53,P54,P57)</f>
        <v>1407.78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42</v>
      </c>
      <c r="E61" s="104" t="s">
        <v>43</v>
      </c>
      <c r="F61" s="104" t="s">
        <v>48</v>
      </c>
      <c r="G61" s="104" t="s">
        <v>11</v>
      </c>
      <c r="H61" s="104" t="s">
        <v>12</v>
      </c>
      <c r="I61" s="100" t="s">
        <v>13</v>
      </c>
      <c r="J61" s="102" t="s">
        <v>64</v>
      </c>
      <c r="K61" s="104" t="s">
        <v>86</v>
      </c>
      <c r="L61" s="104" t="s">
        <v>74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0.73</v>
      </c>
      <c r="N63" s="13">
        <f>SUM(J63:M63)</f>
        <v>0.73</v>
      </c>
      <c r="O63" s="14">
        <f>SUM(N63,I63)</f>
        <v>0.73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>
        <v>0.56000000000000005</v>
      </c>
      <c r="E66" s="77"/>
      <c r="F66" s="77"/>
      <c r="G66" s="77"/>
      <c r="H66" s="77"/>
      <c r="I66" s="26">
        <f t="shared" si="7"/>
        <v>0.56000000000000005</v>
      </c>
      <c r="J66" s="78"/>
      <c r="K66" s="77"/>
      <c r="L66" s="77"/>
      <c r="M66" s="77"/>
      <c r="N66" s="27">
        <f t="shared" si="8"/>
        <v>0</v>
      </c>
      <c r="O66" s="28">
        <f t="shared" si="9"/>
        <v>0.56000000000000005</v>
      </c>
      <c r="P66" s="21" t="s">
        <v>25</v>
      </c>
      <c r="Q66" s="134" t="s">
        <v>182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>
        <v>0</v>
      </c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>
        <v>0</v>
      </c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0.16</v>
      </c>
      <c r="M69" s="77">
        <v>1.88</v>
      </c>
      <c r="N69" s="27">
        <f t="shared" si="8"/>
        <v>2.04</v>
      </c>
      <c r="O69" s="28">
        <f t="shared" si="9"/>
        <v>2.04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4</v>
      </c>
      <c r="M70" s="71">
        <v>43</v>
      </c>
      <c r="N70" s="19">
        <f t="shared" si="8"/>
        <v>47</v>
      </c>
      <c r="O70" s="20">
        <f t="shared" si="9"/>
        <v>47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0.4</v>
      </c>
      <c r="M71" s="80">
        <v>3.5</v>
      </c>
      <c r="N71" s="30">
        <f t="shared" si="8"/>
        <v>3.9</v>
      </c>
      <c r="O71" s="31">
        <f t="shared" si="9"/>
        <v>3.9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0.05</v>
      </c>
      <c r="E72" s="77"/>
      <c r="F72" s="77">
        <v>0.52</v>
      </c>
      <c r="G72" s="77"/>
      <c r="H72" s="77"/>
      <c r="I72" s="26">
        <f t="shared" si="7"/>
        <v>0.57000000000000006</v>
      </c>
      <c r="J72" s="78"/>
      <c r="K72" s="77"/>
      <c r="L72" s="77"/>
      <c r="M72" s="77">
        <v>0.23</v>
      </c>
      <c r="N72" s="27">
        <f t="shared" si="8"/>
        <v>0.23</v>
      </c>
      <c r="O72" s="28">
        <f t="shared" si="9"/>
        <v>0.8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4</v>
      </c>
      <c r="E73" s="71"/>
      <c r="F73" s="71">
        <v>42</v>
      </c>
      <c r="G73" s="71"/>
      <c r="H73" s="71"/>
      <c r="I73" s="17">
        <f t="shared" si="7"/>
        <v>46</v>
      </c>
      <c r="J73" s="72"/>
      <c r="K73" s="71"/>
      <c r="L73" s="71"/>
      <c r="M73" s="71">
        <v>8</v>
      </c>
      <c r="N73" s="19">
        <f t="shared" si="8"/>
        <v>8</v>
      </c>
      <c r="O73" s="20">
        <f t="shared" si="9"/>
        <v>54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0.4</v>
      </c>
      <c r="E74" s="80"/>
      <c r="F74" s="80">
        <v>3.5</v>
      </c>
      <c r="G74" s="80"/>
      <c r="H74" s="80"/>
      <c r="I74" s="29">
        <f t="shared" si="7"/>
        <v>3.9</v>
      </c>
      <c r="J74" s="81"/>
      <c r="K74" s="80"/>
      <c r="L74" s="80"/>
      <c r="M74" s="80">
        <v>0.5</v>
      </c>
      <c r="N74" s="30">
        <f t="shared" si="8"/>
        <v>0.5</v>
      </c>
      <c r="O74" s="31">
        <f t="shared" si="9"/>
        <v>4.4000000000000004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1.41</v>
      </c>
      <c r="E75" s="77"/>
      <c r="F75" s="77">
        <v>0.54</v>
      </c>
      <c r="G75" s="77"/>
      <c r="H75" s="77"/>
      <c r="I75" s="26">
        <f t="shared" si="7"/>
        <v>1.95</v>
      </c>
      <c r="J75" s="78"/>
      <c r="K75" s="77"/>
      <c r="L75" s="77"/>
      <c r="M75" s="77">
        <v>4.04</v>
      </c>
      <c r="N75" s="27">
        <f t="shared" si="8"/>
        <v>4.04</v>
      </c>
      <c r="O75" s="28">
        <f t="shared" si="9"/>
        <v>5.99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146</v>
      </c>
      <c r="E76" s="71"/>
      <c r="F76" s="71">
        <v>47</v>
      </c>
      <c r="G76" s="71"/>
      <c r="H76" s="71"/>
      <c r="I76" s="17">
        <f t="shared" si="7"/>
        <v>193</v>
      </c>
      <c r="J76" s="72"/>
      <c r="K76" s="71"/>
      <c r="L76" s="71"/>
      <c r="M76" s="71">
        <v>162</v>
      </c>
      <c r="N76" s="19">
        <f t="shared" si="8"/>
        <v>162</v>
      </c>
      <c r="O76" s="20">
        <f t="shared" si="9"/>
        <v>355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8.4</v>
      </c>
      <c r="E77" s="80"/>
      <c r="F77" s="80">
        <v>2.4</v>
      </c>
      <c r="G77" s="80"/>
      <c r="H77" s="80"/>
      <c r="I77" s="29">
        <f t="shared" si="7"/>
        <v>10.8</v>
      </c>
      <c r="J77" s="81"/>
      <c r="K77" s="80"/>
      <c r="L77" s="80"/>
      <c r="M77" s="80">
        <v>8.5</v>
      </c>
      <c r="N77" s="30">
        <f t="shared" si="8"/>
        <v>8.5</v>
      </c>
      <c r="O77" s="31">
        <f t="shared" si="9"/>
        <v>19.3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0.16</v>
      </c>
      <c r="E78" s="77"/>
      <c r="F78" s="77"/>
      <c r="G78" s="77"/>
      <c r="H78" s="77"/>
      <c r="I78" s="26">
        <f t="shared" si="7"/>
        <v>0.16</v>
      </c>
      <c r="J78" s="78"/>
      <c r="K78" s="77"/>
      <c r="L78" s="77"/>
      <c r="M78" s="77">
        <v>5.8</v>
      </c>
      <c r="N78" s="27">
        <f t="shared" si="8"/>
        <v>5.8</v>
      </c>
      <c r="O78" s="28">
        <f t="shared" si="9"/>
        <v>5.96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20</v>
      </c>
      <c r="E79" s="71"/>
      <c r="F79" s="71"/>
      <c r="G79" s="71"/>
      <c r="H79" s="71"/>
      <c r="I79" s="17">
        <f t="shared" si="7"/>
        <v>20</v>
      </c>
      <c r="J79" s="72"/>
      <c r="K79" s="71"/>
      <c r="L79" s="71"/>
      <c r="M79" s="71">
        <v>272</v>
      </c>
      <c r="N79" s="19">
        <f t="shared" si="8"/>
        <v>272</v>
      </c>
      <c r="O79" s="20">
        <f t="shared" si="9"/>
        <v>292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0.9</v>
      </c>
      <c r="E80" s="80"/>
      <c r="F80" s="80"/>
      <c r="G80" s="80"/>
      <c r="H80" s="80"/>
      <c r="I80" s="29">
        <f t="shared" si="7"/>
        <v>0.9</v>
      </c>
      <c r="J80" s="81"/>
      <c r="K80" s="80"/>
      <c r="L80" s="80"/>
      <c r="M80" s="80">
        <v>11.1</v>
      </c>
      <c r="N80" s="30">
        <f t="shared" si="8"/>
        <v>11.1</v>
      </c>
      <c r="O80" s="31">
        <f t="shared" si="9"/>
        <v>12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0.16</v>
      </c>
      <c r="G81" s="77"/>
      <c r="H81" s="77"/>
      <c r="I81" s="26">
        <f t="shared" si="7"/>
        <v>0.16</v>
      </c>
      <c r="J81" s="78"/>
      <c r="K81" s="77"/>
      <c r="L81" s="77"/>
      <c r="M81" s="77">
        <v>4.97</v>
      </c>
      <c r="N81" s="27">
        <f t="shared" si="8"/>
        <v>4.97</v>
      </c>
      <c r="O81" s="28">
        <f t="shared" si="9"/>
        <v>5.13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28</v>
      </c>
      <c r="G82" s="71"/>
      <c r="H82" s="71"/>
      <c r="I82" s="17">
        <f t="shared" si="7"/>
        <v>28</v>
      </c>
      <c r="J82" s="72"/>
      <c r="K82" s="71"/>
      <c r="L82" s="71"/>
      <c r="M82" s="71">
        <v>311</v>
      </c>
      <c r="N82" s="19">
        <f t="shared" si="8"/>
        <v>311</v>
      </c>
      <c r="O82" s="20">
        <f t="shared" si="9"/>
        <v>339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0.6</v>
      </c>
      <c r="G83" s="80"/>
      <c r="H83" s="80"/>
      <c r="I83" s="29">
        <f t="shared" si="7"/>
        <v>0.6</v>
      </c>
      <c r="J83" s="81"/>
      <c r="K83" s="80"/>
      <c r="L83" s="80"/>
      <c r="M83" s="80">
        <v>9.6</v>
      </c>
      <c r="N83" s="30">
        <f t="shared" si="8"/>
        <v>9.6</v>
      </c>
      <c r="O83" s="31">
        <f t="shared" si="9"/>
        <v>10.199999999999999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0.17</v>
      </c>
      <c r="G84" s="77"/>
      <c r="H84" s="77"/>
      <c r="I84" s="26">
        <f t="shared" si="7"/>
        <v>0.17</v>
      </c>
      <c r="J84" s="78"/>
      <c r="K84" s="77"/>
      <c r="L84" s="77"/>
      <c r="M84" s="77">
        <v>10.82</v>
      </c>
      <c r="N84" s="27">
        <f t="shared" si="8"/>
        <v>10.82</v>
      </c>
      <c r="O84" s="28">
        <f t="shared" si="9"/>
        <v>10.99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30</v>
      </c>
      <c r="G85" s="71"/>
      <c r="H85" s="71"/>
      <c r="I85" s="17">
        <f t="shared" si="7"/>
        <v>30</v>
      </c>
      <c r="J85" s="72"/>
      <c r="K85" s="71"/>
      <c r="L85" s="71"/>
      <c r="M85" s="71">
        <v>672</v>
      </c>
      <c r="N85" s="19">
        <f t="shared" si="8"/>
        <v>672</v>
      </c>
      <c r="O85" s="20">
        <f t="shared" si="9"/>
        <v>702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0.6</v>
      </c>
      <c r="G86" s="80"/>
      <c r="H86" s="80"/>
      <c r="I86" s="29">
        <f t="shared" si="7"/>
        <v>0.6</v>
      </c>
      <c r="J86" s="81"/>
      <c r="K86" s="80"/>
      <c r="L86" s="80"/>
      <c r="M86" s="80">
        <v>20.399999999999999</v>
      </c>
      <c r="N86" s="30">
        <f t="shared" si="8"/>
        <v>20.399999999999999</v>
      </c>
      <c r="O86" s="31">
        <f t="shared" si="9"/>
        <v>21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>
        <v>1.91</v>
      </c>
      <c r="I87" s="26">
        <f t="shared" si="7"/>
        <v>1.91</v>
      </c>
      <c r="J87" s="78"/>
      <c r="K87" s="77"/>
      <c r="L87" s="77">
        <v>0.13</v>
      </c>
      <c r="M87" s="77">
        <v>7.6</v>
      </c>
      <c r="N87" s="27">
        <f t="shared" si="8"/>
        <v>7.7299999999999995</v>
      </c>
      <c r="O87" s="28">
        <f t="shared" si="9"/>
        <v>9.6399999999999988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>
        <v>218</v>
      </c>
      <c r="I88" s="17">
        <f t="shared" si="7"/>
        <v>218</v>
      </c>
      <c r="J88" s="72"/>
      <c r="K88" s="71"/>
      <c r="L88" s="71">
        <v>10</v>
      </c>
      <c r="M88" s="71">
        <v>598</v>
      </c>
      <c r="N88" s="19">
        <f t="shared" si="8"/>
        <v>608</v>
      </c>
      <c r="O88" s="20">
        <f t="shared" si="9"/>
        <v>826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>
        <v>6.5</v>
      </c>
      <c r="I89" s="29">
        <f t="shared" si="7"/>
        <v>6.5</v>
      </c>
      <c r="J89" s="81"/>
      <c r="K89" s="80"/>
      <c r="L89" s="80">
        <v>0.3</v>
      </c>
      <c r="M89" s="80">
        <v>16.399999999999999</v>
      </c>
      <c r="N89" s="30">
        <f t="shared" si="8"/>
        <v>16.7</v>
      </c>
      <c r="O89" s="31">
        <f t="shared" si="9"/>
        <v>23.2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0.62</v>
      </c>
      <c r="E90" s="77"/>
      <c r="F90" s="77">
        <v>0.49</v>
      </c>
      <c r="G90" s="77"/>
      <c r="H90" s="77"/>
      <c r="I90" s="26">
        <f t="shared" si="7"/>
        <v>1.1099999999999999</v>
      </c>
      <c r="J90" s="78"/>
      <c r="K90" s="77"/>
      <c r="L90" s="77">
        <v>0.28999999999999998</v>
      </c>
      <c r="M90" s="77">
        <v>8.84</v>
      </c>
      <c r="N90" s="27">
        <f t="shared" si="8"/>
        <v>9.129999999999999</v>
      </c>
      <c r="O90" s="28">
        <f t="shared" si="9"/>
        <v>10.239999999999998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143</v>
      </c>
      <c r="E91" s="71"/>
      <c r="F91" s="71">
        <v>81</v>
      </c>
      <c r="G91" s="71"/>
      <c r="H91" s="71"/>
      <c r="I91" s="17">
        <f t="shared" si="7"/>
        <v>224</v>
      </c>
      <c r="J91" s="72"/>
      <c r="K91" s="71"/>
      <c r="L91" s="71">
        <v>27</v>
      </c>
      <c r="M91" s="71">
        <v>803</v>
      </c>
      <c r="N91" s="19">
        <f t="shared" si="8"/>
        <v>830</v>
      </c>
      <c r="O91" s="20">
        <f t="shared" si="9"/>
        <v>1054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2.5</v>
      </c>
      <c r="E92" s="80"/>
      <c r="F92" s="80">
        <v>1.2</v>
      </c>
      <c r="G92" s="80"/>
      <c r="H92" s="80"/>
      <c r="I92" s="29">
        <f t="shared" si="7"/>
        <v>3.7</v>
      </c>
      <c r="J92" s="81"/>
      <c r="K92" s="80"/>
      <c r="L92" s="80">
        <v>0.6</v>
      </c>
      <c r="M92" s="80">
        <v>20.6</v>
      </c>
      <c r="N92" s="30">
        <f t="shared" si="8"/>
        <v>21.200000000000003</v>
      </c>
      <c r="O92" s="31">
        <f t="shared" si="9"/>
        <v>24.900000000000002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10.19</v>
      </c>
      <c r="G93" s="77"/>
      <c r="H93" s="77"/>
      <c r="I93" s="26">
        <f t="shared" si="7"/>
        <v>10.19</v>
      </c>
      <c r="J93" s="78">
        <v>0.36</v>
      </c>
      <c r="K93" s="77"/>
      <c r="L93" s="77">
        <v>0.24</v>
      </c>
      <c r="M93" s="77">
        <v>6.77</v>
      </c>
      <c r="N93" s="27">
        <f t="shared" si="8"/>
        <v>7.3699999999999992</v>
      </c>
      <c r="O93" s="28">
        <f t="shared" si="9"/>
        <v>17.559999999999999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2225</v>
      </c>
      <c r="G94" s="71"/>
      <c r="H94" s="71"/>
      <c r="I94" s="17">
        <f t="shared" si="7"/>
        <v>2225</v>
      </c>
      <c r="J94" s="72">
        <v>32</v>
      </c>
      <c r="K94" s="71"/>
      <c r="L94" s="71">
        <v>26</v>
      </c>
      <c r="M94" s="71">
        <v>700</v>
      </c>
      <c r="N94" s="19">
        <f t="shared" si="8"/>
        <v>758</v>
      </c>
      <c r="O94" s="20">
        <f t="shared" si="9"/>
        <v>2983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24.6</v>
      </c>
      <c r="G95" s="80"/>
      <c r="H95" s="80"/>
      <c r="I95" s="29">
        <f t="shared" si="7"/>
        <v>24.6</v>
      </c>
      <c r="J95" s="81">
        <v>0</v>
      </c>
      <c r="K95" s="80"/>
      <c r="L95" s="80">
        <v>0.5</v>
      </c>
      <c r="M95" s="80">
        <v>13.9</v>
      </c>
      <c r="N95" s="30">
        <f t="shared" si="8"/>
        <v>14.4</v>
      </c>
      <c r="O95" s="31">
        <f t="shared" si="9"/>
        <v>39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34.46</v>
      </c>
      <c r="G96" s="77"/>
      <c r="H96" s="77"/>
      <c r="I96" s="26">
        <f t="shared" si="7"/>
        <v>34.46</v>
      </c>
      <c r="J96" s="78">
        <v>0.27</v>
      </c>
      <c r="K96" s="77"/>
      <c r="L96" s="77">
        <v>1.06</v>
      </c>
      <c r="M96" s="77">
        <v>32.54</v>
      </c>
      <c r="N96" s="27">
        <f t="shared" si="8"/>
        <v>33.869999999999997</v>
      </c>
      <c r="O96" s="28">
        <f t="shared" si="9"/>
        <v>68.33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7346</v>
      </c>
      <c r="G97" s="71"/>
      <c r="H97" s="71"/>
      <c r="I97" s="17">
        <f t="shared" si="7"/>
        <v>7346</v>
      </c>
      <c r="J97" s="72">
        <v>24</v>
      </c>
      <c r="K97" s="71"/>
      <c r="L97" s="71">
        <v>122</v>
      </c>
      <c r="M97" s="71">
        <v>3108</v>
      </c>
      <c r="N97" s="19">
        <f t="shared" si="8"/>
        <v>3254</v>
      </c>
      <c r="O97" s="20">
        <f t="shared" si="9"/>
        <v>10600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70.5</v>
      </c>
      <c r="G98" s="80"/>
      <c r="H98" s="80"/>
      <c r="I98" s="29">
        <f t="shared" si="7"/>
        <v>70.5</v>
      </c>
      <c r="J98" s="81">
        <v>0</v>
      </c>
      <c r="K98" s="80"/>
      <c r="L98" s="80">
        <v>2.1</v>
      </c>
      <c r="M98" s="80">
        <v>57</v>
      </c>
      <c r="N98" s="30">
        <f t="shared" si="8"/>
        <v>59.1</v>
      </c>
      <c r="O98" s="31">
        <f t="shared" si="9"/>
        <v>129.6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57.38</v>
      </c>
      <c r="G99" s="77"/>
      <c r="H99" s="77">
        <v>4.53</v>
      </c>
      <c r="I99" s="26">
        <f t="shared" si="7"/>
        <v>61.910000000000004</v>
      </c>
      <c r="J99" s="78">
        <v>0.56000000000000005</v>
      </c>
      <c r="K99" s="77"/>
      <c r="L99" s="77">
        <v>3.95</v>
      </c>
      <c r="M99" s="77">
        <v>115.84</v>
      </c>
      <c r="N99" s="27">
        <f t="shared" si="8"/>
        <v>120.35000000000001</v>
      </c>
      <c r="O99" s="28">
        <f t="shared" si="9"/>
        <v>182.26000000000002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13246</v>
      </c>
      <c r="G100" s="71"/>
      <c r="H100" s="71">
        <v>784</v>
      </c>
      <c r="I100" s="17">
        <f t="shared" si="7"/>
        <v>14030</v>
      </c>
      <c r="J100" s="72">
        <v>51</v>
      </c>
      <c r="K100" s="71"/>
      <c r="L100" s="71">
        <v>461</v>
      </c>
      <c r="M100" s="71">
        <v>12143</v>
      </c>
      <c r="N100" s="19">
        <f t="shared" si="8"/>
        <v>12655</v>
      </c>
      <c r="O100" s="20">
        <f t="shared" si="9"/>
        <v>26685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119.9</v>
      </c>
      <c r="G101" s="80"/>
      <c r="H101" s="80">
        <v>14.9</v>
      </c>
      <c r="I101" s="29">
        <f t="shared" si="7"/>
        <v>134.80000000000001</v>
      </c>
      <c r="J101" s="81">
        <v>0</v>
      </c>
      <c r="K101" s="80"/>
      <c r="L101" s="80">
        <v>7</v>
      </c>
      <c r="M101" s="80">
        <v>179.4</v>
      </c>
      <c r="N101" s="30">
        <f t="shared" si="8"/>
        <v>186.4</v>
      </c>
      <c r="O101" s="31">
        <f t="shared" si="9"/>
        <v>321.20000000000005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69.989999999999995</v>
      </c>
      <c r="G102" s="77"/>
      <c r="H102" s="77"/>
      <c r="I102" s="26">
        <f t="shared" si="7"/>
        <v>69.989999999999995</v>
      </c>
      <c r="J102" s="78">
        <v>1.58</v>
      </c>
      <c r="K102" s="77"/>
      <c r="L102" s="77">
        <v>2.81</v>
      </c>
      <c r="M102" s="77">
        <v>133.75</v>
      </c>
      <c r="N102" s="27">
        <f t="shared" si="8"/>
        <v>138.13999999999999</v>
      </c>
      <c r="O102" s="28">
        <f t="shared" si="9"/>
        <v>208.13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16936</v>
      </c>
      <c r="G103" s="71"/>
      <c r="H103" s="71"/>
      <c r="I103" s="17">
        <f t="shared" si="7"/>
        <v>16936</v>
      </c>
      <c r="J103" s="72">
        <v>143</v>
      </c>
      <c r="K103" s="71"/>
      <c r="L103" s="71">
        <v>344</v>
      </c>
      <c r="M103" s="71">
        <v>15711</v>
      </c>
      <c r="N103" s="19">
        <f t="shared" si="8"/>
        <v>16198</v>
      </c>
      <c r="O103" s="20">
        <f t="shared" si="9"/>
        <v>33134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134.9</v>
      </c>
      <c r="G104" s="80"/>
      <c r="H104" s="80"/>
      <c r="I104" s="29">
        <f t="shared" si="7"/>
        <v>134.9</v>
      </c>
      <c r="J104" s="81">
        <v>0</v>
      </c>
      <c r="K104" s="80"/>
      <c r="L104" s="80">
        <v>3.7</v>
      </c>
      <c r="M104" s="80">
        <v>171.8</v>
      </c>
      <c r="N104" s="30">
        <f t="shared" si="8"/>
        <v>175.5</v>
      </c>
      <c r="O104" s="31">
        <f t="shared" si="9"/>
        <v>310.39999999999998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68.45</v>
      </c>
      <c r="G105" s="77"/>
      <c r="H105" s="77"/>
      <c r="I105" s="26">
        <f t="shared" si="7"/>
        <v>68.45</v>
      </c>
      <c r="J105" s="78">
        <v>1.82</v>
      </c>
      <c r="K105" s="77"/>
      <c r="L105" s="77">
        <v>1.37</v>
      </c>
      <c r="M105" s="77">
        <v>123.82</v>
      </c>
      <c r="N105" s="27">
        <f t="shared" si="8"/>
        <v>127.00999999999999</v>
      </c>
      <c r="O105" s="28">
        <f t="shared" si="9"/>
        <v>195.45999999999998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17532</v>
      </c>
      <c r="G106" s="71"/>
      <c r="H106" s="71"/>
      <c r="I106" s="17">
        <f t="shared" si="7"/>
        <v>17532</v>
      </c>
      <c r="J106" s="72">
        <v>164</v>
      </c>
      <c r="K106" s="71"/>
      <c r="L106" s="71">
        <v>176</v>
      </c>
      <c r="M106" s="71">
        <v>15362</v>
      </c>
      <c r="N106" s="19">
        <f t="shared" si="8"/>
        <v>15702</v>
      </c>
      <c r="O106" s="20">
        <f t="shared" si="9"/>
        <v>33234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116.6</v>
      </c>
      <c r="G107" s="80"/>
      <c r="H107" s="80"/>
      <c r="I107" s="29">
        <f t="shared" si="7"/>
        <v>116.6</v>
      </c>
      <c r="J107" s="81">
        <v>0</v>
      </c>
      <c r="K107" s="80"/>
      <c r="L107" s="80">
        <v>1.7</v>
      </c>
      <c r="M107" s="80">
        <v>139</v>
      </c>
      <c r="N107" s="30">
        <f t="shared" si="8"/>
        <v>140.69999999999999</v>
      </c>
      <c r="O107" s="31">
        <f t="shared" si="9"/>
        <v>257.29999999999995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56.92</v>
      </c>
      <c r="G108" s="77"/>
      <c r="H108" s="77">
        <v>3.76</v>
      </c>
      <c r="I108" s="26">
        <f t="shared" si="7"/>
        <v>60.68</v>
      </c>
      <c r="J108" s="78">
        <v>1.07</v>
      </c>
      <c r="K108" s="77"/>
      <c r="L108" s="77">
        <v>0.47</v>
      </c>
      <c r="M108" s="77">
        <v>120.01</v>
      </c>
      <c r="N108" s="27">
        <f t="shared" si="8"/>
        <v>121.55000000000001</v>
      </c>
      <c r="O108" s="28">
        <f t="shared" si="9"/>
        <v>182.23000000000002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14445</v>
      </c>
      <c r="G109" s="71"/>
      <c r="H109" s="71">
        <v>811</v>
      </c>
      <c r="I109" s="17">
        <f t="shared" si="7"/>
        <v>15256</v>
      </c>
      <c r="J109" s="72">
        <v>95</v>
      </c>
      <c r="K109" s="71"/>
      <c r="L109" s="71">
        <v>63</v>
      </c>
      <c r="M109" s="71">
        <v>14713</v>
      </c>
      <c r="N109" s="19">
        <f t="shared" si="8"/>
        <v>14871</v>
      </c>
      <c r="O109" s="20">
        <f t="shared" si="9"/>
        <v>30127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85.8</v>
      </c>
      <c r="G110" s="80"/>
      <c r="H110" s="80">
        <v>10.6</v>
      </c>
      <c r="I110" s="29">
        <f t="shared" si="7"/>
        <v>96.399999999999991</v>
      </c>
      <c r="J110" s="81">
        <v>0</v>
      </c>
      <c r="K110" s="80"/>
      <c r="L110" s="80">
        <v>0.5</v>
      </c>
      <c r="M110" s="80">
        <v>124.5</v>
      </c>
      <c r="N110" s="30">
        <f t="shared" si="8"/>
        <v>125</v>
      </c>
      <c r="O110" s="31">
        <f t="shared" si="9"/>
        <v>221.39999999999998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36.200000000000003</v>
      </c>
      <c r="G111" s="77"/>
      <c r="H111" s="77"/>
      <c r="I111" s="26">
        <f t="shared" si="7"/>
        <v>36.200000000000003</v>
      </c>
      <c r="J111" s="78">
        <v>0.68</v>
      </c>
      <c r="K111" s="77"/>
      <c r="L111" s="77">
        <v>0.11</v>
      </c>
      <c r="M111" s="77">
        <v>42.43</v>
      </c>
      <c r="N111" s="27">
        <f t="shared" si="8"/>
        <v>43.22</v>
      </c>
      <c r="O111" s="28">
        <f t="shared" si="9"/>
        <v>79.42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9630</v>
      </c>
      <c r="G112" s="71"/>
      <c r="H112" s="71"/>
      <c r="I112" s="17">
        <f t="shared" si="7"/>
        <v>9630</v>
      </c>
      <c r="J112" s="72">
        <v>62</v>
      </c>
      <c r="K112" s="71"/>
      <c r="L112" s="71">
        <v>15</v>
      </c>
      <c r="M112" s="71">
        <v>5353</v>
      </c>
      <c r="N112" s="19">
        <f t="shared" si="8"/>
        <v>5430</v>
      </c>
      <c r="O112" s="20">
        <f t="shared" si="9"/>
        <v>15060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46.9</v>
      </c>
      <c r="G113" s="80"/>
      <c r="H113" s="80"/>
      <c r="I113" s="29">
        <f t="shared" si="7"/>
        <v>46.9</v>
      </c>
      <c r="J113" s="81">
        <v>0</v>
      </c>
      <c r="K113" s="80"/>
      <c r="L113" s="80">
        <v>0</v>
      </c>
      <c r="M113" s="80">
        <v>0</v>
      </c>
      <c r="N113" s="30">
        <f t="shared" si="8"/>
        <v>0</v>
      </c>
      <c r="O113" s="31">
        <f t="shared" si="9"/>
        <v>46.9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32.15</v>
      </c>
      <c r="G114" s="77"/>
      <c r="H114" s="77"/>
      <c r="I114" s="26">
        <f t="shared" si="7"/>
        <v>32.15</v>
      </c>
      <c r="J114" s="78"/>
      <c r="K114" s="77"/>
      <c r="L114" s="77"/>
      <c r="M114" s="77">
        <v>70.540000000000006</v>
      </c>
      <c r="N114" s="27">
        <f t="shared" si="8"/>
        <v>70.540000000000006</v>
      </c>
      <c r="O114" s="28">
        <f t="shared" si="9"/>
        <v>102.69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8643</v>
      </c>
      <c r="G115" s="71"/>
      <c r="H115" s="71"/>
      <c r="I115" s="17">
        <f t="shared" si="7"/>
        <v>8643</v>
      </c>
      <c r="J115" s="72"/>
      <c r="K115" s="71"/>
      <c r="L115" s="71"/>
      <c r="M115" s="71">
        <v>8329</v>
      </c>
      <c r="N115" s="19">
        <f t="shared" si="8"/>
        <v>8329</v>
      </c>
      <c r="O115" s="20">
        <f t="shared" si="9"/>
        <v>16972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34.6</v>
      </c>
      <c r="G116" s="89"/>
      <c r="H116" s="89"/>
      <c r="I116" s="47">
        <f t="shared" si="7"/>
        <v>34.6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34.6</v>
      </c>
      <c r="P116" s="45">
        <f>SUM(O136,P111,P112,P115)</f>
        <v>1407.7799999999997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66</v>
      </c>
      <c r="D119" s="104" t="s">
        <v>8</v>
      </c>
      <c r="E119" s="104" t="s">
        <v>56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64</v>
      </c>
      <c r="K119" s="104" t="s">
        <v>86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19.739999999999998</v>
      </c>
      <c r="G121" s="68"/>
      <c r="H121" s="68"/>
      <c r="I121" s="11">
        <f t="shared" si="7"/>
        <v>19.739999999999998</v>
      </c>
      <c r="J121" s="69"/>
      <c r="K121" s="68"/>
      <c r="L121" s="68"/>
      <c r="M121" s="68">
        <v>125.89</v>
      </c>
      <c r="N121" s="13">
        <f t="shared" si="8"/>
        <v>125.89</v>
      </c>
      <c r="O121" s="14">
        <f t="shared" si="9"/>
        <v>145.63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5475</v>
      </c>
      <c r="G122" s="71"/>
      <c r="H122" s="71"/>
      <c r="I122" s="17">
        <f t="shared" si="7"/>
        <v>5475</v>
      </c>
      <c r="J122" s="72"/>
      <c r="K122" s="71"/>
      <c r="L122" s="71"/>
      <c r="M122" s="71">
        <v>15193</v>
      </c>
      <c r="N122" s="19">
        <f t="shared" si="8"/>
        <v>15193</v>
      </c>
      <c r="O122" s="20">
        <f t="shared" si="9"/>
        <v>20668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21.3</v>
      </c>
      <c r="G123" s="80"/>
      <c r="H123" s="80"/>
      <c r="I123" s="29">
        <f t="shared" si="7"/>
        <v>21.3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21.3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22.36</v>
      </c>
      <c r="G124" s="77"/>
      <c r="H124" s="77">
        <v>1.73</v>
      </c>
      <c r="I124" s="26">
        <f t="shared" si="7"/>
        <v>24.09</v>
      </c>
      <c r="J124" s="78"/>
      <c r="K124" s="77"/>
      <c r="L124" s="77"/>
      <c r="M124" s="77">
        <v>38.71</v>
      </c>
      <c r="N124" s="27">
        <f t="shared" si="8"/>
        <v>38.71</v>
      </c>
      <c r="O124" s="28">
        <f t="shared" si="9"/>
        <v>62.8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5847</v>
      </c>
      <c r="G125" s="71"/>
      <c r="H125" s="71">
        <v>436</v>
      </c>
      <c r="I125" s="17">
        <f t="shared" si="7"/>
        <v>6283</v>
      </c>
      <c r="J125" s="72"/>
      <c r="K125" s="71"/>
      <c r="L125" s="71"/>
      <c r="M125" s="71">
        <v>4908</v>
      </c>
      <c r="N125" s="19">
        <f t="shared" si="8"/>
        <v>4908</v>
      </c>
      <c r="O125" s="20">
        <f t="shared" si="9"/>
        <v>11191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23.4</v>
      </c>
      <c r="G126" s="80"/>
      <c r="H126" s="80">
        <v>3.9</v>
      </c>
      <c r="I126" s="29">
        <f t="shared" si="7"/>
        <v>27.299999999999997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27.299999999999997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44.12</v>
      </c>
      <c r="G127" s="77"/>
      <c r="H127" s="77">
        <v>32.270000000000003</v>
      </c>
      <c r="I127" s="26">
        <f t="shared" si="7"/>
        <v>76.39</v>
      </c>
      <c r="J127" s="78"/>
      <c r="K127" s="77">
        <v>7.88</v>
      </c>
      <c r="L127" s="77"/>
      <c r="M127" s="77">
        <v>26.92</v>
      </c>
      <c r="N127" s="27">
        <f t="shared" si="8"/>
        <v>34.800000000000004</v>
      </c>
      <c r="O127" s="28">
        <f t="shared" si="9"/>
        <v>111.19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12224</v>
      </c>
      <c r="G128" s="71"/>
      <c r="H128" s="71">
        <v>8529</v>
      </c>
      <c r="I128" s="17">
        <f t="shared" si="7"/>
        <v>20753</v>
      </c>
      <c r="J128" s="72"/>
      <c r="K128" s="71">
        <v>1095</v>
      </c>
      <c r="L128" s="71"/>
      <c r="M128" s="71">
        <v>3153</v>
      </c>
      <c r="N128" s="19">
        <f t="shared" si="8"/>
        <v>4248</v>
      </c>
      <c r="O128" s="20">
        <f t="shared" si="9"/>
        <v>25001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33</v>
      </c>
      <c r="G129" s="80"/>
      <c r="H129" s="80">
        <v>14.7</v>
      </c>
      <c r="I129" s="29">
        <f t="shared" si="7"/>
        <v>47.7</v>
      </c>
      <c r="J129" s="81"/>
      <c r="K129" s="80">
        <v>0</v>
      </c>
      <c r="L129" s="80"/>
      <c r="M129" s="80">
        <v>0</v>
      </c>
      <c r="N129" s="30">
        <f t="shared" si="8"/>
        <v>0</v>
      </c>
      <c r="O129" s="31">
        <f t="shared" si="9"/>
        <v>47.7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0.62</v>
      </c>
      <c r="E130" s="68"/>
      <c r="F130" s="68">
        <v>452.78</v>
      </c>
      <c r="G130" s="68"/>
      <c r="H130" s="68">
        <v>44.2</v>
      </c>
      <c r="I130" s="11">
        <f t="shared" si="7"/>
        <v>497.59999999999997</v>
      </c>
      <c r="J130" s="69">
        <v>6.34</v>
      </c>
      <c r="K130" s="68">
        <v>7.88</v>
      </c>
      <c r="L130" s="68">
        <v>10.59</v>
      </c>
      <c r="M130" s="68">
        <v>881.4</v>
      </c>
      <c r="N130" s="13">
        <f>SUM(J130:M130)</f>
        <v>906.20999999999992</v>
      </c>
      <c r="O130" s="14">
        <f t="shared" si="9"/>
        <v>1403.81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143</v>
      </c>
      <c r="E131" s="71"/>
      <c r="F131" s="71">
        <v>113688</v>
      </c>
      <c r="G131" s="71"/>
      <c r="H131" s="71">
        <v>10778</v>
      </c>
      <c r="I131" s="17">
        <f t="shared" si="7"/>
        <v>124609</v>
      </c>
      <c r="J131" s="72">
        <v>571</v>
      </c>
      <c r="K131" s="71">
        <v>1095</v>
      </c>
      <c r="L131" s="71">
        <v>1248</v>
      </c>
      <c r="M131" s="71">
        <v>101542</v>
      </c>
      <c r="N131" s="19">
        <f t="shared" si="8"/>
        <v>104456</v>
      </c>
      <c r="O131" s="20">
        <f t="shared" si="9"/>
        <v>229065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2.5</v>
      </c>
      <c r="E132" s="80"/>
      <c r="F132" s="80">
        <v>713.9</v>
      </c>
      <c r="G132" s="80"/>
      <c r="H132" s="80">
        <v>50.6</v>
      </c>
      <c r="I132" s="29">
        <f t="shared" ref="I132:I138" si="10">SUM(C132:H132)</f>
        <v>767</v>
      </c>
      <c r="J132" s="81">
        <v>0</v>
      </c>
      <c r="K132" s="80">
        <v>0</v>
      </c>
      <c r="L132" s="80">
        <v>16.8</v>
      </c>
      <c r="M132" s="80">
        <v>776.2</v>
      </c>
      <c r="N132" s="30">
        <f t="shared" ref="N132:N138" si="11">SUM(J132:M132)</f>
        <v>793</v>
      </c>
      <c r="O132" s="31">
        <f t="shared" ref="O132:O138" si="12">SUM(N132,I132)</f>
        <v>1560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0.62</v>
      </c>
      <c r="E133" s="77"/>
      <c r="F133" s="77">
        <v>452.45</v>
      </c>
      <c r="G133" s="77"/>
      <c r="H133" s="77">
        <v>42.29</v>
      </c>
      <c r="I133" s="26">
        <f t="shared" si="10"/>
        <v>495.36</v>
      </c>
      <c r="J133" s="78">
        <v>6.34</v>
      </c>
      <c r="K133" s="77">
        <v>7.88</v>
      </c>
      <c r="L133" s="77">
        <v>10.43</v>
      </c>
      <c r="M133" s="77">
        <v>879.29</v>
      </c>
      <c r="N133" s="27">
        <f t="shared" si="11"/>
        <v>903.93999999999994</v>
      </c>
      <c r="O133" s="28">
        <f t="shared" si="12"/>
        <v>1399.3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143</v>
      </c>
      <c r="E134" s="71"/>
      <c r="F134" s="71">
        <v>113630</v>
      </c>
      <c r="G134" s="71"/>
      <c r="H134" s="71">
        <v>10560</v>
      </c>
      <c r="I134" s="17">
        <f t="shared" si="10"/>
        <v>124333</v>
      </c>
      <c r="J134" s="72">
        <v>571</v>
      </c>
      <c r="K134" s="71">
        <v>1095</v>
      </c>
      <c r="L134" s="71">
        <v>1244</v>
      </c>
      <c r="M134" s="71">
        <v>101491</v>
      </c>
      <c r="N134" s="19">
        <f t="shared" si="11"/>
        <v>104401</v>
      </c>
      <c r="O134" s="20">
        <f t="shared" si="12"/>
        <v>228734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2.5</v>
      </c>
      <c r="E135" s="89"/>
      <c r="F135" s="89">
        <v>712.7</v>
      </c>
      <c r="G135" s="89"/>
      <c r="H135" s="89">
        <v>44.1</v>
      </c>
      <c r="I135" s="47">
        <f t="shared" si="10"/>
        <v>759.30000000000007</v>
      </c>
      <c r="J135" s="90">
        <v>0</v>
      </c>
      <c r="K135" s="89">
        <v>0</v>
      </c>
      <c r="L135" s="89">
        <v>16.399999999999999</v>
      </c>
      <c r="M135" s="89">
        <v>772.2</v>
      </c>
      <c r="N135" s="49">
        <f t="shared" si="11"/>
        <v>788.6</v>
      </c>
      <c r="O135" s="44">
        <f t="shared" si="12"/>
        <v>1547.9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2.8000000000000003</v>
      </c>
      <c r="E136" s="57">
        <f t="shared" si="13"/>
        <v>0</v>
      </c>
      <c r="F136" s="57">
        <f t="shared" si="13"/>
        <v>453.84</v>
      </c>
      <c r="G136" s="57">
        <f t="shared" si="13"/>
        <v>0</v>
      </c>
      <c r="H136" s="57">
        <f t="shared" si="13"/>
        <v>44.2</v>
      </c>
      <c r="I136" s="58">
        <f t="shared" si="10"/>
        <v>500.84</v>
      </c>
      <c r="J136" s="59">
        <f t="shared" ref="J136:M138" si="14">SUM(J63,J66,J69,J72,J75,J78,J81,J84,J87,J90,J93,J96,J99,J102,J105,J108,J111,J114,J121,J124,J127)</f>
        <v>6.34</v>
      </c>
      <c r="K136" s="57">
        <f t="shared" si="14"/>
        <v>7.88</v>
      </c>
      <c r="L136" s="57">
        <f t="shared" si="14"/>
        <v>10.590000000000002</v>
      </c>
      <c r="M136" s="57">
        <f t="shared" si="14"/>
        <v>882.12999999999988</v>
      </c>
      <c r="N136" s="60">
        <f t="shared" si="11"/>
        <v>906.93999999999983</v>
      </c>
      <c r="O136" s="61">
        <f t="shared" si="12"/>
        <v>1407.7799999999997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313</v>
      </c>
      <c r="E137" s="36">
        <f t="shared" si="13"/>
        <v>0</v>
      </c>
      <c r="F137" s="36">
        <f t="shared" si="13"/>
        <v>113777</v>
      </c>
      <c r="G137" s="36">
        <f t="shared" si="13"/>
        <v>0</v>
      </c>
      <c r="H137" s="36">
        <f t="shared" si="13"/>
        <v>10778</v>
      </c>
      <c r="I137" s="17">
        <f t="shared" si="10"/>
        <v>124868</v>
      </c>
      <c r="J137" s="18">
        <f t="shared" si="14"/>
        <v>571</v>
      </c>
      <c r="K137" s="16">
        <f t="shared" si="14"/>
        <v>1095</v>
      </c>
      <c r="L137" s="16">
        <f t="shared" si="14"/>
        <v>1248</v>
      </c>
      <c r="M137" s="16">
        <f t="shared" si="14"/>
        <v>101542</v>
      </c>
      <c r="N137" s="19">
        <f t="shared" si="11"/>
        <v>104456</v>
      </c>
      <c r="O137" s="20">
        <f t="shared" si="12"/>
        <v>229324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12.200000000000001</v>
      </c>
      <c r="E138" s="41">
        <f t="shared" si="13"/>
        <v>0</v>
      </c>
      <c r="F138" s="41">
        <f t="shared" si="13"/>
        <v>719.8</v>
      </c>
      <c r="G138" s="41">
        <f t="shared" si="13"/>
        <v>0</v>
      </c>
      <c r="H138" s="41">
        <f t="shared" si="13"/>
        <v>50.599999999999994</v>
      </c>
      <c r="I138" s="47">
        <f t="shared" si="10"/>
        <v>782.6</v>
      </c>
      <c r="J138" s="48">
        <f t="shared" si="14"/>
        <v>0</v>
      </c>
      <c r="K138" s="46">
        <f t="shared" si="14"/>
        <v>0</v>
      </c>
      <c r="L138" s="46">
        <f t="shared" si="14"/>
        <v>16.8</v>
      </c>
      <c r="M138" s="46">
        <f t="shared" si="14"/>
        <v>776.2</v>
      </c>
      <c r="N138" s="49">
        <f t="shared" si="11"/>
        <v>793</v>
      </c>
      <c r="O138" s="44">
        <f t="shared" si="12"/>
        <v>1575.6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66</v>
      </c>
      <c r="D3" s="104" t="s">
        <v>47</v>
      </c>
      <c r="E3" s="104" t="s">
        <v>56</v>
      </c>
      <c r="F3" s="104" t="s">
        <v>68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183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186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/>
      <c r="N11" s="27">
        <f t="shared" si="1"/>
        <v>0</v>
      </c>
      <c r="O11" s="28">
        <f t="shared" si="2"/>
        <v>0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/>
      <c r="N12" s="19">
        <f t="shared" si="1"/>
        <v>0</v>
      </c>
      <c r="O12" s="20">
        <f t="shared" si="2"/>
        <v>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/>
      <c r="N13" s="30">
        <f t="shared" si="1"/>
        <v>0</v>
      </c>
      <c r="O13" s="31">
        <f t="shared" si="2"/>
        <v>0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</v>
      </c>
      <c r="N14" s="27">
        <f t="shared" si="1"/>
        <v>1</v>
      </c>
      <c r="O14" s="28">
        <f t="shared" si="2"/>
        <v>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29</v>
      </c>
      <c r="N15" s="19">
        <f t="shared" si="1"/>
        <v>29</v>
      </c>
      <c r="O15" s="20">
        <f t="shared" si="2"/>
        <v>29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1.9</v>
      </c>
      <c r="N16" s="30">
        <f t="shared" si="1"/>
        <v>1.9</v>
      </c>
      <c r="O16" s="31">
        <f t="shared" si="2"/>
        <v>1.9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>
        <v>0.3</v>
      </c>
      <c r="I17" s="26">
        <f t="shared" si="0"/>
        <v>0.3</v>
      </c>
      <c r="J17" s="78"/>
      <c r="K17" s="77"/>
      <c r="L17" s="77"/>
      <c r="M17" s="77"/>
      <c r="N17" s="27">
        <f t="shared" si="1"/>
        <v>0</v>
      </c>
      <c r="O17" s="28">
        <f t="shared" si="2"/>
        <v>0.3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>
        <v>11</v>
      </c>
      <c r="I18" s="17">
        <f t="shared" si="0"/>
        <v>11</v>
      </c>
      <c r="J18" s="72"/>
      <c r="K18" s="71"/>
      <c r="L18" s="71"/>
      <c r="M18" s="71"/>
      <c r="N18" s="19">
        <f t="shared" si="1"/>
        <v>0</v>
      </c>
      <c r="O18" s="20">
        <f t="shared" si="2"/>
        <v>11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>
        <v>0.7</v>
      </c>
      <c r="I19" s="29">
        <f t="shared" si="0"/>
        <v>0.7</v>
      </c>
      <c r="J19" s="81"/>
      <c r="K19" s="80"/>
      <c r="L19" s="80"/>
      <c r="M19" s="80"/>
      <c r="N19" s="30">
        <f t="shared" si="1"/>
        <v>0</v>
      </c>
      <c r="O19" s="31">
        <f t="shared" si="2"/>
        <v>0.7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0.15</v>
      </c>
      <c r="N20" s="27">
        <f t="shared" si="1"/>
        <v>0.15</v>
      </c>
      <c r="O20" s="28">
        <f t="shared" si="2"/>
        <v>0.15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8</v>
      </c>
      <c r="N21" s="19">
        <f t="shared" si="1"/>
        <v>8</v>
      </c>
      <c r="O21" s="20">
        <f t="shared" si="2"/>
        <v>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0.3</v>
      </c>
      <c r="N22" s="30">
        <f t="shared" si="1"/>
        <v>0.3</v>
      </c>
      <c r="O22" s="31">
        <f t="shared" si="2"/>
        <v>0.3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7.0000000000000007E-2</v>
      </c>
      <c r="N23" s="27">
        <f t="shared" si="1"/>
        <v>7.0000000000000007E-2</v>
      </c>
      <c r="O23" s="28">
        <f t="shared" si="2"/>
        <v>7.0000000000000007E-2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5</v>
      </c>
      <c r="N24" s="19">
        <f t="shared" si="1"/>
        <v>5</v>
      </c>
      <c r="O24" s="20">
        <f t="shared" si="2"/>
        <v>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0.1</v>
      </c>
      <c r="N25" s="30">
        <f t="shared" si="1"/>
        <v>0.1</v>
      </c>
      <c r="O25" s="31">
        <f t="shared" si="2"/>
        <v>0.1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0.63</v>
      </c>
      <c r="G26" s="77"/>
      <c r="H26" s="77"/>
      <c r="I26" s="26">
        <f t="shared" si="0"/>
        <v>0.63</v>
      </c>
      <c r="J26" s="78"/>
      <c r="K26" s="77"/>
      <c r="L26" s="77"/>
      <c r="M26" s="77">
        <v>0.55000000000000004</v>
      </c>
      <c r="N26" s="27">
        <f t="shared" si="1"/>
        <v>0.55000000000000004</v>
      </c>
      <c r="O26" s="28">
        <f t="shared" si="2"/>
        <v>1.1800000000000002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109</v>
      </c>
      <c r="G27" s="71"/>
      <c r="H27" s="71"/>
      <c r="I27" s="17">
        <f t="shared" si="0"/>
        <v>109</v>
      </c>
      <c r="J27" s="72"/>
      <c r="K27" s="71"/>
      <c r="L27" s="71"/>
      <c r="M27" s="71">
        <v>43</v>
      </c>
      <c r="N27" s="19">
        <f t="shared" si="1"/>
        <v>43</v>
      </c>
      <c r="O27" s="20">
        <f t="shared" si="2"/>
        <v>152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2.2000000000000002</v>
      </c>
      <c r="G28" s="80"/>
      <c r="H28" s="80"/>
      <c r="I28" s="29">
        <f t="shared" si="0"/>
        <v>2.2000000000000002</v>
      </c>
      <c r="J28" s="81"/>
      <c r="K28" s="80"/>
      <c r="L28" s="80"/>
      <c r="M28" s="80">
        <v>1.3</v>
      </c>
      <c r="N28" s="30">
        <f t="shared" si="1"/>
        <v>1.3</v>
      </c>
      <c r="O28" s="31">
        <f t="shared" si="2"/>
        <v>3.5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2.1</v>
      </c>
      <c r="G29" s="77"/>
      <c r="H29" s="77"/>
      <c r="I29" s="26">
        <f t="shared" si="0"/>
        <v>2.1</v>
      </c>
      <c r="J29" s="78">
        <v>0.08</v>
      </c>
      <c r="K29" s="77"/>
      <c r="L29" s="77"/>
      <c r="M29" s="77">
        <v>1.63</v>
      </c>
      <c r="N29" s="27">
        <f t="shared" si="1"/>
        <v>1.71</v>
      </c>
      <c r="O29" s="28">
        <f t="shared" si="2"/>
        <v>3.81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407</v>
      </c>
      <c r="G30" s="71"/>
      <c r="H30" s="71"/>
      <c r="I30" s="17">
        <f t="shared" si="0"/>
        <v>407</v>
      </c>
      <c r="J30" s="72">
        <v>7</v>
      </c>
      <c r="K30" s="71"/>
      <c r="L30" s="71"/>
      <c r="M30" s="71">
        <v>124</v>
      </c>
      <c r="N30" s="19">
        <f t="shared" si="1"/>
        <v>131</v>
      </c>
      <c r="O30" s="20">
        <f t="shared" si="2"/>
        <v>538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6.1</v>
      </c>
      <c r="G31" s="80"/>
      <c r="H31" s="80"/>
      <c r="I31" s="29">
        <f t="shared" si="0"/>
        <v>6.1</v>
      </c>
      <c r="J31" s="81">
        <v>0</v>
      </c>
      <c r="K31" s="80"/>
      <c r="L31" s="80"/>
      <c r="M31" s="80">
        <v>3.5</v>
      </c>
      <c r="N31" s="30">
        <f t="shared" si="1"/>
        <v>3.5</v>
      </c>
      <c r="O31" s="31">
        <f t="shared" si="2"/>
        <v>9.6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0.08</v>
      </c>
      <c r="G32" s="77"/>
      <c r="H32" s="77"/>
      <c r="I32" s="26">
        <f t="shared" si="0"/>
        <v>0.08</v>
      </c>
      <c r="J32" s="78"/>
      <c r="K32" s="77"/>
      <c r="L32" s="77"/>
      <c r="M32" s="77">
        <v>0.49</v>
      </c>
      <c r="N32" s="27">
        <f t="shared" si="1"/>
        <v>0.49</v>
      </c>
      <c r="O32" s="28">
        <f t="shared" si="2"/>
        <v>0.56999999999999995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17</v>
      </c>
      <c r="G33" s="71"/>
      <c r="H33" s="71"/>
      <c r="I33" s="17">
        <f t="shared" si="0"/>
        <v>17</v>
      </c>
      <c r="J33" s="72"/>
      <c r="K33" s="71"/>
      <c r="L33" s="71"/>
      <c r="M33" s="71">
        <v>48</v>
      </c>
      <c r="N33" s="19">
        <f t="shared" si="1"/>
        <v>48</v>
      </c>
      <c r="O33" s="20">
        <f t="shared" si="2"/>
        <v>65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0.2</v>
      </c>
      <c r="G34" s="80"/>
      <c r="H34" s="80"/>
      <c r="I34" s="29">
        <f t="shared" si="0"/>
        <v>0.2</v>
      </c>
      <c r="J34" s="81"/>
      <c r="K34" s="80"/>
      <c r="L34" s="80"/>
      <c r="M34" s="80">
        <v>1.3</v>
      </c>
      <c r="N34" s="30">
        <f t="shared" si="1"/>
        <v>1.3</v>
      </c>
      <c r="O34" s="31">
        <f t="shared" si="2"/>
        <v>1.5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1.06</v>
      </c>
      <c r="G35" s="77"/>
      <c r="H35" s="77"/>
      <c r="I35" s="26">
        <f t="shared" si="0"/>
        <v>1.06</v>
      </c>
      <c r="J35" s="78"/>
      <c r="K35" s="77"/>
      <c r="L35" s="77"/>
      <c r="M35" s="77">
        <v>2.81</v>
      </c>
      <c r="N35" s="27">
        <f t="shared" si="1"/>
        <v>2.81</v>
      </c>
      <c r="O35" s="28">
        <f t="shared" si="2"/>
        <v>3.87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239</v>
      </c>
      <c r="G36" s="71"/>
      <c r="H36" s="71"/>
      <c r="I36" s="17">
        <f t="shared" si="0"/>
        <v>239</v>
      </c>
      <c r="J36" s="72"/>
      <c r="K36" s="71"/>
      <c r="L36" s="71"/>
      <c r="M36" s="71">
        <v>246</v>
      </c>
      <c r="N36" s="19">
        <f t="shared" si="1"/>
        <v>246</v>
      </c>
      <c r="O36" s="20">
        <f t="shared" si="2"/>
        <v>485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2.6</v>
      </c>
      <c r="G37" s="80"/>
      <c r="H37" s="80"/>
      <c r="I37" s="29">
        <f t="shared" ref="I37:I50" si="3">SUM(C37:H37)</f>
        <v>2.6</v>
      </c>
      <c r="J37" s="81"/>
      <c r="K37" s="80"/>
      <c r="L37" s="80"/>
      <c r="M37" s="80">
        <v>4.7</v>
      </c>
      <c r="N37" s="30">
        <f t="shared" si="1"/>
        <v>4.7</v>
      </c>
      <c r="O37" s="31">
        <f t="shared" si="2"/>
        <v>7.3000000000000007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1.43</v>
      </c>
      <c r="G38" s="77"/>
      <c r="H38" s="77"/>
      <c r="I38" s="26">
        <f t="shared" si="3"/>
        <v>1.43</v>
      </c>
      <c r="J38" s="78">
        <v>0.08</v>
      </c>
      <c r="K38" s="77"/>
      <c r="L38" s="77"/>
      <c r="M38" s="77">
        <v>18.66</v>
      </c>
      <c r="N38" s="27">
        <f t="shared" si="1"/>
        <v>18.739999999999998</v>
      </c>
      <c r="O38" s="28">
        <f t="shared" si="2"/>
        <v>20.169999999999998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328</v>
      </c>
      <c r="G39" s="71"/>
      <c r="H39" s="71"/>
      <c r="I39" s="17">
        <f t="shared" si="3"/>
        <v>328</v>
      </c>
      <c r="J39" s="72">
        <v>7</v>
      </c>
      <c r="K39" s="71"/>
      <c r="L39" s="71"/>
      <c r="M39" s="71">
        <v>1659</v>
      </c>
      <c r="N39" s="19">
        <f t="shared" si="1"/>
        <v>1666</v>
      </c>
      <c r="O39" s="20">
        <f t="shared" si="2"/>
        <v>1994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3</v>
      </c>
      <c r="G40" s="80"/>
      <c r="H40" s="80"/>
      <c r="I40" s="29">
        <f t="shared" si="3"/>
        <v>3</v>
      </c>
      <c r="J40" s="81">
        <v>0</v>
      </c>
      <c r="K40" s="80"/>
      <c r="L40" s="80"/>
      <c r="M40" s="80">
        <v>31.5</v>
      </c>
      <c r="N40" s="30">
        <f t="shared" si="1"/>
        <v>31.5</v>
      </c>
      <c r="O40" s="31">
        <f t="shared" si="2"/>
        <v>34.5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0.97</v>
      </c>
      <c r="G41" s="77"/>
      <c r="H41" s="77">
        <v>1.85</v>
      </c>
      <c r="I41" s="26">
        <f t="shared" si="3"/>
        <v>2.8200000000000003</v>
      </c>
      <c r="J41" s="78">
        <v>0.11</v>
      </c>
      <c r="K41" s="77"/>
      <c r="L41" s="77"/>
      <c r="M41" s="77">
        <v>28.76</v>
      </c>
      <c r="N41" s="27">
        <f t="shared" si="1"/>
        <v>28.87</v>
      </c>
      <c r="O41" s="28">
        <f t="shared" si="2"/>
        <v>31.69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230</v>
      </c>
      <c r="G42" s="71"/>
      <c r="H42" s="71">
        <v>252</v>
      </c>
      <c r="I42" s="17">
        <f t="shared" si="3"/>
        <v>482</v>
      </c>
      <c r="J42" s="72">
        <v>10</v>
      </c>
      <c r="K42" s="71"/>
      <c r="L42" s="71"/>
      <c r="M42" s="71">
        <v>3065</v>
      </c>
      <c r="N42" s="19">
        <f t="shared" si="1"/>
        <v>3075</v>
      </c>
      <c r="O42" s="20">
        <f t="shared" si="2"/>
        <v>3557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2.1</v>
      </c>
      <c r="G43" s="80"/>
      <c r="H43" s="80">
        <v>5</v>
      </c>
      <c r="I43" s="29">
        <f t="shared" si="3"/>
        <v>7.1</v>
      </c>
      <c r="J43" s="81">
        <v>0</v>
      </c>
      <c r="K43" s="80"/>
      <c r="L43" s="80"/>
      <c r="M43" s="80">
        <v>44.9</v>
      </c>
      <c r="N43" s="30">
        <f t="shared" si="1"/>
        <v>44.9</v>
      </c>
      <c r="O43" s="31">
        <f t="shared" si="2"/>
        <v>52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19.21</v>
      </c>
      <c r="G44" s="77"/>
      <c r="H44" s="77">
        <v>5.93</v>
      </c>
      <c r="I44" s="26">
        <f t="shared" si="3"/>
        <v>25.14</v>
      </c>
      <c r="J44" s="78">
        <v>0.01</v>
      </c>
      <c r="K44" s="77"/>
      <c r="L44" s="77"/>
      <c r="M44" s="77">
        <v>39.01</v>
      </c>
      <c r="N44" s="27">
        <f t="shared" si="1"/>
        <v>39.019999999999996</v>
      </c>
      <c r="O44" s="28">
        <f t="shared" si="2"/>
        <v>64.16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4359</v>
      </c>
      <c r="G45" s="71"/>
      <c r="H45" s="71">
        <v>627</v>
      </c>
      <c r="I45" s="17">
        <f t="shared" si="3"/>
        <v>4986</v>
      </c>
      <c r="J45" s="72">
        <v>1</v>
      </c>
      <c r="K45" s="71"/>
      <c r="L45" s="71"/>
      <c r="M45" s="71">
        <v>3869</v>
      </c>
      <c r="N45" s="19">
        <f t="shared" si="1"/>
        <v>3870</v>
      </c>
      <c r="O45" s="20">
        <f t="shared" si="2"/>
        <v>8856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34.700000000000003</v>
      </c>
      <c r="G46" s="80"/>
      <c r="H46" s="80">
        <v>10.199999999999999</v>
      </c>
      <c r="I46" s="29">
        <f t="shared" si="3"/>
        <v>44.900000000000006</v>
      </c>
      <c r="J46" s="81">
        <v>0</v>
      </c>
      <c r="K46" s="80"/>
      <c r="L46" s="80"/>
      <c r="M46" s="80">
        <v>44.8</v>
      </c>
      <c r="N46" s="30">
        <f t="shared" si="1"/>
        <v>44.8</v>
      </c>
      <c r="O46" s="31">
        <f t="shared" si="2"/>
        <v>89.7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0.04</v>
      </c>
      <c r="F47" s="77">
        <v>49.59</v>
      </c>
      <c r="G47" s="77"/>
      <c r="H47" s="77">
        <v>12.17</v>
      </c>
      <c r="I47" s="26">
        <f t="shared" si="3"/>
        <v>61.800000000000004</v>
      </c>
      <c r="J47" s="78">
        <v>1.55</v>
      </c>
      <c r="K47" s="77"/>
      <c r="L47" s="77">
        <v>0.13</v>
      </c>
      <c r="M47" s="77">
        <v>327.04000000000002</v>
      </c>
      <c r="N47" s="27">
        <f t="shared" si="1"/>
        <v>328.72</v>
      </c>
      <c r="O47" s="28">
        <f t="shared" si="2"/>
        <v>390.52000000000004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13</v>
      </c>
      <c r="F48" s="71">
        <v>13230</v>
      </c>
      <c r="G48" s="71"/>
      <c r="H48" s="71">
        <v>2205</v>
      </c>
      <c r="I48" s="17">
        <f t="shared" si="3"/>
        <v>15448</v>
      </c>
      <c r="J48" s="72">
        <v>140</v>
      </c>
      <c r="K48" s="71"/>
      <c r="L48" s="71">
        <v>17</v>
      </c>
      <c r="M48" s="71">
        <v>37374</v>
      </c>
      <c r="N48" s="19">
        <f t="shared" si="1"/>
        <v>37531</v>
      </c>
      <c r="O48" s="20">
        <f t="shared" si="2"/>
        <v>52979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0</v>
      </c>
      <c r="F49" s="80">
        <v>74.5</v>
      </c>
      <c r="G49" s="80"/>
      <c r="H49" s="80">
        <v>20.2</v>
      </c>
      <c r="I49" s="29">
        <f t="shared" si="3"/>
        <v>94.7</v>
      </c>
      <c r="J49" s="81">
        <v>0</v>
      </c>
      <c r="K49" s="80"/>
      <c r="L49" s="80">
        <v>0.1</v>
      </c>
      <c r="M49" s="80">
        <v>133.4</v>
      </c>
      <c r="N49" s="30">
        <f t="shared" si="1"/>
        <v>133.5</v>
      </c>
      <c r="O49" s="31">
        <f t="shared" si="2"/>
        <v>228.2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0.04</v>
      </c>
      <c r="F50" s="68">
        <v>75.069999999999993</v>
      </c>
      <c r="G50" s="68"/>
      <c r="H50" s="68">
        <v>19.95</v>
      </c>
      <c r="I50" s="11">
        <f t="shared" si="3"/>
        <v>95.06</v>
      </c>
      <c r="J50" s="69">
        <v>1.83</v>
      </c>
      <c r="K50" s="68"/>
      <c r="L50" s="68">
        <v>0.13</v>
      </c>
      <c r="M50" s="68">
        <v>420.17</v>
      </c>
      <c r="N50" s="13">
        <f t="shared" si="1"/>
        <v>422.13</v>
      </c>
      <c r="O50" s="14">
        <f t="shared" si="2"/>
        <v>517.19000000000005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13</v>
      </c>
      <c r="F51" s="71">
        <v>18919</v>
      </c>
      <c r="G51" s="71"/>
      <c r="H51" s="71">
        <v>3084</v>
      </c>
      <c r="I51" s="17">
        <f t="shared" ref="I51:I58" si="4">SUM(C51:H51)</f>
        <v>22016</v>
      </c>
      <c r="J51" s="72">
        <v>165</v>
      </c>
      <c r="K51" s="71"/>
      <c r="L51" s="71">
        <v>17</v>
      </c>
      <c r="M51" s="71">
        <v>46470</v>
      </c>
      <c r="N51" s="19">
        <f t="shared" si="1"/>
        <v>46652</v>
      </c>
      <c r="O51" s="20">
        <f>SUM(N51,I51)</f>
        <v>68668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0</v>
      </c>
      <c r="F52" s="80">
        <v>125.4</v>
      </c>
      <c r="G52" s="80"/>
      <c r="H52" s="80">
        <v>35.4</v>
      </c>
      <c r="I52" s="29">
        <f t="shared" si="4"/>
        <v>160.80000000000001</v>
      </c>
      <c r="J52" s="81">
        <v>0</v>
      </c>
      <c r="K52" s="80"/>
      <c r="L52" s="80">
        <v>0.1</v>
      </c>
      <c r="M52" s="80">
        <v>267.7</v>
      </c>
      <c r="N52" s="30">
        <f t="shared" si="1"/>
        <v>267.8</v>
      </c>
      <c r="O52" s="31">
        <f t="shared" si="2"/>
        <v>428.6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0.04</v>
      </c>
      <c r="F53" s="77">
        <v>74.44</v>
      </c>
      <c r="G53" s="77"/>
      <c r="H53" s="77">
        <v>19.95</v>
      </c>
      <c r="I53" s="26">
        <f t="shared" si="4"/>
        <v>94.43</v>
      </c>
      <c r="J53" s="78">
        <v>1.83</v>
      </c>
      <c r="K53" s="77"/>
      <c r="L53" s="77">
        <v>0.13</v>
      </c>
      <c r="M53" s="77">
        <v>419.17</v>
      </c>
      <c r="N53" s="27">
        <f t="shared" si="1"/>
        <v>421.13</v>
      </c>
      <c r="O53" s="28">
        <f t="shared" si="2"/>
        <v>515.55999999999995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13</v>
      </c>
      <c r="F54" s="71">
        <v>18810</v>
      </c>
      <c r="G54" s="71"/>
      <c r="H54" s="71">
        <v>3084</v>
      </c>
      <c r="I54" s="17">
        <f t="shared" si="4"/>
        <v>21907</v>
      </c>
      <c r="J54" s="72">
        <v>165</v>
      </c>
      <c r="K54" s="71"/>
      <c r="L54" s="71">
        <v>17</v>
      </c>
      <c r="M54" s="71">
        <v>46441</v>
      </c>
      <c r="N54" s="19">
        <f t="shared" si="1"/>
        <v>46623</v>
      </c>
      <c r="O54" s="20">
        <f t="shared" si="2"/>
        <v>68530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0</v>
      </c>
      <c r="F55" s="74">
        <v>123.2</v>
      </c>
      <c r="G55" s="74"/>
      <c r="H55" s="74">
        <v>35.4</v>
      </c>
      <c r="I55" s="23">
        <f t="shared" si="4"/>
        <v>158.6</v>
      </c>
      <c r="J55" s="75">
        <v>0</v>
      </c>
      <c r="K55" s="74"/>
      <c r="L55" s="74">
        <v>0.1</v>
      </c>
      <c r="M55" s="74">
        <v>265.8</v>
      </c>
      <c r="N55" s="23">
        <f t="shared" si="1"/>
        <v>265.90000000000003</v>
      </c>
      <c r="O55" s="25">
        <f t="shared" si="2"/>
        <v>424.5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0.04</v>
      </c>
      <c r="F56" s="10">
        <f t="shared" si="5"/>
        <v>75.070000000000007</v>
      </c>
      <c r="G56" s="10">
        <f t="shared" si="5"/>
        <v>0</v>
      </c>
      <c r="H56" s="10">
        <f t="shared" si="5"/>
        <v>20.25</v>
      </c>
      <c r="I56" s="34">
        <f>SUM(C56:H56)</f>
        <v>95.360000000000014</v>
      </c>
      <c r="J56" s="33">
        <f>SUM(J5,J8,J11,J14,J17,J20,J23,J26,J29,J32,J35,J38,J41,J44,J47)</f>
        <v>1.83</v>
      </c>
      <c r="K56" s="10">
        <f>SUM(K5,K8,K11,K14,K17,K20,K23,K26,K29,K32,K35,K38,K41,K44,K47)</f>
        <v>0</v>
      </c>
      <c r="L56" s="10">
        <f>SUM(L5,L8,L11,L14,L17,L20,L23,L26,L29,L32,L35,L38,L41,L44,L47)</f>
        <v>0.13</v>
      </c>
      <c r="M56" s="10">
        <f>SUM(M5,M8,M11,M14,M17,M20,M23,M26,M29,M32,M35,M38,M41,M44,M47)</f>
        <v>420.17</v>
      </c>
      <c r="N56" s="12">
        <f t="shared" si="1"/>
        <v>422.13</v>
      </c>
      <c r="O56" s="14">
        <f t="shared" si="2"/>
        <v>517.49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13</v>
      </c>
      <c r="F57" s="36">
        <f t="shared" si="5"/>
        <v>18919</v>
      </c>
      <c r="G57" s="36">
        <f t="shared" si="5"/>
        <v>0</v>
      </c>
      <c r="H57" s="36">
        <f t="shared" si="5"/>
        <v>3095</v>
      </c>
      <c r="I57" s="37">
        <f t="shared" si="4"/>
        <v>22027</v>
      </c>
      <c r="J57" s="35">
        <f t="shared" ref="J57:M58" si="6">SUM(J6,J9,J12,J15,J18,J21,J24,J27,J30,J33,J36,J39,J42,J45,J48)</f>
        <v>165</v>
      </c>
      <c r="K57" s="36">
        <f t="shared" si="6"/>
        <v>0</v>
      </c>
      <c r="L57" s="36">
        <f t="shared" si="6"/>
        <v>17</v>
      </c>
      <c r="M57" s="36">
        <f t="shared" si="6"/>
        <v>46470</v>
      </c>
      <c r="N57" s="38">
        <f t="shared" si="1"/>
        <v>46652</v>
      </c>
      <c r="O57" s="20">
        <f t="shared" si="2"/>
        <v>68679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</v>
      </c>
      <c r="F58" s="41">
        <f t="shared" si="5"/>
        <v>125.4</v>
      </c>
      <c r="G58" s="41">
        <f t="shared" si="5"/>
        <v>0</v>
      </c>
      <c r="H58" s="41">
        <f t="shared" si="5"/>
        <v>36.099999999999994</v>
      </c>
      <c r="I58" s="42">
        <f t="shared" si="4"/>
        <v>161.5</v>
      </c>
      <c r="J58" s="40">
        <f t="shared" si="6"/>
        <v>0</v>
      </c>
      <c r="K58" s="41">
        <f t="shared" si="6"/>
        <v>0</v>
      </c>
      <c r="L58" s="41">
        <f t="shared" si="6"/>
        <v>0.1</v>
      </c>
      <c r="M58" s="41">
        <f t="shared" si="6"/>
        <v>267.70000000000005</v>
      </c>
      <c r="N58" s="43">
        <f t="shared" si="1"/>
        <v>267.80000000000007</v>
      </c>
      <c r="O58" s="44">
        <f t="shared" si="2"/>
        <v>429.30000000000007</v>
      </c>
      <c r="P58" s="45">
        <f>SUM(O56,P53,P54,P57)</f>
        <v>517.49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43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186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/>
      <c r="N69" s="27">
        <f t="shared" si="8"/>
        <v>0</v>
      </c>
      <c r="O69" s="28">
        <f t="shared" si="9"/>
        <v>0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/>
      <c r="N70" s="19">
        <f t="shared" si="8"/>
        <v>0</v>
      </c>
      <c r="O70" s="20">
        <f t="shared" si="9"/>
        <v>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/>
      <c r="N71" s="30">
        <f t="shared" si="8"/>
        <v>0</v>
      </c>
      <c r="O71" s="31">
        <f t="shared" si="9"/>
        <v>0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</v>
      </c>
      <c r="N72" s="27">
        <f t="shared" si="8"/>
        <v>1</v>
      </c>
      <c r="O72" s="28">
        <f t="shared" si="9"/>
        <v>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29</v>
      </c>
      <c r="N73" s="19">
        <f t="shared" si="8"/>
        <v>29</v>
      </c>
      <c r="O73" s="20">
        <f t="shared" si="9"/>
        <v>29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1.9</v>
      </c>
      <c r="N74" s="30">
        <f t="shared" si="8"/>
        <v>1.9</v>
      </c>
      <c r="O74" s="31">
        <f t="shared" si="9"/>
        <v>1.9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>
        <v>0.3</v>
      </c>
      <c r="I75" s="26">
        <f t="shared" si="7"/>
        <v>0.3</v>
      </c>
      <c r="J75" s="78"/>
      <c r="K75" s="77"/>
      <c r="L75" s="77"/>
      <c r="M75" s="77"/>
      <c r="N75" s="27">
        <f t="shared" si="8"/>
        <v>0</v>
      </c>
      <c r="O75" s="28">
        <f t="shared" si="9"/>
        <v>0.3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>
        <v>11</v>
      </c>
      <c r="I76" s="17">
        <f t="shared" si="7"/>
        <v>11</v>
      </c>
      <c r="J76" s="72"/>
      <c r="K76" s="71"/>
      <c r="L76" s="71"/>
      <c r="M76" s="71"/>
      <c r="N76" s="19">
        <f t="shared" si="8"/>
        <v>0</v>
      </c>
      <c r="O76" s="20">
        <f t="shared" si="9"/>
        <v>11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>
        <v>0.7</v>
      </c>
      <c r="I77" s="29">
        <f t="shared" si="7"/>
        <v>0.7</v>
      </c>
      <c r="J77" s="81"/>
      <c r="K77" s="80"/>
      <c r="L77" s="80"/>
      <c r="M77" s="80"/>
      <c r="N77" s="30">
        <f t="shared" si="8"/>
        <v>0</v>
      </c>
      <c r="O77" s="31">
        <f t="shared" si="9"/>
        <v>0.7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0.15</v>
      </c>
      <c r="N78" s="27">
        <f t="shared" si="8"/>
        <v>0.15</v>
      </c>
      <c r="O78" s="28">
        <f t="shared" si="9"/>
        <v>0.15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8</v>
      </c>
      <c r="N79" s="19">
        <f t="shared" si="8"/>
        <v>8</v>
      </c>
      <c r="O79" s="20">
        <f t="shared" si="9"/>
        <v>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0.3</v>
      </c>
      <c r="N80" s="30">
        <f t="shared" si="8"/>
        <v>0.3</v>
      </c>
      <c r="O80" s="31">
        <f t="shared" si="9"/>
        <v>0.3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7.0000000000000007E-2</v>
      </c>
      <c r="N81" s="27">
        <f t="shared" si="8"/>
        <v>7.0000000000000007E-2</v>
      </c>
      <c r="O81" s="28">
        <f t="shared" si="9"/>
        <v>7.0000000000000007E-2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5</v>
      </c>
      <c r="N82" s="19">
        <f t="shared" si="8"/>
        <v>5</v>
      </c>
      <c r="O82" s="20">
        <f t="shared" si="9"/>
        <v>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0.1</v>
      </c>
      <c r="N83" s="30">
        <f t="shared" si="8"/>
        <v>0.1</v>
      </c>
      <c r="O83" s="31">
        <f t="shared" si="9"/>
        <v>0.1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0.63</v>
      </c>
      <c r="G84" s="77"/>
      <c r="H84" s="77"/>
      <c r="I84" s="26">
        <f t="shared" si="7"/>
        <v>0.63</v>
      </c>
      <c r="J84" s="78"/>
      <c r="K84" s="77"/>
      <c r="L84" s="77"/>
      <c r="M84" s="77">
        <v>0.55000000000000004</v>
      </c>
      <c r="N84" s="27">
        <f t="shared" si="8"/>
        <v>0.55000000000000004</v>
      </c>
      <c r="O84" s="28">
        <f t="shared" si="9"/>
        <v>1.1800000000000002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109</v>
      </c>
      <c r="G85" s="71"/>
      <c r="H85" s="71"/>
      <c r="I85" s="17">
        <f t="shared" si="7"/>
        <v>109</v>
      </c>
      <c r="J85" s="72"/>
      <c r="K85" s="71"/>
      <c r="L85" s="71"/>
      <c r="M85" s="71">
        <v>43</v>
      </c>
      <c r="N85" s="19">
        <f t="shared" si="8"/>
        <v>43</v>
      </c>
      <c r="O85" s="20">
        <f t="shared" si="9"/>
        <v>152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2.2000000000000002</v>
      </c>
      <c r="G86" s="80"/>
      <c r="H86" s="80"/>
      <c r="I86" s="29">
        <f t="shared" si="7"/>
        <v>2.2000000000000002</v>
      </c>
      <c r="J86" s="81"/>
      <c r="K86" s="80"/>
      <c r="L86" s="80"/>
      <c r="M86" s="80">
        <v>1.3</v>
      </c>
      <c r="N86" s="30">
        <f t="shared" si="8"/>
        <v>1.3</v>
      </c>
      <c r="O86" s="31">
        <f t="shared" si="9"/>
        <v>3.5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2.1</v>
      </c>
      <c r="G87" s="77"/>
      <c r="H87" s="77"/>
      <c r="I87" s="26">
        <f t="shared" si="7"/>
        <v>2.1</v>
      </c>
      <c r="J87" s="78">
        <v>0.08</v>
      </c>
      <c r="K87" s="77"/>
      <c r="L87" s="77"/>
      <c r="M87" s="77">
        <v>1.63</v>
      </c>
      <c r="N87" s="27">
        <f t="shared" si="8"/>
        <v>1.71</v>
      </c>
      <c r="O87" s="28">
        <f t="shared" si="9"/>
        <v>3.81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407</v>
      </c>
      <c r="G88" s="71"/>
      <c r="H88" s="71"/>
      <c r="I88" s="17">
        <f t="shared" si="7"/>
        <v>407</v>
      </c>
      <c r="J88" s="72">
        <v>7</v>
      </c>
      <c r="K88" s="71"/>
      <c r="L88" s="71"/>
      <c r="M88" s="71">
        <v>124</v>
      </c>
      <c r="N88" s="19">
        <f t="shared" si="8"/>
        <v>131</v>
      </c>
      <c r="O88" s="20">
        <f t="shared" si="9"/>
        <v>538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6.1</v>
      </c>
      <c r="G89" s="80"/>
      <c r="H89" s="80"/>
      <c r="I89" s="29">
        <f t="shared" si="7"/>
        <v>6.1</v>
      </c>
      <c r="J89" s="81">
        <v>0</v>
      </c>
      <c r="K89" s="80"/>
      <c r="L89" s="80"/>
      <c r="M89" s="80">
        <v>3.5</v>
      </c>
      <c r="N89" s="30">
        <f t="shared" si="8"/>
        <v>3.5</v>
      </c>
      <c r="O89" s="31">
        <f t="shared" si="9"/>
        <v>9.6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0.08</v>
      </c>
      <c r="G90" s="77"/>
      <c r="H90" s="77"/>
      <c r="I90" s="26">
        <f t="shared" si="7"/>
        <v>0.08</v>
      </c>
      <c r="J90" s="78"/>
      <c r="K90" s="77"/>
      <c r="L90" s="77"/>
      <c r="M90" s="77">
        <v>0.49</v>
      </c>
      <c r="N90" s="27">
        <f t="shared" si="8"/>
        <v>0.49</v>
      </c>
      <c r="O90" s="28">
        <f t="shared" si="9"/>
        <v>0.56999999999999995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17</v>
      </c>
      <c r="G91" s="71"/>
      <c r="H91" s="71"/>
      <c r="I91" s="17">
        <f t="shared" si="7"/>
        <v>17</v>
      </c>
      <c r="J91" s="72"/>
      <c r="K91" s="71"/>
      <c r="L91" s="71"/>
      <c r="M91" s="71">
        <v>48</v>
      </c>
      <c r="N91" s="19">
        <f t="shared" si="8"/>
        <v>48</v>
      </c>
      <c r="O91" s="20">
        <f t="shared" si="9"/>
        <v>65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0.2</v>
      </c>
      <c r="G92" s="80"/>
      <c r="H92" s="80"/>
      <c r="I92" s="29">
        <f t="shared" si="7"/>
        <v>0.2</v>
      </c>
      <c r="J92" s="81"/>
      <c r="K92" s="80"/>
      <c r="L92" s="80"/>
      <c r="M92" s="80">
        <v>1.3</v>
      </c>
      <c r="N92" s="30">
        <f t="shared" si="8"/>
        <v>1.3</v>
      </c>
      <c r="O92" s="31">
        <f t="shared" si="9"/>
        <v>1.5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1.06</v>
      </c>
      <c r="G93" s="77"/>
      <c r="H93" s="77"/>
      <c r="I93" s="26">
        <f t="shared" si="7"/>
        <v>1.06</v>
      </c>
      <c r="J93" s="78"/>
      <c r="K93" s="77"/>
      <c r="L93" s="77"/>
      <c r="M93" s="77">
        <v>2.81</v>
      </c>
      <c r="N93" s="27">
        <f t="shared" si="8"/>
        <v>2.81</v>
      </c>
      <c r="O93" s="28">
        <f t="shared" si="9"/>
        <v>3.87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239</v>
      </c>
      <c r="G94" s="71"/>
      <c r="H94" s="71"/>
      <c r="I94" s="17">
        <f t="shared" si="7"/>
        <v>239</v>
      </c>
      <c r="J94" s="72"/>
      <c r="K94" s="71"/>
      <c r="L94" s="71"/>
      <c r="M94" s="71">
        <v>246</v>
      </c>
      <c r="N94" s="19">
        <f t="shared" si="8"/>
        <v>246</v>
      </c>
      <c r="O94" s="20">
        <f t="shared" si="9"/>
        <v>485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2.6</v>
      </c>
      <c r="G95" s="80"/>
      <c r="H95" s="80"/>
      <c r="I95" s="29">
        <f t="shared" si="7"/>
        <v>2.6</v>
      </c>
      <c r="J95" s="81"/>
      <c r="K95" s="80"/>
      <c r="L95" s="80"/>
      <c r="M95" s="80">
        <v>4.7</v>
      </c>
      <c r="N95" s="30">
        <f t="shared" si="8"/>
        <v>4.7</v>
      </c>
      <c r="O95" s="31">
        <f t="shared" si="9"/>
        <v>7.3000000000000007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1.43</v>
      </c>
      <c r="G96" s="77"/>
      <c r="H96" s="77"/>
      <c r="I96" s="26">
        <f t="shared" si="7"/>
        <v>1.43</v>
      </c>
      <c r="J96" s="78">
        <v>0.08</v>
      </c>
      <c r="K96" s="77"/>
      <c r="L96" s="77"/>
      <c r="M96" s="77">
        <v>18.66</v>
      </c>
      <c r="N96" s="27">
        <f t="shared" si="8"/>
        <v>18.739999999999998</v>
      </c>
      <c r="O96" s="28">
        <f t="shared" si="9"/>
        <v>20.169999999999998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328</v>
      </c>
      <c r="G97" s="71"/>
      <c r="H97" s="71"/>
      <c r="I97" s="17">
        <f t="shared" si="7"/>
        <v>328</v>
      </c>
      <c r="J97" s="72">
        <v>7</v>
      </c>
      <c r="K97" s="71"/>
      <c r="L97" s="71"/>
      <c r="M97" s="71">
        <v>1659</v>
      </c>
      <c r="N97" s="19">
        <f t="shared" si="8"/>
        <v>1666</v>
      </c>
      <c r="O97" s="20">
        <f t="shared" si="9"/>
        <v>1994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3</v>
      </c>
      <c r="G98" s="80"/>
      <c r="H98" s="80"/>
      <c r="I98" s="29">
        <f t="shared" si="7"/>
        <v>3</v>
      </c>
      <c r="J98" s="81">
        <v>0</v>
      </c>
      <c r="K98" s="80"/>
      <c r="L98" s="80"/>
      <c r="M98" s="80">
        <v>31.5</v>
      </c>
      <c r="N98" s="30">
        <f t="shared" si="8"/>
        <v>31.5</v>
      </c>
      <c r="O98" s="31">
        <f t="shared" si="9"/>
        <v>34.5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0.97</v>
      </c>
      <c r="G99" s="77"/>
      <c r="H99" s="77">
        <v>1.85</v>
      </c>
      <c r="I99" s="26">
        <f t="shared" si="7"/>
        <v>2.8200000000000003</v>
      </c>
      <c r="J99" s="78">
        <v>0.11</v>
      </c>
      <c r="K99" s="77"/>
      <c r="L99" s="77"/>
      <c r="M99" s="77">
        <v>28.76</v>
      </c>
      <c r="N99" s="27">
        <f t="shared" si="8"/>
        <v>28.87</v>
      </c>
      <c r="O99" s="28">
        <f t="shared" si="9"/>
        <v>31.69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230</v>
      </c>
      <c r="G100" s="71"/>
      <c r="H100" s="71">
        <v>252</v>
      </c>
      <c r="I100" s="17">
        <f t="shared" si="7"/>
        <v>482</v>
      </c>
      <c r="J100" s="72">
        <v>10</v>
      </c>
      <c r="K100" s="71"/>
      <c r="L100" s="71"/>
      <c r="M100" s="71">
        <v>3065</v>
      </c>
      <c r="N100" s="19">
        <f t="shared" si="8"/>
        <v>3075</v>
      </c>
      <c r="O100" s="20">
        <f t="shared" si="9"/>
        <v>3557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2.1</v>
      </c>
      <c r="G101" s="80"/>
      <c r="H101" s="80">
        <v>5</v>
      </c>
      <c r="I101" s="29">
        <f t="shared" si="7"/>
        <v>7.1</v>
      </c>
      <c r="J101" s="81">
        <v>0</v>
      </c>
      <c r="K101" s="80"/>
      <c r="L101" s="80"/>
      <c r="M101" s="80">
        <v>44.9</v>
      </c>
      <c r="N101" s="30">
        <f t="shared" si="8"/>
        <v>44.9</v>
      </c>
      <c r="O101" s="31">
        <f t="shared" si="9"/>
        <v>52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19.21</v>
      </c>
      <c r="G102" s="77"/>
      <c r="H102" s="77">
        <v>5.93</v>
      </c>
      <c r="I102" s="26">
        <f t="shared" si="7"/>
        <v>25.14</v>
      </c>
      <c r="J102" s="78">
        <v>0.01</v>
      </c>
      <c r="K102" s="77"/>
      <c r="L102" s="77"/>
      <c r="M102" s="77">
        <v>39.01</v>
      </c>
      <c r="N102" s="27">
        <f t="shared" si="8"/>
        <v>39.019999999999996</v>
      </c>
      <c r="O102" s="28">
        <f t="shared" si="9"/>
        <v>64.16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4359</v>
      </c>
      <c r="G103" s="71"/>
      <c r="H103" s="71">
        <v>627</v>
      </c>
      <c r="I103" s="17">
        <f t="shared" si="7"/>
        <v>4986</v>
      </c>
      <c r="J103" s="72">
        <v>1</v>
      </c>
      <c r="K103" s="71"/>
      <c r="L103" s="71"/>
      <c r="M103" s="71">
        <v>3869</v>
      </c>
      <c r="N103" s="19">
        <f t="shared" si="8"/>
        <v>3870</v>
      </c>
      <c r="O103" s="20">
        <f t="shared" si="9"/>
        <v>8856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34.700000000000003</v>
      </c>
      <c r="G104" s="80"/>
      <c r="H104" s="80">
        <v>10.199999999999999</v>
      </c>
      <c r="I104" s="29">
        <f t="shared" si="7"/>
        <v>44.900000000000006</v>
      </c>
      <c r="J104" s="81">
        <v>0</v>
      </c>
      <c r="K104" s="80"/>
      <c r="L104" s="80"/>
      <c r="M104" s="80">
        <v>44.8</v>
      </c>
      <c r="N104" s="30">
        <f t="shared" si="8"/>
        <v>44.8</v>
      </c>
      <c r="O104" s="31">
        <f t="shared" si="9"/>
        <v>89.7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24.04</v>
      </c>
      <c r="G105" s="77"/>
      <c r="H105" s="77">
        <v>0.28000000000000003</v>
      </c>
      <c r="I105" s="26">
        <f t="shared" si="7"/>
        <v>24.32</v>
      </c>
      <c r="J105" s="78">
        <v>1.22</v>
      </c>
      <c r="K105" s="77"/>
      <c r="L105" s="77">
        <v>0.13</v>
      </c>
      <c r="M105" s="77">
        <v>47.63</v>
      </c>
      <c r="N105" s="27">
        <f t="shared" si="8"/>
        <v>48.980000000000004</v>
      </c>
      <c r="O105" s="28">
        <f t="shared" si="9"/>
        <v>73.300000000000011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6158</v>
      </c>
      <c r="G106" s="71"/>
      <c r="H106" s="71">
        <v>57</v>
      </c>
      <c r="I106" s="17">
        <f t="shared" si="7"/>
        <v>6215</v>
      </c>
      <c r="J106" s="72">
        <v>110</v>
      </c>
      <c r="K106" s="71"/>
      <c r="L106" s="71">
        <v>17</v>
      </c>
      <c r="M106" s="71">
        <v>5609</v>
      </c>
      <c r="N106" s="19">
        <f t="shared" si="8"/>
        <v>5736</v>
      </c>
      <c r="O106" s="20">
        <f t="shared" si="9"/>
        <v>11951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42.8</v>
      </c>
      <c r="G107" s="80"/>
      <c r="H107" s="80">
        <v>0.9</v>
      </c>
      <c r="I107" s="29">
        <f t="shared" si="7"/>
        <v>43.699999999999996</v>
      </c>
      <c r="J107" s="81">
        <v>0</v>
      </c>
      <c r="K107" s="80"/>
      <c r="L107" s="80">
        <v>0.1</v>
      </c>
      <c r="M107" s="80">
        <v>52.7</v>
      </c>
      <c r="N107" s="30">
        <f t="shared" si="8"/>
        <v>52.800000000000004</v>
      </c>
      <c r="O107" s="31">
        <f t="shared" si="9"/>
        <v>96.5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9.16</v>
      </c>
      <c r="G108" s="77"/>
      <c r="H108" s="77"/>
      <c r="I108" s="26">
        <f t="shared" si="7"/>
        <v>9.16</v>
      </c>
      <c r="J108" s="78">
        <v>0.04</v>
      </c>
      <c r="K108" s="77"/>
      <c r="L108" s="77"/>
      <c r="M108" s="77">
        <v>80.55</v>
      </c>
      <c r="N108" s="27">
        <f t="shared" si="8"/>
        <v>80.59</v>
      </c>
      <c r="O108" s="28">
        <f t="shared" si="9"/>
        <v>89.75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2423</v>
      </c>
      <c r="G109" s="71"/>
      <c r="H109" s="71"/>
      <c r="I109" s="17">
        <f t="shared" si="7"/>
        <v>2423</v>
      </c>
      <c r="J109" s="72">
        <v>4</v>
      </c>
      <c r="K109" s="71"/>
      <c r="L109" s="71"/>
      <c r="M109" s="71">
        <v>8988</v>
      </c>
      <c r="N109" s="19">
        <f t="shared" si="8"/>
        <v>8992</v>
      </c>
      <c r="O109" s="20">
        <f t="shared" si="9"/>
        <v>11415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14.2</v>
      </c>
      <c r="G110" s="80"/>
      <c r="H110" s="80"/>
      <c r="I110" s="29">
        <f t="shared" si="7"/>
        <v>14.2</v>
      </c>
      <c r="J110" s="81">
        <v>0</v>
      </c>
      <c r="K110" s="80"/>
      <c r="L110" s="80"/>
      <c r="M110" s="80">
        <v>80.7</v>
      </c>
      <c r="N110" s="30">
        <f t="shared" si="8"/>
        <v>80.7</v>
      </c>
      <c r="O110" s="31">
        <f t="shared" si="9"/>
        <v>94.9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3.45</v>
      </c>
      <c r="G111" s="77"/>
      <c r="H111" s="77"/>
      <c r="I111" s="26">
        <f t="shared" si="7"/>
        <v>3.45</v>
      </c>
      <c r="J111" s="78"/>
      <c r="K111" s="77"/>
      <c r="L111" s="77"/>
      <c r="M111" s="77">
        <v>21.2</v>
      </c>
      <c r="N111" s="27">
        <f t="shared" si="8"/>
        <v>21.2</v>
      </c>
      <c r="O111" s="28">
        <f t="shared" si="9"/>
        <v>24.65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937</v>
      </c>
      <c r="G112" s="71"/>
      <c r="H112" s="71"/>
      <c r="I112" s="17">
        <f t="shared" si="7"/>
        <v>937</v>
      </c>
      <c r="J112" s="72"/>
      <c r="K112" s="71"/>
      <c r="L112" s="71"/>
      <c r="M112" s="71">
        <v>2422</v>
      </c>
      <c r="N112" s="19">
        <f t="shared" si="8"/>
        <v>2422</v>
      </c>
      <c r="O112" s="20">
        <f t="shared" si="9"/>
        <v>3359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4.9000000000000004</v>
      </c>
      <c r="G113" s="80"/>
      <c r="H113" s="80"/>
      <c r="I113" s="29">
        <f t="shared" si="7"/>
        <v>4.9000000000000004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4.9000000000000004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4.3099999999999996</v>
      </c>
      <c r="G114" s="77"/>
      <c r="H114" s="77">
        <v>7.32</v>
      </c>
      <c r="I114" s="26">
        <f t="shared" si="7"/>
        <v>11.629999999999999</v>
      </c>
      <c r="J114" s="78">
        <v>0.26</v>
      </c>
      <c r="K114" s="77"/>
      <c r="L114" s="77"/>
      <c r="M114" s="77">
        <v>87.25</v>
      </c>
      <c r="N114" s="27">
        <f t="shared" si="8"/>
        <v>87.51</v>
      </c>
      <c r="O114" s="28">
        <f t="shared" si="9"/>
        <v>99.14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1211</v>
      </c>
      <c r="G115" s="71"/>
      <c r="H115" s="71">
        <v>1383</v>
      </c>
      <c r="I115" s="17">
        <f t="shared" si="7"/>
        <v>2594</v>
      </c>
      <c r="J115" s="72">
        <v>23</v>
      </c>
      <c r="K115" s="71"/>
      <c r="L115" s="71"/>
      <c r="M115" s="71">
        <v>10126</v>
      </c>
      <c r="N115" s="19">
        <f t="shared" si="8"/>
        <v>10149</v>
      </c>
      <c r="O115" s="20">
        <f t="shared" si="9"/>
        <v>12743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4.5999999999999996</v>
      </c>
      <c r="G116" s="89"/>
      <c r="H116" s="89">
        <v>12.4</v>
      </c>
      <c r="I116" s="47">
        <f t="shared" si="7"/>
        <v>17</v>
      </c>
      <c r="J116" s="90">
        <v>0</v>
      </c>
      <c r="K116" s="89"/>
      <c r="L116" s="89"/>
      <c r="M116" s="89">
        <v>0</v>
      </c>
      <c r="N116" s="49">
        <f t="shared" si="8"/>
        <v>0</v>
      </c>
      <c r="O116" s="44">
        <f t="shared" si="9"/>
        <v>17</v>
      </c>
      <c r="P116" s="45">
        <f>SUM(O136,P111,P112,P115)</f>
        <v>517.49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169</v>
      </c>
      <c r="D119" s="104" t="s">
        <v>47</v>
      </c>
      <c r="E119" s="104" t="s">
        <v>43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184</v>
      </c>
      <c r="K119" s="104" t="s">
        <v>185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1.59</v>
      </c>
      <c r="G121" s="68"/>
      <c r="H121" s="68">
        <v>4.57</v>
      </c>
      <c r="I121" s="11">
        <f t="shared" si="7"/>
        <v>6.16</v>
      </c>
      <c r="J121" s="69"/>
      <c r="K121" s="68"/>
      <c r="L121" s="68"/>
      <c r="M121" s="68">
        <v>75.88</v>
      </c>
      <c r="N121" s="13">
        <f t="shared" si="8"/>
        <v>75.88</v>
      </c>
      <c r="O121" s="14">
        <f t="shared" si="9"/>
        <v>82.039999999999992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455</v>
      </c>
      <c r="G122" s="71"/>
      <c r="H122" s="71">
        <v>765</v>
      </c>
      <c r="I122" s="17">
        <f t="shared" si="7"/>
        <v>1220</v>
      </c>
      <c r="J122" s="72"/>
      <c r="K122" s="71"/>
      <c r="L122" s="71"/>
      <c r="M122" s="71">
        <v>8295</v>
      </c>
      <c r="N122" s="19">
        <f t="shared" si="8"/>
        <v>8295</v>
      </c>
      <c r="O122" s="20">
        <f t="shared" si="9"/>
        <v>9515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1.6</v>
      </c>
      <c r="G123" s="80"/>
      <c r="H123" s="80">
        <v>6.9</v>
      </c>
      <c r="I123" s="29">
        <f t="shared" si="7"/>
        <v>8.5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8.5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0.04</v>
      </c>
      <c r="F124" s="77">
        <v>3.17</v>
      </c>
      <c r="G124" s="77"/>
      <c r="H124" s="77"/>
      <c r="I124" s="26">
        <f t="shared" si="7"/>
        <v>3.21</v>
      </c>
      <c r="J124" s="78"/>
      <c r="K124" s="77"/>
      <c r="L124" s="77"/>
      <c r="M124" s="77">
        <v>11.95</v>
      </c>
      <c r="N124" s="27">
        <f t="shared" si="8"/>
        <v>11.95</v>
      </c>
      <c r="O124" s="28">
        <f t="shared" si="9"/>
        <v>15.16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13</v>
      </c>
      <c r="F125" s="71">
        <v>899</v>
      </c>
      <c r="G125" s="71"/>
      <c r="H125" s="71"/>
      <c r="I125" s="17">
        <f t="shared" si="7"/>
        <v>912</v>
      </c>
      <c r="J125" s="72"/>
      <c r="K125" s="71"/>
      <c r="L125" s="71"/>
      <c r="M125" s="71">
        <v>1590</v>
      </c>
      <c r="N125" s="19">
        <f t="shared" si="8"/>
        <v>1590</v>
      </c>
      <c r="O125" s="20">
        <f t="shared" si="9"/>
        <v>2502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</v>
      </c>
      <c r="F126" s="80">
        <v>3.5</v>
      </c>
      <c r="G126" s="80"/>
      <c r="H126" s="80"/>
      <c r="I126" s="29">
        <f t="shared" si="7"/>
        <v>3.5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3.5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3.87</v>
      </c>
      <c r="G127" s="77"/>
      <c r="H127" s="77"/>
      <c r="I127" s="26">
        <f t="shared" si="7"/>
        <v>3.87</v>
      </c>
      <c r="J127" s="78">
        <v>0.03</v>
      </c>
      <c r="K127" s="77"/>
      <c r="L127" s="77"/>
      <c r="M127" s="77">
        <v>2.58</v>
      </c>
      <c r="N127" s="27">
        <f t="shared" si="8"/>
        <v>2.61</v>
      </c>
      <c r="O127" s="28">
        <f t="shared" si="9"/>
        <v>6.48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1147</v>
      </c>
      <c r="G128" s="71"/>
      <c r="H128" s="71"/>
      <c r="I128" s="17">
        <f t="shared" si="7"/>
        <v>1147</v>
      </c>
      <c r="J128" s="72">
        <v>3</v>
      </c>
      <c r="K128" s="71"/>
      <c r="L128" s="71"/>
      <c r="M128" s="71">
        <v>344</v>
      </c>
      <c r="N128" s="19">
        <f t="shared" si="8"/>
        <v>347</v>
      </c>
      <c r="O128" s="20">
        <f t="shared" si="9"/>
        <v>1494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2.9</v>
      </c>
      <c r="G129" s="80"/>
      <c r="H129" s="80"/>
      <c r="I129" s="29">
        <f t="shared" si="7"/>
        <v>2.9</v>
      </c>
      <c r="J129" s="81">
        <v>0</v>
      </c>
      <c r="K129" s="80"/>
      <c r="L129" s="80"/>
      <c r="M129" s="80">
        <v>0</v>
      </c>
      <c r="N129" s="30">
        <f t="shared" si="8"/>
        <v>0</v>
      </c>
      <c r="O129" s="31">
        <f t="shared" si="9"/>
        <v>2.9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0.04</v>
      </c>
      <c r="F130" s="68">
        <v>75.069999999999993</v>
      </c>
      <c r="G130" s="68"/>
      <c r="H130" s="68">
        <v>19.95</v>
      </c>
      <c r="I130" s="11">
        <f t="shared" si="7"/>
        <v>95.06</v>
      </c>
      <c r="J130" s="69">
        <v>1.83</v>
      </c>
      <c r="K130" s="68"/>
      <c r="L130" s="68">
        <v>0.13</v>
      </c>
      <c r="M130" s="68">
        <v>420.17</v>
      </c>
      <c r="N130" s="13">
        <f>SUM(J130:M130)</f>
        <v>422.13</v>
      </c>
      <c r="O130" s="14">
        <f t="shared" si="9"/>
        <v>517.19000000000005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13</v>
      </c>
      <c r="F131" s="71">
        <v>18919</v>
      </c>
      <c r="G131" s="71"/>
      <c r="H131" s="71">
        <v>3084</v>
      </c>
      <c r="I131" s="17">
        <f t="shared" si="7"/>
        <v>22016</v>
      </c>
      <c r="J131" s="72">
        <v>165</v>
      </c>
      <c r="K131" s="71"/>
      <c r="L131" s="71">
        <v>17</v>
      </c>
      <c r="M131" s="71">
        <v>46470</v>
      </c>
      <c r="N131" s="19">
        <f t="shared" si="8"/>
        <v>46652</v>
      </c>
      <c r="O131" s="20">
        <f t="shared" si="9"/>
        <v>68668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0</v>
      </c>
      <c r="F132" s="80">
        <v>125.4</v>
      </c>
      <c r="G132" s="80"/>
      <c r="H132" s="80">
        <v>35.4</v>
      </c>
      <c r="I132" s="29">
        <f t="shared" ref="I132:I138" si="10">SUM(C132:H132)</f>
        <v>160.80000000000001</v>
      </c>
      <c r="J132" s="81">
        <v>0</v>
      </c>
      <c r="K132" s="80"/>
      <c r="L132" s="80">
        <v>0.1</v>
      </c>
      <c r="M132" s="80">
        <v>267.7</v>
      </c>
      <c r="N132" s="30">
        <f t="shared" ref="N132:N138" si="11">SUM(J132:M132)</f>
        <v>267.8</v>
      </c>
      <c r="O132" s="31">
        <f t="shared" ref="O132:O138" si="12">SUM(N132,I132)</f>
        <v>428.6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0.04</v>
      </c>
      <c r="F133" s="77">
        <v>74.44</v>
      </c>
      <c r="G133" s="77"/>
      <c r="H133" s="77">
        <v>19.95</v>
      </c>
      <c r="I133" s="26">
        <f t="shared" si="10"/>
        <v>94.43</v>
      </c>
      <c r="J133" s="78">
        <v>1.83</v>
      </c>
      <c r="K133" s="77"/>
      <c r="L133" s="77">
        <v>0.13</v>
      </c>
      <c r="M133" s="77">
        <v>419.17</v>
      </c>
      <c r="N133" s="27">
        <f t="shared" si="11"/>
        <v>421.13</v>
      </c>
      <c r="O133" s="28">
        <f t="shared" si="12"/>
        <v>515.55999999999995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13</v>
      </c>
      <c r="F134" s="71">
        <v>18810</v>
      </c>
      <c r="G134" s="71"/>
      <c r="H134" s="71">
        <v>3084</v>
      </c>
      <c r="I134" s="17">
        <f t="shared" si="10"/>
        <v>21907</v>
      </c>
      <c r="J134" s="72">
        <v>165</v>
      </c>
      <c r="K134" s="71"/>
      <c r="L134" s="71">
        <v>17</v>
      </c>
      <c r="M134" s="71">
        <v>46441</v>
      </c>
      <c r="N134" s="19">
        <f t="shared" si="11"/>
        <v>46623</v>
      </c>
      <c r="O134" s="20">
        <f t="shared" si="12"/>
        <v>68530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0</v>
      </c>
      <c r="F135" s="89">
        <v>123.2</v>
      </c>
      <c r="G135" s="89"/>
      <c r="H135" s="89">
        <v>35.4</v>
      </c>
      <c r="I135" s="47">
        <f t="shared" si="10"/>
        <v>158.6</v>
      </c>
      <c r="J135" s="90">
        <v>0</v>
      </c>
      <c r="K135" s="89"/>
      <c r="L135" s="89">
        <v>0.1</v>
      </c>
      <c r="M135" s="89">
        <v>265.8</v>
      </c>
      <c r="N135" s="49">
        <f t="shared" si="11"/>
        <v>265.90000000000003</v>
      </c>
      <c r="O135" s="44">
        <f t="shared" si="12"/>
        <v>424.5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0.04</v>
      </c>
      <c r="F136" s="57">
        <f t="shared" si="13"/>
        <v>75.070000000000007</v>
      </c>
      <c r="G136" s="57">
        <f t="shared" si="13"/>
        <v>0</v>
      </c>
      <c r="H136" s="57">
        <f t="shared" si="13"/>
        <v>20.25</v>
      </c>
      <c r="I136" s="58">
        <f t="shared" si="10"/>
        <v>95.360000000000014</v>
      </c>
      <c r="J136" s="59">
        <f t="shared" ref="J136:M138" si="14">SUM(J63,J66,J69,J72,J75,J78,J81,J84,J87,J90,J93,J96,J99,J102,J105,J108,J111,J114,J121,J124,J127)</f>
        <v>1.83</v>
      </c>
      <c r="K136" s="57">
        <f t="shared" si="14"/>
        <v>0</v>
      </c>
      <c r="L136" s="57">
        <f t="shared" si="14"/>
        <v>0.13</v>
      </c>
      <c r="M136" s="57">
        <f t="shared" si="14"/>
        <v>420.16999999999996</v>
      </c>
      <c r="N136" s="60">
        <f t="shared" si="11"/>
        <v>422.12999999999994</v>
      </c>
      <c r="O136" s="61">
        <f t="shared" si="12"/>
        <v>517.49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13</v>
      </c>
      <c r="F137" s="36">
        <f t="shared" si="13"/>
        <v>18919</v>
      </c>
      <c r="G137" s="36">
        <f t="shared" si="13"/>
        <v>0</v>
      </c>
      <c r="H137" s="36">
        <f t="shared" si="13"/>
        <v>3095</v>
      </c>
      <c r="I137" s="17">
        <f t="shared" si="10"/>
        <v>22027</v>
      </c>
      <c r="J137" s="18">
        <f t="shared" si="14"/>
        <v>165</v>
      </c>
      <c r="K137" s="16">
        <f t="shared" si="14"/>
        <v>0</v>
      </c>
      <c r="L137" s="16">
        <f t="shared" si="14"/>
        <v>17</v>
      </c>
      <c r="M137" s="16">
        <f t="shared" si="14"/>
        <v>46470</v>
      </c>
      <c r="N137" s="19">
        <f t="shared" si="11"/>
        <v>46652</v>
      </c>
      <c r="O137" s="20">
        <f t="shared" si="12"/>
        <v>68679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</v>
      </c>
      <c r="F138" s="41">
        <f t="shared" si="13"/>
        <v>125.4</v>
      </c>
      <c r="G138" s="41">
        <f t="shared" si="13"/>
        <v>0</v>
      </c>
      <c r="H138" s="41">
        <f t="shared" si="13"/>
        <v>36.099999999999994</v>
      </c>
      <c r="I138" s="47">
        <f t="shared" si="10"/>
        <v>161.5</v>
      </c>
      <c r="J138" s="48">
        <f t="shared" si="14"/>
        <v>0</v>
      </c>
      <c r="K138" s="46">
        <f t="shared" si="14"/>
        <v>0</v>
      </c>
      <c r="L138" s="46">
        <f t="shared" si="14"/>
        <v>0.1</v>
      </c>
      <c r="M138" s="46">
        <f t="shared" si="14"/>
        <v>267.7</v>
      </c>
      <c r="N138" s="49">
        <f t="shared" si="11"/>
        <v>267.8</v>
      </c>
      <c r="O138" s="44">
        <f t="shared" si="12"/>
        <v>429.3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0.44</v>
      </c>
      <c r="N5" s="13">
        <f t="shared" ref="N5:N58" si="1">SUM(J5:M5)</f>
        <v>0.44</v>
      </c>
      <c r="O5" s="14">
        <f>SUM(N5,I5)</f>
        <v>0.44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187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>
        <v>0.48</v>
      </c>
      <c r="H11" s="77"/>
      <c r="I11" s="26">
        <f t="shared" si="0"/>
        <v>0.48</v>
      </c>
      <c r="J11" s="78"/>
      <c r="K11" s="77"/>
      <c r="L11" s="77"/>
      <c r="M11" s="77">
        <v>0.59</v>
      </c>
      <c r="N11" s="27">
        <f t="shared" si="1"/>
        <v>0.59</v>
      </c>
      <c r="O11" s="28">
        <f t="shared" si="2"/>
        <v>1.0699999999999998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>
        <v>34</v>
      </c>
      <c r="H12" s="71"/>
      <c r="I12" s="17">
        <f t="shared" si="0"/>
        <v>34</v>
      </c>
      <c r="J12" s="72"/>
      <c r="K12" s="71"/>
      <c r="L12" s="71"/>
      <c r="M12" s="71">
        <v>13</v>
      </c>
      <c r="N12" s="19">
        <f t="shared" si="1"/>
        <v>13</v>
      </c>
      <c r="O12" s="20">
        <f t="shared" si="2"/>
        <v>47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>
        <v>3.1</v>
      </c>
      <c r="H13" s="80"/>
      <c r="I13" s="29">
        <f t="shared" si="0"/>
        <v>3.1</v>
      </c>
      <c r="J13" s="81"/>
      <c r="K13" s="80"/>
      <c r="L13" s="80"/>
      <c r="M13" s="80">
        <v>1.1000000000000001</v>
      </c>
      <c r="N13" s="30">
        <f t="shared" si="1"/>
        <v>1.1000000000000001</v>
      </c>
      <c r="O13" s="31">
        <f t="shared" si="2"/>
        <v>4.2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0.24</v>
      </c>
      <c r="E14" s="77"/>
      <c r="F14" s="77"/>
      <c r="G14" s="77"/>
      <c r="H14" s="77"/>
      <c r="I14" s="26">
        <f t="shared" si="0"/>
        <v>0.24</v>
      </c>
      <c r="J14" s="78"/>
      <c r="K14" s="77"/>
      <c r="L14" s="77"/>
      <c r="M14" s="77">
        <v>3.13</v>
      </c>
      <c r="N14" s="27">
        <f t="shared" si="1"/>
        <v>3.13</v>
      </c>
      <c r="O14" s="28">
        <f t="shared" si="2"/>
        <v>3.37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16</v>
      </c>
      <c r="E15" s="71"/>
      <c r="F15" s="71"/>
      <c r="G15" s="71"/>
      <c r="H15" s="71"/>
      <c r="I15" s="17">
        <f t="shared" si="0"/>
        <v>16</v>
      </c>
      <c r="J15" s="72"/>
      <c r="K15" s="71"/>
      <c r="L15" s="71"/>
      <c r="M15" s="71">
        <v>100</v>
      </c>
      <c r="N15" s="19">
        <f t="shared" si="1"/>
        <v>100</v>
      </c>
      <c r="O15" s="20">
        <f t="shared" si="2"/>
        <v>116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1.5</v>
      </c>
      <c r="E16" s="80"/>
      <c r="F16" s="80"/>
      <c r="G16" s="80"/>
      <c r="H16" s="80"/>
      <c r="I16" s="29">
        <f t="shared" si="0"/>
        <v>1.5</v>
      </c>
      <c r="J16" s="81"/>
      <c r="K16" s="80"/>
      <c r="L16" s="80"/>
      <c r="M16" s="80">
        <v>7</v>
      </c>
      <c r="N16" s="30">
        <f t="shared" si="1"/>
        <v>7</v>
      </c>
      <c r="O16" s="31">
        <f t="shared" si="2"/>
        <v>8.5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1.86</v>
      </c>
      <c r="N17" s="27">
        <f t="shared" si="1"/>
        <v>1.86</v>
      </c>
      <c r="O17" s="28">
        <f t="shared" si="2"/>
        <v>1.86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74</v>
      </c>
      <c r="N18" s="19">
        <f t="shared" si="1"/>
        <v>74</v>
      </c>
      <c r="O18" s="20">
        <f t="shared" si="2"/>
        <v>74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3.9</v>
      </c>
      <c r="N19" s="30">
        <f t="shared" si="1"/>
        <v>3.9</v>
      </c>
      <c r="O19" s="31">
        <f t="shared" si="2"/>
        <v>3.9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0.18</v>
      </c>
      <c r="E20" s="77"/>
      <c r="F20" s="77"/>
      <c r="G20" s="77"/>
      <c r="H20" s="77"/>
      <c r="I20" s="26">
        <f t="shared" si="0"/>
        <v>0.18</v>
      </c>
      <c r="J20" s="78"/>
      <c r="K20" s="77"/>
      <c r="L20" s="77"/>
      <c r="M20" s="77">
        <v>0.97</v>
      </c>
      <c r="N20" s="27">
        <f t="shared" si="1"/>
        <v>0.97</v>
      </c>
      <c r="O20" s="28">
        <f t="shared" si="2"/>
        <v>1.1499999999999999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24</v>
      </c>
      <c r="E21" s="71"/>
      <c r="F21" s="71"/>
      <c r="G21" s="71"/>
      <c r="H21" s="71"/>
      <c r="I21" s="17">
        <f t="shared" si="0"/>
        <v>24</v>
      </c>
      <c r="J21" s="72"/>
      <c r="K21" s="71"/>
      <c r="L21" s="71"/>
      <c r="M21" s="71">
        <v>33</v>
      </c>
      <c r="N21" s="19">
        <f t="shared" si="1"/>
        <v>33</v>
      </c>
      <c r="O21" s="20">
        <f t="shared" si="2"/>
        <v>57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1</v>
      </c>
      <c r="E22" s="80"/>
      <c r="F22" s="80"/>
      <c r="G22" s="80"/>
      <c r="H22" s="80"/>
      <c r="I22" s="29">
        <f t="shared" si="0"/>
        <v>1</v>
      </c>
      <c r="J22" s="81"/>
      <c r="K22" s="80"/>
      <c r="L22" s="80"/>
      <c r="M22" s="80">
        <v>1.3</v>
      </c>
      <c r="N22" s="30">
        <f t="shared" si="1"/>
        <v>1.3</v>
      </c>
      <c r="O22" s="31">
        <f t="shared" si="2"/>
        <v>2.2999999999999998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0.44</v>
      </c>
      <c r="G23" s="77"/>
      <c r="H23" s="77"/>
      <c r="I23" s="26">
        <f t="shared" si="0"/>
        <v>0.44</v>
      </c>
      <c r="J23" s="78"/>
      <c r="K23" s="77"/>
      <c r="L23" s="77"/>
      <c r="M23" s="77">
        <v>25.09</v>
      </c>
      <c r="N23" s="27">
        <f t="shared" si="1"/>
        <v>25.09</v>
      </c>
      <c r="O23" s="28">
        <f t="shared" si="2"/>
        <v>25.53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71</v>
      </c>
      <c r="G24" s="71"/>
      <c r="H24" s="71"/>
      <c r="I24" s="17">
        <f t="shared" si="0"/>
        <v>71</v>
      </c>
      <c r="J24" s="72"/>
      <c r="K24" s="71"/>
      <c r="L24" s="71"/>
      <c r="M24" s="71">
        <v>1501</v>
      </c>
      <c r="N24" s="19">
        <f t="shared" si="1"/>
        <v>1501</v>
      </c>
      <c r="O24" s="20">
        <f t="shared" si="2"/>
        <v>1572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1.7</v>
      </c>
      <c r="G25" s="80"/>
      <c r="H25" s="80"/>
      <c r="I25" s="29">
        <f t="shared" si="0"/>
        <v>1.7</v>
      </c>
      <c r="J25" s="81"/>
      <c r="K25" s="80"/>
      <c r="L25" s="80"/>
      <c r="M25" s="80">
        <v>46.2</v>
      </c>
      <c r="N25" s="30">
        <f t="shared" si="1"/>
        <v>46.2</v>
      </c>
      <c r="O25" s="31">
        <f t="shared" si="2"/>
        <v>47.900000000000006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0.32</v>
      </c>
      <c r="G26" s="77"/>
      <c r="H26" s="77"/>
      <c r="I26" s="26">
        <f t="shared" si="0"/>
        <v>0.32</v>
      </c>
      <c r="J26" s="78"/>
      <c r="K26" s="77"/>
      <c r="L26" s="77"/>
      <c r="M26" s="77">
        <v>43.35</v>
      </c>
      <c r="N26" s="27">
        <f t="shared" si="1"/>
        <v>43.35</v>
      </c>
      <c r="O26" s="28">
        <f t="shared" si="2"/>
        <v>43.67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48</v>
      </c>
      <c r="G27" s="71"/>
      <c r="H27" s="71"/>
      <c r="I27" s="17">
        <f t="shared" si="0"/>
        <v>48</v>
      </c>
      <c r="J27" s="72"/>
      <c r="K27" s="71"/>
      <c r="L27" s="71"/>
      <c r="M27" s="71">
        <v>2864</v>
      </c>
      <c r="N27" s="19">
        <f t="shared" si="1"/>
        <v>2864</v>
      </c>
      <c r="O27" s="20">
        <f t="shared" si="2"/>
        <v>2912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0.9</v>
      </c>
      <c r="G28" s="80"/>
      <c r="H28" s="80"/>
      <c r="I28" s="29">
        <f t="shared" si="0"/>
        <v>0.9</v>
      </c>
      <c r="J28" s="81"/>
      <c r="K28" s="80"/>
      <c r="L28" s="80"/>
      <c r="M28" s="80">
        <v>86.7</v>
      </c>
      <c r="N28" s="30">
        <f t="shared" si="1"/>
        <v>86.7</v>
      </c>
      <c r="O28" s="31">
        <f t="shared" si="2"/>
        <v>87.600000000000009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0.3</v>
      </c>
      <c r="G29" s="77"/>
      <c r="H29" s="77"/>
      <c r="I29" s="26">
        <f t="shared" si="0"/>
        <v>0.3</v>
      </c>
      <c r="J29" s="78"/>
      <c r="K29" s="77"/>
      <c r="L29" s="77"/>
      <c r="M29" s="77">
        <v>20.36</v>
      </c>
      <c r="N29" s="27">
        <f t="shared" si="1"/>
        <v>20.36</v>
      </c>
      <c r="O29" s="28">
        <f t="shared" si="2"/>
        <v>20.66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59</v>
      </c>
      <c r="G30" s="71"/>
      <c r="H30" s="71"/>
      <c r="I30" s="17">
        <f t="shared" si="0"/>
        <v>59</v>
      </c>
      <c r="J30" s="72"/>
      <c r="K30" s="71"/>
      <c r="L30" s="71"/>
      <c r="M30" s="71">
        <v>1567</v>
      </c>
      <c r="N30" s="19">
        <f t="shared" si="1"/>
        <v>1567</v>
      </c>
      <c r="O30" s="20">
        <f t="shared" si="2"/>
        <v>1626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0.8</v>
      </c>
      <c r="G31" s="80"/>
      <c r="H31" s="80"/>
      <c r="I31" s="29">
        <f t="shared" si="0"/>
        <v>0.8</v>
      </c>
      <c r="J31" s="81"/>
      <c r="K31" s="80"/>
      <c r="L31" s="80"/>
      <c r="M31" s="80">
        <v>44.6</v>
      </c>
      <c r="N31" s="30">
        <f t="shared" si="1"/>
        <v>44.6</v>
      </c>
      <c r="O31" s="31">
        <f t="shared" si="2"/>
        <v>45.4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1.24</v>
      </c>
      <c r="G32" s="77"/>
      <c r="H32" s="77"/>
      <c r="I32" s="26">
        <f t="shared" si="0"/>
        <v>1.24</v>
      </c>
      <c r="J32" s="78"/>
      <c r="K32" s="77"/>
      <c r="L32" s="77"/>
      <c r="M32" s="77">
        <v>69.2</v>
      </c>
      <c r="N32" s="27">
        <f t="shared" si="1"/>
        <v>69.2</v>
      </c>
      <c r="O32" s="28">
        <f t="shared" si="2"/>
        <v>70.44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251</v>
      </c>
      <c r="G33" s="71"/>
      <c r="H33" s="71"/>
      <c r="I33" s="17">
        <f t="shared" si="0"/>
        <v>251</v>
      </c>
      <c r="J33" s="72"/>
      <c r="K33" s="71"/>
      <c r="L33" s="71"/>
      <c r="M33" s="71">
        <v>5604</v>
      </c>
      <c r="N33" s="19">
        <f t="shared" si="1"/>
        <v>5604</v>
      </c>
      <c r="O33" s="20">
        <f t="shared" si="2"/>
        <v>5855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3.3</v>
      </c>
      <c r="G34" s="80"/>
      <c r="H34" s="80"/>
      <c r="I34" s="29">
        <f t="shared" si="0"/>
        <v>3.3</v>
      </c>
      <c r="J34" s="81"/>
      <c r="K34" s="80"/>
      <c r="L34" s="80"/>
      <c r="M34" s="80">
        <v>143.9</v>
      </c>
      <c r="N34" s="30">
        <f t="shared" si="1"/>
        <v>143.9</v>
      </c>
      <c r="O34" s="31">
        <f t="shared" si="2"/>
        <v>147.20000000000002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9.1999999999999993</v>
      </c>
      <c r="G35" s="77"/>
      <c r="H35" s="77"/>
      <c r="I35" s="26">
        <f t="shared" si="0"/>
        <v>9.1999999999999993</v>
      </c>
      <c r="J35" s="78"/>
      <c r="K35" s="77"/>
      <c r="L35" s="77"/>
      <c r="M35" s="77">
        <v>53.86</v>
      </c>
      <c r="N35" s="27">
        <f t="shared" si="1"/>
        <v>53.86</v>
      </c>
      <c r="O35" s="28">
        <f t="shared" si="2"/>
        <v>63.06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2062</v>
      </c>
      <c r="G36" s="71"/>
      <c r="H36" s="71"/>
      <c r="I36" s="17">
        <f t="shared" si="0"/>
        <v>2062</v>
      </c>
      <c r="J36" s="72"/>
      <c r="K36" s="71"/>
      <c r="L36" s="71"/>
      <c r="M36" s="71">
        <v>5308</v>
      </c>
      <c r="N36" s="19">
        <f t="shared" si="1"/>
        <v>5308</v>
      </c>
      <c r="O36" s="20">
        <f t="shared" si="2"/>
        <v>7370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22.7</v>
      </c>
      <c r="G37" s="80"/>
      <c r="H37" s="80"/>
      <c r="I37" s="29">
        <f t="shared" ref="I37:I50" si="3">SUM(C37:H37)</f>
        <v>22.7</v>
      </c>
      <c r="J37" s="81"/>
      <c r="K37" s="80"/>
      <c r="L37" s="80"/>
      <c r="M37" s="80">
        <v>105.3</v>
      </c>
      <c r="N37" s="30">
        <f t="shared" si="1"/>
        <v>105.3</v>
      </c>
      <c r="O37" s="31">
        <f t="shared" si="2"/>
        <v>128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50.19</v>
      </c>
      <c r="G38" s="77"/>
      <c r="H38" s="77"/>
      <c r="I38" s="26">
        <f t="shared" si="3"/>
        <v>50.19</v>
      </c>
      <c r="J38" s="78"/>
      <c r="K38" s="77"/>
      <c r="L38" s="77"/>
      <c r="M38" s="77">
        <v>94.8</v>
      </c>
      <c r="N38" s="27">
        <f t="shared" si="1"/>
        <v>94.8</v>
      </c>
      <c r="O38" s="28">
        <f t="shared" si="2"/>
        <v>144.99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11673</v>
      </c>
      <c r="G39" s="71"/>
      <c r="H39" s="71"/>
      <c r="I39" s="17">
        <f t="shared" si="3"/>
        <v>11673</v>
      </c>
      <c r="J39" s="72"/>
      <c r="K39" s="71"/>
      <c r="L39" s="71"/>
      <c r="M39" s="71">
        <v>9708</v>
      </c>
      <c r="N39" s="19">
        <f t="shared" si="1"/>
        <v>9708</v>
      </c>
      <c r="O39" s="20">
        <f t="shared" si="2"/>
        <v>21381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105.8</v>
      </c>
      <c r="G40" s="80"/>
      <c r="H40" s="80"/>
      <c r="I40" s="29">
        <f t="shared" si="3"/>
        <v>105.8</v>
      </c>
      <c r="J40" s="81"/>
      <c r="K40" s="80"/>
      <c r="L40" s="80"/>
      <c r="M40" s="80">
        <v>181</v>
      </c>
      <c r="N40" s="30">
        <f t="shared" si="1"/>
        <v>181</v>
      </c>
      <c r="O40" s="31">
        <f t="shared" si="2"/>
        <v>286.8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58.67</v>
      </c>
      <c r="G41" s="77">
        <v>2.91</v>
      </c>
      <c r="H41" s="77"/>
      <c r="I41" s="26">
        <f t="shared" si="3"/>
        <v>61.58</v>
      </c>
      <c r="J41" s="78">
        <v>2.31</v>
      </c>
      <c r="K41" s="77"/>
      <c r="L41" s="77"/>
      <c r="M41" s="77">
        <v>202.05</v>
      </c>
      <c r="N41" s="27">
        <f t="shared" si="1"/>
        <v>204.36</v>
      </c>
      <c r="O41" s="28">
        <f t="shared" si="2"/>
        <v>265.94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13774</v>
      </c>
      <c r="G42" s="71">
        <v>703</v>
      </c>
      <c r="H42" s="71"/>
      <c r="I42" s="17">
        <f t="shared" si="3"/>
        <v>14477</v>
      </c>
      <c r="J42" s="72">
        <v>208</v>
      </c>
      <c r="K42" s="71"/>
      <c r="L42" s="71"/>
      <c r="M42" s="71">
        <v>23192</v>
      </c>
      <c r="N42" s="19">
        <f t="shared" si="1"/>
        <v>23400</v>
      </c>
      <c r="O42" s="20">
        <f t="shared" si="2"/>
        <v>37877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123.4</v>
      </c>
      <c r="G43" s="80">
        <v>9.1999999999999993</v>
      </c>
      <c r="H43" s="80"/>
      <c r="I43" s="29">
        <f t="shared" si="3"/>
        <v>132.6</v>
      </c>
      <c r="J43" s="81">
        <v>0</v>
      </c>
      <c r="K43" s="80"/>
      <c r="L43" s="80"/>
      <c r="M43" s="80">
        <v>367.5</v>
      </c>
      <c r="N43" s="30">
        <f t="shared" si="1"/>
        <v>367.5</v>
      </c>
      <c r="O43" s="31">
        <f t="shared" si="2"/>
        <v>500.1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102.45</v>
      </c>
      <c r="G44" s="77">
        <v>0.24</v>
      </c>
      <c r="H44" s="77"/>
      <c r="I44" s="26">
        <f t="shared" si="3"/>
        <v>102.69</v>
      </c>
      <c r="J44" s="78">
        <v>0.37</v>
      </c>
      <c r="K44" s="77"/>
      <c r="L44" s="77"/>
      <c r="M44" s="77">
        <v>303.13</v>
      </c>
      <c r="N44" s="27">
        <f t="shared" si="1"/>
        <v>303.5</v>
      </c>
      <c r="O44" s="28">
        <f t="shared" si="2"/>
        <v>406.19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25098</v>
      </c>
      <c r="G45" s="71">
        <v>75</v>
      </c>
      <c r="H45" s="71"/>
      <c r="I45" s="17">
        <f t="shared" si="3"/>
        <v>25173</v>
      </c>
      <c r="J45" s="72">
        <v>34</v>
      </c>
      <c r="K45" s="71"/>
      <c r="L45" s="71"/>
      <c r="M45" s="71">
        <v>36508</v>
      </c>
      <c r="N45" s="19">
        <f t="shared" si="1"/>
        <v>36542</v>
      </c>
      <c r="O45" s="20">
        <f t="shared" si="2"/>
        <v>61715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198.5</v>
      </c>
      <c r="G46" s="80">
        <v>0.8</v>
      </c>
      <c r="H46" s="80"/>
      <c r="I46" s="29">
        <f t="shared" si="3"/>
        <v>199.3</v>
      </c>
      <c r="J46" s="81">
        <v>0</v>
      </c>
      <c r="K46" s="80"/>
      <c r="L46" s="80"/>
      <c r="M46" s="80">
        <v>396.8</v>
      </c>
      <c r="N46" s="30">
        <f t="shared" si="1"/>
        <v>396.8</v>
      </c>
      <c r="O46" s="31">
        <f t="shared" si="2"/>
        <v>596.1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0.8</v>
      </c>
      <c r="E47" s="77"/>
      <c r="F47" s="77">
        <v>380.41</v>
      </c>
      <c r="G47" s="77">
        <v>0.4</v>
      </c>
      <c r="H47" s="77">
        <v>0.06</v>
      </c>
      <c r="I47" s="26">
        <f t="shared" si="3"/>
        <v>381.67</v>
      </c>
      <c r="J47" s="78">
        <v>3.42</v>
      </c>
      <c r="K47" s="77"/>
      <c r="L47" s="77"/>
      <c r="M47" s="77">
        <v>1028.9000000000001</v>
      </c>
      <c r="N47" s="27">
        <f t="shared" si="1"/>
        <v>1032.3200000000002</v>
      </c>
      <c r="O47" s="28">
        <f t="shared" si="2"/>
        <v>1413.9900000000002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242</v>
      </c>
      <c r="E48" s="71"/>
      <c r="F48" s="71">
        <v>99838</v>
      </c>
      <c r="G48" s="71">
        <v>128</v>
      </c>
      <c r="H48" s="71">
        <v>14</v>
      </c>
      <c r="I48" s="17">
        <f t="shared" si="3"/>
        <v>100222</v>
      </c>
      <c r="J48" s="72">
        <v>304</v>
      </c>
      <c r="K48" s="71"/>
      <c r="L48" s="71"/>
      <c r="M48" s="71">
        <v>130954</v>
      </c>
      <c r="N48" s="19">
        <f t="shared" si="1"/>
        <v>131258</v>
      </c>
      <c r="O48" s="20">
        <f t="shared" si="2"/>
        <v>231480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2.6</v>
      </c>
      <c r="E49" s="80"/>
      <c r="F49" s="80">
        <v>533.1</v>
      </c>
      <c r="G49" s="80">
        <v>1</v>
      </c>
      <c r="H49" s="80">
        <v>0.1</v>
      </c>
      <c r="I49" s="29">
        <f t="shared" si="3"/>
        <v>536.80000000000007</v>
      </c>
      <c r="J49" s="81">
        <v>0</v>
      </c>
      <c r="K49" s="80"/>
      <c r="L49" s="80"/>
      <c r="M49" s="80">
        <v>861</v>
      </c>
      <c r="N49" s="30">
        <f t="shared" si="1"/>
        <v>861</v>
      </c>
      <c r="O49" s="31">
        <f t="shared" si="2"/>
        <v>1397.8000000000002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0.8</v>
      </c>
      <c r="E50" s="68"/>
      <c r="F50" s="68">
        <v>603.22</v>
      </c>
      <c r="G50" s="68">
        <v>3.55</v>
      </c>
      <c r="H50" s="68">
        <v>0.06</v>
      </c>
      <c r="I50" s="11">
        <f t="shared" si="3"/>
        <v>607.62999999999988</v>
      </c>
      <c r="J50" s="69">
        <v>6.1</v>
      </c>
      <c r="K50" s="68"/>
      <c r="L50" s="68"/>
      <c r="M50" s="68">
        <v>1847.29</v>
      </c>
      <c r="N50" s="13">
        <f t="shared" si="1"/>
        <v>1853.3899999999999</v>
      </c>
      <c r="O50" s="14">
        <f t="shared" si="2"/>
        <v>2461.0199999999995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242</v>
      </c>
      <c r="E51" s="71"/>
      <c r="F51" s="71">
        <v>152874</v>
      </c>
      <c r="G51" s="71">
        <v>906</v>
      </c>
      <c r="H51" s="71">
        <v>14</v>
      </c>
      <c r="I51" s="17">
        <f t="shared" ref="I51:I58" si="4">SUM(C51:H51)</f>
        <v>154036</v>
      </c>
      <c r="J51" s="72">
        <v>546</v>
      </c>
      <c r="K51" s="71"/>
      <c r="L51" s="71"/>
      <c r="M51" s="71">
        <v>217426</v>
      </c>
      <c r="N51" s="19">
        <f t="shared" si="1"/>
        <v>217972</v>
      </c>
      <c r="O51" s="20">
        <f>SUM(N51,I51)</f>
        <v>372008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2.6</v>
      </c>
      <c r="E52" s="80"/>
      <c r="F52" s="80">
        <v>990.2</v>
      </c>
      <c r="G52" s="80">
        <v>11</v>
      </c>
      <c r="H52" s="80">
        <v>0.1</v>
      </c>
      <c r="I52" s="29">
        <f t="shared" si="4"/>
        <v>1003.9000000000001</v>
      </c>
      <c r="J52" s="81">
        <v>0</v>
      </c>
      <c r="K52" s="80"/>
      <c r="L52" s="80"/>
      <c r="M52" s="80">
        <v>2246.3000000000002</v>
      </c>
      <c r="N52" s="30">
        <f t="shared" si="1"/>
        <v>2246.3000000000002</v>
      </c>
      <c r="O52" s="31">
        <f t="shared" si="2"/>
        <v>3250.2000000000003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0.8</v>
      </c>
      <c r="E53" s="77"/>
      <c r="F53" s="77">
        <v>602.46</v>
      </c>
      <c r="G53" s="77">
        <v>3.55</v>
      </c>
      <c r="H53" s="77">
        <v>0.06</v>
      </c>
      <c r="I53" s="26">
        <f t="shared" si="4"/>
        <v>606.86999999999989</v>
      </c>
      <c r="J53" s="78">
        <v>6.1</v>
      </c>
      <c r="K53" s="77"/>
      <c r="L53" s="77"/>
      <c r="M53" s="77">
        <v>1843.57</v>
      </c>
      <c r="N53" s="27">
        <f t="shared" si="1"/>
        <v>1849.6699999999998</v>
      </c>
      <c r="O53" s="28">
        <f t="shared" si="2"/>
        <v>2456.54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242</v>
      </c>
      <c r="E54" s="71"/>
      <c r="F54" s="71">
        <v>152755</v>
      </c>
      <c r="G54" s="71">
        <v>906</v>
      </c>
      <c r="H54" s="71">
        <v>14</v>
      </c>
      <c r="I54" s="17">
        <f t="shared" si="4"/>
        <v>153917</v>
      </c>
      <c r="J54" s="72">
        <v>546</v>
      </c>
      <c r="K54" s="71"/>
      <c r="L54" s="71"/>
      <c r="M54" s="71">
        <v>217313</v>
      </c>
      <c r="N54" s="19">
        <f t="shared" si="1"/>
        <v>217859</v>
      </c>
      <c r="O54" s="20">
        <f t="shared" si="2"/>
        <v>371776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2.6</v>
      </c>
      <c r="E55" s="74"/>
      <c r="F55" s="74">
        <v>987.6</v>
      </c>
      <c r="G55" s="74">
        <v>11</v>
      </c>
      <c r="H55" s="74">
        <v>0.1</v>
      </c>
      <c r="I55" s="23">
        <f t="shared" si="4"/>
        <v>1001.3000000000001</v>
      </c>
      <c r="J55" s="75">
        <v>0</v>
      </c>
      <c r="K55" s="74"/>
      <c r="L55" s="74"/>
      <c r="M55" s="74">
        <v>2238.1999999999998</v>
      </c>
      <c r="N55" s="23">
        <f t="shared" si="1"/>
        <v>2238.1999999999998</v>
      </c>
      <c r="O55" s="25">
        <f t="shared" si="2"/>
        <v>3239.5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1.22</v>
      </c>
      <c r="E56" s="10">
        <f t="shared" si="5"/>
        <v>0</v>
      </c>
      <c r="F56" s="10">
        <f t="shared" si="5"/>
        <v>603.22</v>
      </c>
      <c r="G56" s="10">
        <f t="shared" si="5"/>
        <v>4.03</v>
      </c>
      <c r="H56" s="10">
        <f t="shared" si="5"/>
        <v>0.06</v>
      </c>
      <c r="I56" s="34">
        <f>SUM(C56:H56)</f>
        <v>608.53</v>
      </c>
      <c r="J56" s="33">
        <f>SUM(J5,J8,J11,J14,J17,J20,J23,J26,J29,J32,J35,J38,J41,J44,J47)</f>
        <v>6.1</v>
      </c>
      <c r="K56" s="10">
        <f>SUM(K5,K8,K11,K14,K17,K20,K23,K26,K29,K32,K35,K38,K41,K44,K47)</f>
        <v>0</v>
      </c>
      <c r="L56" s="10">
        <f>SUM(L5,L8,L11,L14,L17,L20,L23,L26,L29,L32,L35,L38,L41,L44,L47)</f>
        <v>0</v>
      </c>
      <c r="M56" s="10">
        <f>SUM(M5,M8,M11,M14,M17,M20,M23,M26,M29,M32,M35,M38,M41,M44,M47)</f>
        <v>1847.73</v>
      </c>
      <c r="N56" s="12">
        <f t="shared" si="1"/>
        <v>1853.83</v>
      </c>
      <c r="O56" s="14">
        <f t="shared" si="2"/>
        <v>2462.3599999999997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282</v>
      </c>
      <c r="E57" s="36">
        <f t="shared" si="5"/>
        <v>0</v>
      </c>
      <c r="F57" s="36">
        <f t="shared" si="5"/>
        <v>152874</v>
      </c>
      <c r="G57" s="36">
        <f t="shared" si="5"/>
        <v>940</v>
      </c>
      <c r="H57" s="36">
        <f t="shared" si="5"/>
        <v>14</v>
      </c>
      <c r="I57" s="37">
        <f t="shared" si="4"/>
        <v>154110</v>
      </c>
      <c r="J57" s="35">
        <f t="shared" ref="J57:M58" si="6">SUM(J6,J9,J12,J15,J18,J21,J24,J27,J30,J33,J36,J39,J42,J45,J48)</f>
        <v>546</v>
      </c>
      <c r="K57" s="36">
        <f t="shared" si="6"/>
        <v>0</v>
      </c>
      <c r="L57" s="36">
        <f t="shared" si="6"/>
        <v>0</v>
      </c>
      <c r="M57" s="36">
        <f t="shared" si="6"/>
        <v>217426</v>
      </c>
      <c r="N57" s="38">
        <f t="shared" si="1"/>
        <v>217972</v>
      </c>
      <c r="O57" s="20">
        <f t="shared" si="2"/>
        <v>372082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5.0999999999999996</v>
      </c>
      <c r="E58" s="41">
        <f t="shared" si="5"/>
        <v>0</v>
      </c>
      <c r="F58" s="41">
        <f t="shared" si="5"/>
        <v>990.2</v>
      </c>
      <c r="G58" s="41">
        <f t="shared" si="5"/>
        <v>14.1</v>
      </c>
      <c r="H58" s="41">
        <f t="shared" si="5"/>
        <v>0.1</v>
      </c>
      <c r="I58" s="42">
        <f t="shared" si="4"/>
        <v>1009.5000000000001</v>
      </c>
      <c r="J58" s="40">
        <f t="shared" si="6"/>
        <v>0</v>
      </c>
      <c r="K58" s="41">
        <f t="shared" si="6"/>
        <v>0</v>
      </c>
      <c r="L58" s="41">
        <f t="shared" si="6"/>
        <v>0</v>
      </c>
      <c r="M58" s="41">
        <f t="shared" si="6"/>
        <v>2246.3000000000002</v>
      </c>
      <c r="N58" s="43">
        <f t="shared" si="1"/>
        <v>2246.3000000000002</v>
      </c>
      <c r="O58" s="44">
        <f t="shared" si="2"/>
        <v>3255.8</v>
      </c>
      <c r="P58" s="45">
        <f>SUM(O56,P53,P54,P57)</f>
        <v>2462.3599999999997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66</v>
      </c>
      <c r="D61" s="104" t="s">
        <v>47</v>
      </c>
      <c r="E61" s="104" t="s">
        <v>56</v>
      </c>
      <c r="F61" s="104" t="s">
        <v>63</v>
      </c>
      <c r="G61" s="104" t="s">
        <v>44</v>
      </c>
      <c r="H61" s="104" t="s">
        <v>12</v>
      </c>
      <c r="I61" s="100" t="s">
        <v>13</v>
      </c>
      <c r="J61" s="102" t="s">
        <v>50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0.44</v>
      </c>
      <c r="N63" s="13">
        <f>SUM(J63:M63)</f>
        <v>0.44</v>
      </c>
      <c r="O63" s="14">
        <f>SUM(N63,I63)</f>
        <v>0.44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61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187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>
        <v>0.48</v>
      </c>
      <c r="H69" s="77"/>
      <c r="I69" s="26">
        <f t="shared" si="7"/>
        <v>0.48</v>
      </c>
      <c r="J69" s="78"/>
      <c r="K69" s="77"/>
      <c r="L69" s="77"/>
      <c r="M69" s="77">
        <v>0.59</v>
      </c>
      <c r="N69" s="27">
        <f t="shared" si="8"/>
        <v>0.59</v>
      </c>
      <c r="O69" s="28">
        <f t="shared" si="9"/>
        <v>1.0699999999999998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>
        <v>34</v>
      </c>
      <c r="H70" s="71"/>
      <c r="I70" s="17">
        <f t="shared" si="7"/>
        <v>34</v>
      </c>
      <c r="J70" s="72"/>
      <c r="K70" s="71"/>
      <c r="L70" s="71"/>
      <c r="M70" s="71">
        <v>13</v>
      </c>
      <c r="N70" s="19">
        <f t="shared" si="8"/>
        <v>13</v>
      </c>
      <c r="O70" s="20">
        <f t="shared" si="9"/>
        <v>47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>
        <v>3.1</v>
      </c>
      <c r="H71" s="80"/>
      <c r="I71" s="29">
        <f t="shared" si="7"/>
        <v>3.1</v>
      </c>
      <c r="J71" s="81"/>
      <c r="K71" s="80"/>
      <c r="L71" s="80"/>
      <c r="M71" s="80">
        <v>1.1000000000000001</v>
      </c>
      <c r="N71" s="30">
        <f t="shared" si="8"/>
        <v>1.1000000000000001</v>
      </c>
      <c r="O71" s="31">
        <f t="shared" si="9"/>
        <v>4.2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0.24</v>
      </c>
      <c r="E72" s="77"/>
      <c r="F72" s="77"/>
      <c r="G72" s="77"/>
      <c r="H72" s="77"/>
      <c r="I72" s="26">
        <f t="shared" si="7"/>
        <v>0.24</v>
      </c>
      <c r="J72" s="78"/>
      <c r="K72" s="77"/>
      <c r="L72" s="77"/>
      <c r="M72" s="77">
        <v>3.13</v>
      </c>
      <c r="N72" s="27">
        <f t="shared" si="8"/>
        <v>3.13</v>
      </c>
      <c r="O72" s="28">
        <f t="shared" si="9"/>
        <v>3.37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16</v>
      </c>
      <c r="E73" s="71"/>
      <c r="F73" s="71"/>
      <c r="G73" s="71"/>
      <c r="H73" s="71"/>
      <c r="I73" s="17">
        <f t="shared" si="7"/>
        <v>16</v>
      </c>
      <c r="J73" s="72"/>
      <c r="K73" s="71"/>
      <c r="L73" s="71"/>
      <c r="M73" s="71">
        <v>100</v>
      </c>
      <c r="N73" s="19">
        <f t="shared" si="8"/>
        <v>100</v>
      </c>
      <c r="O73" s="20">
        <f t="shared" si="9"/>
        <v>116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1.5</v>
      </c>
      <c r="E74" s="80"/>
      <c r="F74" s="80"/>
      <c r="G74" s="80"/>
      <c r="H74" s="80"/>
      <c r="I74" s="29">
        <f t="shared" si="7"/>
        <v>1.5</v>
      </c>
      <c r="J74" s="81"/>
      <c r="K74" s="80"/>
      <c r="L74" s="80"/>
      <c r="M74" s="80">
        <v>7</v>
      </c>
      <c r="N74" s="30">
        <f t="shared" si="8"/>
        <v>7</v>
      </c>
      <c r="O74" s="31">
        <f t="shared" si="9"/>
        <v>8.5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1.86</v>
      </c>
      <c r="N75" s="27">
        <f t="shared" si="8"/>
        <v>1.86</v>
      </c>
      <c r="O75" s="28">
        <f t="shared" si="9"/>
        <v>1.86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74</v>
      </c>
      <c r="N76" s="19">
        <f t="shared" si="8"/>
        <v>74</v>
      </c>
      <c r="O76" s="20">
        <f t="shared" si="9"/>
        <v>74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3.9</v>
      </c>
      <c r="N77" s="30">
        <f t="shared" si="8"/>
        <v>3.9</v>
      </c>
      <c r="O77" s="31">
        <f t="shared" si="9"/>
        <v>3.9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0.18</v>
      </c>
      <c r="E78" s="77"/>
      <c r="F78" s="77"/>
      <c r="G78" s="77"/>
      <c r="H78" s="77"/>
      <c r="I78" s="26">
        <f t="shared" si="7"/>
        <v>0.18</v>
      </c>
      <c r="J78" s="78"/>
      <c r="K78" s="77"/>
      <c r="L78" s="77"/>
      <c r="M78" s="77">
        <v>0.97</v>
      </c>
      <c r="N78" s="27">
        <f t="shared" si="8"/>
        <v>0.97</v>
      </c>
      <c r="O78" s="28">
        <f t="shared" si="9"/>
        <v>1.1499999999999999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24</v>
      </c>
      <c r="E79" s="71"/>
      <c r="F79" s="71"/>
      <c r="G79" s="71"/>
      <c r="H79" s="71"/>
      <c r="I79" s="17">
        <f t="shared" si="7"/>
        <v>24</v>
      </c>
      <c r="J79" s="72"/>
      <c r="K79" s="71"/>
      <c r="L79" s="71"/>
      <c r="M79" s="71">
        <v>33</v>
      </c>
      <c r="N79" s="19">
        <f t="shared" si="8"/>
        <v>33</v>
      </c>
      <c r="O79" s="20">
        <f t="shared" si="9"/>
        <v>57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1</v>
      </c>
      <c r="E80" s="80"/>
      <c r="F80" s="80"/>
      <c r="G80" s="80"/>
      <c r="H80" s="80"/>
      <c r="I80" s="29">
        <f t="shared" si="7"/>
        <v>1</v>
      </c>
      <c r="J80" s="81"/>
      <c r="K80" s="80"/>
      <c r="L80" s="80"/>
      <c r="M80" s="80">
        <v>1.3</v>
      </c>
      <c r="N80" s="30">
        <f t="shared" si="8"/>
        <v>1.3</v>
      </c>
      <c r="O80" s="31">
        <f t="shared" si="9"/>
        <v>2.2999999999999998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0.44</v>
      </c>
      <c r="G81" s="77"/>
      <c r="H81" s="77"/>
      <c r="I81" s="26">
        <f t="shared" si="7"/>
        <v>0.44</v>
      </c>
      <c r="J81" s="78"/>
      <c r="K81" s="77"/>
      <c r="L81" s="77"/>
      <c r="M81" s="77">
        <v>25.09</v>
      </c>
      <c r="N81" s="27">
        <f t="shared" si="8"/>
        <v>25.09</v>
      </c>
      <c r="O81" s="28">
        <f t="shared" si="9"/>
        <v>25.53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71</v>
      </c>
      <c r="G82" s="71"/>
      <c r="H82" s="71"/>
      <c r="I82" s="17">
        <f t="shared" si="7"/>
        <v>71</v>
      </c>
      <c r="J82" s="72"/>
      <c r="K82" s="71"/>
      <c r="L82" s="71"/>
      <c r="M82" s="71">
        <v>1501</v>
      </c>
      <c r="N82" s="19">
        <f t="shared" si="8"/>
        <v>1501</v>
      </c>
      <c r="O82" s="20">
        <f t="shared" si="9"/>
        <v>1572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1.7</v>
      </c>
      <c r="G83" s="80"/>
      <c r="H83" s="80"/>
      <c r="I83" s="29">
        <f t="shared" si="7"/>
        <v>1.7</v>
      </c>
      <c r="J83" s="81"/>
      <c r="K83" s="80"/>
      <c r="L83" s="80"/>
      <c r="M83" s="80">
        <v>46.2</v>
      </c>
      <c r="N83" s="30">
        <f t="shared" si="8"/>
        <v>46.2</v>
      </c>
      <c r="O83" s="31">
        <f t="shared" si="9"/>
        <v>47.900000000000006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0.32</v>
      </c>
      <c r="G84" s="77"/>
      <c r="H84" s="77"/>
      <c r="I84" s="26">
        <f t="shared" si="7"/>
        <v>0.32</v>
      </c>
      <c r="J84" s="78"/>
      <c r="K84" s="77"/>
      <c r="L84" s="77"/>
      <c r="M84" s="77">
        <v>43.35</v>
      </c>
      <c r="N84" s="27">
        <f t="shared" si="8"/>
        <v>43.35</v>
      </c>
      <c r="O84" s="28">
        <f t="shared" si="9"/>
        <v>43.67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48</v>
      </c>
      <c r="G85" s="71"/>
      <c r="H85" s="71"/>
      <c r="I85" s="17">
        <f t="shared" si="7"/>
        <v>48</v>
      </c>
      <c r="J85" s="72"/>
      <c r="K85" s="71"/>
      <c r="L85" s="71"/>
      <c r="M85" s="71">
        <v>2864</v>
      </c>
      <c r="N85" s="19">
        <f t="shared" si="8"/>
        <v>2864</v>
      </c>
      <c r="O85" s="20">
        <f t="shared" si="9"/>
        <v>2912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0.9</v>
      </c>
      <c r="G86" s="80"/>
      <c r="H86" s="80"/>
      <c r="I86" s="29">
        <f t="shared" si="7"/>
        <v>0.9</v>
      </c>
      <c r="J86" s="81"/>
      <c r="K86" s="80"/>
      <c r="L86" s="80"/>
      <c r="M86" s="80">
        <v>86.7</v>
      </c>
      <c r="N86" s="30">
        <f t="shared" si="8"/>
        <v>86.7</v>
      </c>
      <c r="O86" s="31">
        <f t="shared" si="9"/>
        <v>87.600000000000009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0.3</v>
      </c>
      <c r="G87" s="77"/>
      <c r="H87" s="77"/>
      <c r="I87" s="26">
        <f t="shared" si="7"/>
        <v>0.3</v>
      </c>
      <c r="J87" s="78"/>
      <c r="K87" s="77"/>
      <c r="L87" s="77"/>
      <c r="M87" s="77">
        <v>20.36</v>
      </c>
      <c r="N87" s="27">
        <f t="shared" si="8"/>
        <v>20.36</v>
      </c>
      <c r="O87" s="28">
        <f t="shared" si="9"/>
        <v>20.66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59</v>
      </c>
      <c r="G88" s="71"/>
      <c r="H88" s="71"/>
      <c r="I88" s="17">
        <f t="shared" si="7"/>
        <v>59</v>
      </c>
      <c r="J88" s="72"/>
      <c r="K88" s="71"/>
      <c r="L88" s="71"/>
      <c r="M88" s="71">
        <v>1567</v>
      </c>
      <c r="N88" s="19">
        <f t="shared" si="8"/>
        <v>1567</v>
      </c>
      <c r="O88" s="20">
        <f t="shared" si="9"/>
        <v>1626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0.8</v>
      </c>
      <c r="G89" s="80"/>
      <c r="H89" s="80"/>
      <c r="I89" s="29">
        <f t="shared" si="7"/>
        <v>0.8</v>
      </c>
      <c r="J89" s="81"/>
      <c r="K89" s="80"/>
      <c r="L89" s="80"/>
      <c r="M89" s="80">
        <v>44.6</v>
      </c>
      <c r="N89" s="30">
        <f t="shared" si="8"/>
        <v>44.6</v>
      </c>
      <c r="O89" s="31">
        <f t="shared" si="9"/>
        <v>45.4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1.24</v>
      </c>
      <c r="G90" s="77"/>
      <c r="H90" s="77"/>
      <c r="I90" s="26">
        <f t="shared" si="7"/>
        <v>1.24</v>
      </c>
      <c r="J90" s="78"/>
      <c r="K90" s="77"/>
      <c r="L90" s="77"/>
      <c r="M90" s="77">
        <v>69.2</v>
      </c>
      <c r="N90" s="27">
        <f t="shared" si="8"/>
        <v>69.2</v>
      </c>
      <c r="O90" s="28">
        <f t="shared" si="9"/>
        <v>70.44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251</v>
      </c>
      <c r="G91" s="71"/>
      <c r="H91" s="71"/>
      <c r="I91" s="17">
        <f t="shared" si="7"/>
        <v>251</v>
      </c>
      <c r="J91" s="72"/>
      <c r="K91" s="71"/>
      <c r="L91" s="71"/>
      <c r="M91" s="71">
        <v>5604</v>
      </c>
      <c r="N91" s="19">
        <f t="shared" si="8"/>
        <v>5604</v>
      </c>
      <c r="O91" s="20">
        <f t="shared" si="9"/>
        <v>5855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3.3</v>
      </c>
      <c r="G92" s="80"/>
      <c r="H92" s="80"/>
      <c r="I92" s="29">
        <f t="shared" si="7"/>
        <v>3.3</v>
      </c>
      <c r="J92" s="81"/>
      <c r="K92" s="80"/>
      <c r="L92" s="80"/>
      <c r="M92" s="80">
        <v>143.9</v>
      </c>
      <c r="N92" s="30">
        <f t="shared" si="8"/>
        <v>143.9</v>
      </c>
      <c r="O92" s="31">
        <f t="shared" si="9"/>
        <v>147.20000000000002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9.1999999999999993</v>
      </c>
      <c r="G93" s="77"/>
      <c r="H93" s="77"/>
      <c r="I93" s="26">
        <f t="shared" si="7"/>
        <v>9.1999999999999993</v>
      </c>
      <c r="J93" s="78"/>
      <c r="K93" s="77"/>
      <c r="L93" s="77"/>
      <c r="M93" s="77">
        <v>53.86</v>
      </c>
      <c r="N93" s="27">
        <f t="shared" si="8"/>
        <v>53.86</v>
      </c>
      <c r="O93" s="28">
        <f t="shared" si="9"/>
        <v>63.06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2062</v>
      </c>
      <c r="G94" s="71"/>
      <c r="H94" s="71"/>
      <c r="I94" s="17">
        <f t="shared" si="7"/>
        <v>2062</v>
      </c>
      <c r="J94" s="72"/>
      <c r="K94" s="71"/>
      <c r="L94" s="71"/>
      <c r="M94" s="71">
        <v>5308</v>
      </c>
      <c r="N94" s="19">
        <f t="shared" si="8"/>
        <v>5308</v>
      </c>
      <c r="O94" s="20">
        <f t="shared" si="9"/>
        <v>7370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22.7</v>
      </c>
      <c r="G95" s="80"/>
      <c r="H95" s="80"/>
      <c r="I95" s="29">
        <f t="shared" si="7"/>
        <v>22.7</v>
      </c>
      <c r="J95" s="81"/>
      <c r="K95" s="80"/>
      <c r="L95" s="80"/>
      <c r="M95" s="80">
        <v>105.3</v>
      </c>
      <c r="N95" s="30">
        <f t="shared" si="8"/>
        <v>105.3</v>
      </c>
      <c r="O95" s="31">
        <f t="shared" si="9"/>
        <v>128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50.19</v>
      </c>
      <c r="G96" s="77"/>
      <c r="H96" s="77"/>
      <c r="I96" s="26">
        <f t="shared" si="7"/>
        <v>50.19</v>
      </c>
      <c r="J96" s="78"/>
      <c r="K96" s="77"/>
      <c r="L96" s="77"/>
      <c r="M96" s="77">
        <v>94.8</v>
      </c>
      <c r="N96" s="27">
        <f t="shared" si="8"/>
        <v>94.8</v>
      </c>
      <c r="O96" s="28">
        <f t="shared" si="9"/>
        <v>144.99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11673</v>
      </c>
      <c r="G97" s="71"/>
      <c r="H97" s="71"/>
      <c r="I97" s="17">
        <f t="shared" si="7"/>
        <v>11673</v>
      </c>
      <c r="J97" s="72"/>
      <c r="K97" s="71"/>
      <c r="L97" s="71"/>
      <c r="M97" s="71">
        <v>9708</v>
      </c>
      <c r="N97" s="19">
        <f t="shared" si="8"/>
        <v>9708</v>
      </c>
      <c r="O97" s="20">
        <f t="shared" si="9"/>
        <v>21381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105.8</v>
      </c>
      <c r="G98" s="80"/>
      <c r="H98" s="80"/>
      <c r="I98" s="29">
        <f t="shared" si="7"/>
        <v>105.8</v>
      </c>
      <c r="J98" s="81"/>
      <c r="K98" s="80"/>
      <c r="L98" s="80"/>
      <c r="M98" s="80">
        <v>181</v>
      </c>
      <c r="N98" s="30">
        <f t="shared" si="8"/>
        <v>181</v>
      </c>
      <c r="O98" s="31">
        <f t="shared" si="9"/>
        <v>286.8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58.67</v>
      </c>
      <c r="G99" s="77">
        <v>2.91</v>
      </c>
      <c r="H99" s="77"/>
      <c r="I99" s="26">
        <f t="shared" si="7"/>
        <v>61.58</v>
      </c>
      <c r="J99" s="78">
        <v>2.31</v>
      </c>
      <c r="K99" s="77"/>
      <c r="L99" s="77"/>
      <c r="M99" s="77">
        <v>202.05</v>
      </c>
      <c r="N99" s="27">
        <f t="shared" si="8"/>
        <v>204.36</v>
      </c>
      <c r="O99" s="28">
        <f t="shared" si="9"/>
        <v>265.94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13774</v>
      </c>
      <c r="G100" s="71">
        <v>703</v>
      </c>
      <c r="H100" s="71"/>
      <c r="I100" s="17">
        <f t="shared" si="7"/>
        <v>14477</v>
      </c>
      <c r="J100" s="72">
        <v>208</v>
      </c>
      <c r="K100" s="71"/>
      <c r="L100" s="71"/>
      <c r="M100" s="71">
        <v>23192</v>
      </c>
      <c r="N100" s="19">
        <f t="shared" si="8"/>
        <v>23400</v>
      </c>
      <c r="O100" s="20">
        <f t="shared" si="9"/>
        <v>37877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123.4</v>
      </c>
      <c r="G101" s="80">
        <v>9.1999999999999993</v>
      </c>
      <c r="H101" s="80"/>
      <c r="I101" s="29">
        <f t="shared" si="7"/>
        <v>132.6</v>
      </c>
      <c r="J101" s="81">
        <v>0</v>
      </c>
      <c r="K101" s="80"/>
      <c r="L101" s="80"/>
      <c r="M101" s="80">
        <v>367.5</v>
      </c>
      <c r="N101" s="30">
        <f t="shared" si="8"/>
        <v>367.5</v>
      </c>
      <c r="O101" s="31">
        <f t="shared" si="9"/>
        <v>500.1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102.45</v>
      </c>
      <c r="G102" s="77">
        <v>0.24</v>
      </c>
      <c r="H102" s="77"/>
      <c r="I102" s="26">
        <f t="shared" si="7"/>
        <v>102.69</v>
      </c>
      <c r="J102" s="78">
        <v>0.37</v>
      </c>
      <c r="K102" s="77"/>
      <c r="L102" s="77"/>
      <c r="M102" s="77">
        <v>303.13</v>
      </c>
      <c r="N102" s="27">
        <f t="shared" si="8"/>
        <v>303.5</v>
      </c>
      <c r="O102" s="28">
        <f t="shared" si="9"/>
        <v>406.19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25098</v>
      </c>
      <c r="G103" s="71">
        <v>75</v>
      </c>
      <c r="H103" s="71"/>
      <c r="I103" s="17">
        <f t="shared" si="7"/>
        <v>25173</v>
      </c>
      <c r="J103" s="72">
        <v>34</v>
      </c>
      <c r="K103" s="71"/>
      <c r="L103" s="71"/>
      <c r="M103" s="71">
        <v>36508</v>
      </c>
      <c r="N103" s="19">
        <f t="shared" si="8"/>
        <v>36542</v>
      </c>
      <c r="O103" s="20">
        <f t="shared" si="9"/>
        <v>61715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198.5</v>
      </c>
      <c r="G104" s="80">
        <v>0.8</v>
      </c>
      <c r="H104" s="80"/>
      <c r="I104" s="29">
        <f t="shared" si="7"/>
        <v>199.3</v>
      </c>
      <c r="J104" s="81">
        <v>0</v>
      </c>
      <c r="K104" s="80"/>
      <c r="L104" s="80"/>
      <c r="M104" s="80">
        <v>396.8</v>
      </c>
      <c r="N104" s="30">
        <f t="shared" si="8"/>
        <v>396.8</v>
      </c>
      <c r="O104" s="31">
        <f t="shared" si="9"/>
        <v>596.1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>
        <v>0.8</v>
      </c>
      <c r="E105" s="77"/>
      <c r="F105" s="77">
        <v>117.89</v>
      </c>
      <c r="G105" s="77">
        <v>0.4</v>
      </c>
      <c r="H105" s="77"/>
      <c r="I105" s="26">
        <f t="shared" si="7"/>
        <v>119.09</v>
      </c>
      <c r="J105" s="78">
        <v>0.83</v>
      </c>
      <c r="K105" s="77"/>
      <c r="L105" s="77"/>
      <c r="M105" s="77">
        <v>490.93</v>
      </c>
      <c r="N105" s="27">
        <f t="shared" si="8"/>
        <v>491.76</v>
      </c>
      <c r="O105" s="28">
        <f t="shared" si="9"/>
        <v>610.85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>
        <v>242</v>
      </c>
      <c r="E106" s="71"/>
      <c r="F106" s="71">
        <v>29378</v>
      </c>
      <c r="G106" s="71">
        <v>128</v>
      </c>
      <c r="H106" s="71"/>
      <c r="I106" s="17">
        <f t="shared" si="7"/>
        <v>29748</v>
      </c>
      <c r="J106" s="72">
        <v>75</v>
      </c>
      <c r="K106" s="71"/>
      <c r="L106" s="71"/>
      <c r="M106" s="71">
        <v>61253</v>
      </c>
      <c r="N106" s="19">
        <f t="shared" si="8"/>
        <v>61328</v>
      </c>
      <c r="O106" s="20">
        <f t="shared" si="9"/>
        <v>91076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>
        <v>2.6</v>
      </c>
      <c r="E107" s="80"/>
      <c r="F107" s="80">
        <v>204.4</v>
      </c>
      <c r="G107" s="80">
        <v>1</v>
      </c>
      <c r="H107" s="80"/>
      <c r="I107" s="29">
        <f t="shared" si="7"/>
        <v>208</v>
      </c>
      <c r="J107" s="81">
        <v>0</v>
      </c>
      <c r="K107" s="80"/>
      <c r="L107" s="80"/>
      <c r="M107" s="80">
        <v>562.5</v>
      </c>
      <c r="N107" s="30">
        <f t="shared" si="8"/>
        <v>562.5</v>
      </c>
      <c r="O107" s="31">
        <f t="shared" si="9"/>
        <v>770.5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76.97</v>
      </c>
      <c r="G108" s="77"/>
      <c r="H108" s="77"/>
      <c r="I108" s="26">
        <f t="shared" si="7"/>
        <v>76.97</v>
      </c>
      <c r="J108" s="78">
        <v>1.06</v>
      </c>
      <c r="K108" s="77"/>
      <c r="L108" s="77"/>
      <c r="M108" s="77">
        <v>294.18</v>
      </c>
      <c r="N108" s="27">
        <f t="shared" si="8"/>
        <v>295.24</v>
      </c>
      <c r="O108" s="28">
        <f t="shared" si="9"/>
        <v>372.21000000000004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19833</v>
      </c>
      <c r="G109" s="71"/>
      <c r="H109" s="71"/>
      <c r="I109" s="17">
        <f t="shared" si="7"/>
        <v>19833</v>
      </c>
      <c r="J109" s="72">
        <v>96</v>
      </c>
      <c r="K109" s="71"/>
      <c r="L109" s="71"/>
      <c r="M109" s="71">
        <v>38055</v>
      </c>
      <c r="N109" s="19">
        <f t="shared" si="8"/>
        <v>38151</v>
      </c>
      <c r="O109" s="20">
        <f t="shared" si="9"/>
        <v>57984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117.1</v>
      </c>
      <c r="G110" s="80"/>
      <c r="H110" s="80"/>
      <c r="I110" s="29">
        <f t="shared" si="7"/>
        <v>117.1</v>
      </c>
      <c r="J110" s="81">
        <v>0</v>
      </c>
      <c r="K110" s="80"/>
      <c r="L110" s="80"/>
      <c r="M110" s="80">
        <v>298.5</v>
      </c>
      <c r="N110" s="30">
        <f t="shared" si="8"/>
        <v>298.5</v>
      </c>
      <c r="O110" s="31">
        <f t="shared" si="9"/>
        <v>415.6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68.319999999999993</v>
      </c>
      <c r="G111" s="77"/>
      <c r="H111" s="77">
        <v>0.05</v>
      </c>
      <c r="I111" s="26">
        <f t="shared" si="7"/>
        <v>68.36999999999999</v>
      </c>
      <c r="J111" s="78">
        <v>1.43</v>
      </c>
      <c r="K111" s="77"/>
      <c r="L111" s="77"/>
      <c r="M111" s="77">
        <v>162.55000000000001</v>
      </c>
      <c r="N111" s="27">
        <f t="shared" si="8"/>
        <v>163.98000000000002</v>
      </c>
      <c r="O111" s="28">
        <f t="shared" si="9"/>
        <v>232.35000000000002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17885</v>
      </c>
      <c r="G112" s="71"/>
      <c r="H112" s="71">
        <v>11</v>
      </c>
      <c r="I112" s="17">
        <f t="shared" si="7"/>
        <v>17896</v>
      </c>
      <c r="J112" s="72">
        <v>123</v>
      </c>
      <c r="K112" s="71"/>
      <c r="L112" s="71"/>
      <c r="M112" s="71">
        <v>21271</v>
      </c>
      <c r="N112" s="19">
        <f t="shared" si="8"/>
        <v>21394</v>
      </c>
      <c r="O112" s="20">
        <f t="shared" si="9"/>
        <v>39290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91.4</v>
      </c>
      <c r="G113" s="80"/>
      <c r="H113" s="80">
        <v>0.1</v>
      </c>
      <c r="I113" s="29">
        <f t="shared" si="7"/>
        <v>91.5</v>
      </c>
      <c r="J113" s="81">
        <v>0</v>
      </c>
      <c r="K113" s="80"/>
      <c r="L113" s="80"/>
      <c r="M113" s="80">
        <v>0</v>
      </c>
      <c r="N113" s="30">
        <f t="shared" si="8"/>
        <v>0</v>
      </c>
      <c r="O113" s="31">
        <f t="shared" si="9"/>
        <v>91.5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31.58</v>
      </c>
      <c r="G114" s="77"/>
      <c r="H114" s="77"/>
      <c r="I114" s="26">
        <f t="shared" si="7"/>
        <v>31.58</v>
      </c>
      <c r="J114" s="78">
        <v>0.05</v>
      </c>
      <c r="K114" s="77"/>
      <c r="L114" s="77"/>
      <c r="M114" s="77">
        <v>47.66</v>
      </c>
      <c r="N114" s="27">
        <f t="shared" si="8"/>
        <v>47.709999999999994</v>
      </c>
      <c r="O114" s="28">
        <f t="shared" si="9"/>
        <v>79.289999999999992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8608</v>
      </c>
      <c r="G115" s="71"/>
      <c r="H115" s="71"/>
      <c r="I115" s="17">
        <f t="shared" si="7"/>
        <v>8608</v>
      </c>
      <c r="J115" s="72">
        <v>5</v>
      </c>
      <c r="K115" s="71"/>
      <c r="L115" s="71"/>
      <c r="M115" s="71">
        <v>6072</v>
      </c>
      <c r="N115" s="19">
        <f t="shared" si="8"/>
        <v>6077</v>
      </c>
      <c r="O115" s="20">
        <f t="shared" si="9"/>
        <v>14685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34</v>
      </c>
      <c r="G116" s="89"/>
      <c r="H116" s="89"/>
      <c r="I116" s="47">
        <f t="shared" si="7"/>
        <v>34</v>
      </c>
      <c r="J116" s="90">
        <v>0</v>
      </c>
      <c r="K116" s="89"/>
      <c r="L116" s="89"/>
      <c r="M116" s="89">
        <v>0</v>
      </c>
      <c r="N116" s="49">
        <f t="shared" si="8"/>
        <v>0</v>
      </c>
      <c r="O116" s="44">
        <f t="shared" si="9"/>
        <v>34</v>
      </c>
      <c r="P116" s="45">
        <f>SUM(O136,P111,P112,P115)</f>
        <v>2462.3599999999997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66</v>
      </c>
      <c r="D119" s="104" t="s">
        <v>42</v>
      </c>
      <c r="E119" s="104" t="s">
        <v>43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42.32</v>
      </c>
      <c r="G121" s="68"/>
      <c r="H121" s="68"/>
      <c r="I121" s="11">
        <f t="shared" si="7"/>
        <v>42.32</v>
      </c>
      <c r="J121" s="69"/>
      <c r="K121" s="68"/>
      <c r="L121" s="68"/>
      <c r="M121" s="68">
        <v>28.86</v>
      </c>
      <c r="N121" s="13">
        <f t="shared" si="8"/>
        <v>28.86</v>
      </c>
      <c r="O121" s="14">
        <f t="shared" si="9"/>
        <v>71.180000000000007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11896</v>
      </c>
      <c r="G122" s="71"/>
      <c r="H122" s="71"/>
      <c r="I122" s="17">
        <f t="shared" si="7"/>
        <v>11896</v>
      </c>
      <c r="J122" s="72"/>
      <c r="K122" s="71"/>
      <c r="L122" s="71"/>
      <c r="M122" s="71">
        <v>3686</v>
      </c>
      <c r="N122" s="19">
        <f t="shared" si="8"/>
        <v>3686</v>
      </c>
      <c r="O122" s="20">
        <f t="shared" si="9"/>
        <v>15582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47.1</v>
      </c>
      <c r="G123" s="80"/>
      <c r="H123" s="80"/>
      <c r="I123" s="29">
        <f t="shared" si="7"/>
        <v>47.1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47.1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13.53</v>
      </c>
      <c r="G124" s="77"/>
      <c r="H124" s="77"/>
      <c r="I124" s="26">
        <f t="shared" si="7"/>
        <v>13.53</v>
      </c>
      <c r="J124" s="78"/>
      <c r="K124" s="77"/>
      <c r="L124" s="77"/>
      <c r="M124" s="77">
        <v>3.34</v>
      </c>
      <c r="N124" s="27">
        <f t="shared" si="8"/>
        <v>3.34</v>
      </c>
      <c r="O124" s="28">
        <f t="shared" si="9"/>
        <v>16.869999999999997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3827</v>
      </c>
      <c r="G125" s="71"/>
      <c r="H125" s="71"/>
      <c r="I125" s="17">
        <f t="shared" si="7"/>
        <v>3827</v>
      </c>
      <c r="J125" s="72"/>
      <c r="K125" s="71"/>
      <c r="L125" s="71"/>
      <c r="M125" s="71">
        <v>443</v>
      </c>
      <c r="N125" s="19">
        <f t="shared" si="8"/>
        <v>443</v>
      </c>
      <c r="O125" s="20">
        <f t="shared" si="9"/>
        <v>4270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15.3</v>
      </c>
      <c r="G126" s="80"/>
      <c r="H126" s="80"/>
      <c r="I126" s="29">
        <f t="shared" si="7"/>
        <v>15.3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15.3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29.8</v>
      </c>
      <c r="G127" s="77"/>
      <c r="H127" s="77">
        <v>0.01</v>
      </c>
      <c r="I127" s="26">
        <f t="shared" si="7"/>
        <v>29.810000000000002</v>
      </c>
      <c r="J127" s="78">
        <v>0.05</v>
      </c>
      <c r="K127" s="77"/>
      <c r="L127" s="77"/>
      <c r="M127" s="77">
        <v>1.38</v>
      </c>
      <c r="N127" s="27">
        <f t="shared" si="8"/>
        <v>1.43</v>
      </c>
      <c r="O127" s="28">
        <f t="shared" si="9"/>
        <v>31.240000000000002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8411</v>
      </c>
      <c r="G128" s="71"/>
      <c r="H128" s="71">
        <v>3</v>
      </c>
      <c r="I128" s="17">
        <f t="shared" si="7"/>
        <v>8414</v>
      </c>
      <c r="J128" s="72">
        <v>5</v>
      </c>
      <c r="K128" s="71"/>
      <c r="L128" s="71"/>
      <c r="M128" s="71">
        <v>174</v>
      </c>
      <c r="N128" s="19">
        <f t="shared" si="8"/>
        <v>179</v>
      </c>
      <c r="O128" s="20">
        <f t="shared" si="9"/>
        <v>8593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23.8</v>
      </c>
      <c r="G129" s="80"/>
      <c r="H129" s="80">
        <v>0</v>
      </c>
      <c r="I129" s="29">
        <f t="shared" si="7"/>
        <v>23.8</v>
      </c>
      <c r="J129" s="81">
        <v>0</v>
      </c>
      <c r="K129" s="80"/>
      <c r="L129" s="80"/>
      <c r="M129" s="80">
        <v>0</v>
      </c>
      <c r="N129" s="30">
        <f t="shared" si="8"/>
        <v>0</v>
      </c>
      <c r="O129" s="31">
        <f t="shared" si="9"/>
        <v>23.8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0.8</v>
      </c>
      <c r="E130" s="68"/>
      <c r="F130" s="68">
        <v>603.22</v>
      </c>
      <c r="G130" s="68">
        <v>3.55</v>
      </c>
      <c r="H130" s="68">
        <v>0.06</v>
      </c>
      <c r="I130" s="11">
        <f t="shared" si="7"/>
        <v>607.62999999999988</v>
      </c>
      <c r="J130" s="69">
        <v>6.1</v>
      </c>
      <c r="K130" s="68"/>
      <c r="L130" s="68"/>
      <c r="M130" s="68">
        <v>1847.29</v>
      </c>
      <c r="N130" s="13">
        <f>SUM(J130:M130)</f>
        <v>1853.3899999999999</v>
      </c>
      <c r="O130" s="14">
        <f t="shared" si="9"/>
        <v>2461.0199999999995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242</v>
      </c>
      <c r="E131" s="71"/>
      <c r="F131" s="71">
        <v>152874</v>
      </c>
      <c r="G131" s="71">
        <v>906</v>
      </c>
      <c r="H131" s="71">
        <v>14</v>
      </c>
      <c r="I131" s="17">
        <f t="shared" si="7"/>
        <v>154036</v>
      </c>
      <c r="J131" s="72">
        <v>546</v>
      </c>
      <c r="K131" s="71"/>
      <c r="L131" s="71"/>
      <c r="M131" s="71">
        <v>217426</v>
      </c>
      <c r="N131" s="19">
        <f t="shared" si="8"/>
        <v>217972</v>
      </c>
      <c r="O131" s="20">
        <f t="shared" si="9"/>
        <v>372008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2.6</v>
      </c>
      <c r="E132" s="80"/>
      <c r="F132" s="80">
        <v>990.2</v>
      </c>
      <c r="G132" s="80">
        <v>11</v>
      </c>
      <c r="H132" s="80">
        <v>0.1</v>
      </c>
      <c r="I132" s="29">
        <f t="shared" ref="I132:I138" si="10">SUM(C132:H132)</f>
        <v>1003.9000000000001</v>
      </c>
      <c r="J132" s="81">
        <v>0</v>
      </c>
      <c r="K132" s="80"/>
      <c r="L132" s="80"/>
      <c r="M132" s="80">
        <v>2246.3000000000002</v>
      </c>
      <c r="N132" s="30">
        <f t="shared" ref="N132:N138" si="11">SUM(J132:M132)</f>
        <v>2246.3000000000002</v>
      </c>
      <c r="O132" s="31">
        <f t="shared" ref="O132:O138" si="12">SUM(N132,I132)</f>
        <v>3250.2000000000003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0.8</v>
      </c>
      <c r="E133" s="77"/>
      <c r="F133" s="77">
        <v>602.46</v>
      </c>
      <c r="G133" s="77">
        <v>3.55</v>
      </c>
      <c r="H133" s="77">
        <v>0.06</v>
      </c>
      <c r="I133" s="26">
        <f t="shared" si="10"/>
        <v>606.86999999999989</v>
      </c>
      <c r="J133" s="78">
        <v>6.1</v>
      </c>
      <c r="K133" s="77"/>
      <c r="L133" s="77"/>
      <c r="M133" s="77">
        <v>1843.57</v>
      </c>
      <c r="N133" s="27">
        <f t="shared" si="11"/>
        <v>1849.6699999999998</v>
      </c>
      <c r="O133" s="28">
        <f t="shared" si="12"/>
        <v>2456.54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242</v>
      </c>
      <c r="E134" s="71"/>
      <c r="F134" s="71">
        <v>152755</v>
      </c>
      <c r="G134" s="71">
        <v>906</v>
      </c>
      <c r="H134" s="71">
        <v>14</v>
      </c>
      <c r="I134" s="17">
        <f t="shared" si="10"/>
        <v>153917</v>
      </c>
      <c r="J134" s="72">
        <v>546</v>
      </c>
      <c r="K134" s="71"/>
      <c r="L134" s="71"/>
      <c r="M134" s="71">
        <v>217313</v>
      </c>
      <c r="N134" s="19">
        <f t="shared" si="11"/>
        <v>217859</v>
      </c>
      <c r="O134" s="20">
        <f t="shared" si="12"/>
        <v>371776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2.6</v>
      </c>
      <c r="E135" s="89"/>
      <c r="F135" s="89">
        <v>987.6</v>
      </c>
      <c r="G135" s="89">
        <v>11</v>
      </c>
      <c r="H135" s="89">
        <v>0.1</v>
      </c>
      <c r="I135" s="47">
        <f t="shared" si="10"/>
        <v>1001.3000000000001</v>
      </c>
      <c r="J135" s="90">
        <v>0</v>
      </c>
      <c r="K135" s="89"/>
      <c r="L135" s="89"/>
      <c r="M135" s="89">
        <v>2238.1999999999998</v>
      </c>
      <c r="N135" s="49">
        <f t="shared" si="11"/>
        <v>2238.1999999999998</v>
      </c>
      <c r="O135" s="44">
        <f t="shared" si="12"/>
        <v>3239.5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1.22</v>
      </c>
      <c r="E136" s="57">
        <f t="shared" si="13"/>
        <v>0</v>
      </c>
      <c r="F136" s="57">
        <f t="shared" si="13"/>
        <v>603.21999999999991</v>
      </c>
      <c r="G136" s="57">
        <f t="shared" si="13"/>
        <v>4.03</v>
      </c>
      <c r="H136" s="57">
        <f t="shared" si="13"/>
        <v>6.0000000000000005E-2</v>
      </c>
      <c r="I136" s="58">
        <f t="shared" si="10"/>
        <v>608.52999999999986</v>
      </c>
      <c r="J136" s="59">
        <f t="shared" ref="J136:M138" si="14">SUM(J63,J66,J69,J72,J75,J78,J81,J84,J87,J90,J93,J96,J99,J102,J105,J108,J111,J114,J121,J124,J127)</f>
        <v>6.1</v>
      </c>
      <c r="K136" s="57">
        <f t="shared" si="14"/>
        <v>0</v>
      </c>
      <c r="L136" s="57">
        <f t="shared" si="14"/>
        <v>0</v>
      </c>
      <c r="M136" s="57">
        <f t="shared" si="14"/>
        <v>1847.73</v>
      </c>
      <c r="N136" s="60">
        <f t="shared" si="11"/>
        <v>1853.83</v>
      </c>
      <c r="O136" s="61">
        <f t="shared" si="12"/>
        <v>2462.3599999999997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282</v>
      </c>
      <c r="E137" s="36">
        <f t="shared" si="13"/>
        <v>0</v>
      </c>
      <c r="F137" s="36">
        <f t="shared" si="13"/>
        <v>152874</v>
      </c>
      <c r="G137" s="36">
        <f t="shared" si="13"/>
        <v>940</v>
      </c>
      <c r="H137" s="36">
        <f t="shared" si="13"/>
        <v>14</v>
      </c>
      <c r="I137" s="17">
        <f t="shared" si="10"/>
        <v>154110</v>
      </c>
      <c r="J137" s="18">
        <f t="shared" si="14"/>
        <v>546</v>
      </c>
      <c r="K137" s="16">
        <f t="shared" si="14"/>
        <v>0</v>
      </c>
      <c r="L137" s="16">
        <f t="shared" si="14"/>
        <v>0</v>
      </c>
      <c r="M137" s="16">
        <f t="shared" si="14"/>
        <v>217426</v>
      </c>
      <c r="N137" s="19">
        <f t="shared" si="11"/>
        <v>217972</v>
      </c>
      <c r="O137" s="20">
        <f t="shared" si="12"/>
        <v>372082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5.0999999999999996</v>
      </c>
      <c r="E138" s="41">
        <f t="shared" si="13"/>
        <v>0</v>
      </c>
      <c r="F138" s="41">
        <f t="shared" si="13"/>
        <v>990.19999999999993</v>
      </c>
      <c r="G138" s="41">
        <f t="shared" si="13"/>
        <v>14.1</v>
      </c>
      <c r="H138" s="41">
        <f t="shared" si="13"/>
        <v>0.1</v>
      </c>
      <c r="I138" s="47">
        <f t="shared" si="10"/>
        <v>1009.5</v>
      </c>
      <c r="J138" s="48">
        <f t="shared" si="14"/>
        <v>0</v>
      </c>
      <c r="K138" s="46">
        <f t="shared" si="14"/>
        <v>0</v>
      </c>
      <c r="L138" s="46">
        <f t="shared" si="14"/>
        <v>0</v>
      </c>
      <c r="M138" s="46">
        <f t="shared" si="14"/>
        <v>2246.3000000000002</v>
      </c>
      <c r="N138" s="49">
        <f t="shared" si="11"/>
        <v>2246.3000000000002</v>
      </c>
      <c r="O138" s="44">
        <f t="shared" si="12"/>
        <v>3255.8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1.72</v>
      </c>
      <c r="N5" s="13">
        <f t="shared" ref="N5:N58" si="1">SUM(J5:M5)</f>
        <v>1.72</v>
      </c>
      <c r="O5" s="14">
        <f>SUM(N5,I5)</f>
        <v>1.72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166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177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188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>
        <v>0.14000000000000001</v>
      </c>
      <c r="G11" s="77"/>
      <c r="H11" s="77"/>
      <c r="I11" s="26">
        <f t="shared" si="0"/>
        <v>0.14000000000000001</v>
      </c>
      <c r="J11" s="78"/>
      <c r="K11" s="77"/>
      <c r="L11" s="77"/>
      <c r="M11" s="77"/>
      <c r="N11" s="27">
        <f t="shared" si="1"/>
        <v>0</v>
      </c>
      <c r="O11" s="28">
        <f t="shared" si="2"/>
        <v>0.14000000000000001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>
        <v>7</v>
      </c>
      <c r="G12" s="71"/>
      <c r="H12" s="71"/>
      <c r="I12" s="17">
        <f t="shared" si="0"/>
        <v>7</v>
      </c>
      <c r="J12" s="72"/>
      <c r="K12" s="71"/>
      <c r="L12" s="71"/>
      <c r="M12" s="71"/>
      <c r="N12" s="19">
        <f t="shared" si="1"/>
        <v>0</v>
      </c>
      <c r="O12" s="20">
        <f t="shared" si="2"/>
        <v>7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>
        <v>0.9</v>
      </c>
      <c r="G13" s="80"/>
      <c r="H13" s="80"/>
      <c r="I13" s="29">
        <f t="shared" si="0"/>
        <v>0.9</v>
      </c>
      <c r="J13" s="81"/>
      <c r="K13" s="80"/>
      <c r="L13" s="80"/>
      <c r="M13" s="80"/>
      <c r="N13" s="30">
        <f t="shared" si="1"/>
        <v>0</v>
      </c>
      <c r="O13" s="31">
        <f t="shared" si="2"/>
        <v>0.9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0.06</v>
      </c>
      <c r="N14" s="27">
        <f t="shared" si="1"/>
        <v>0.06</v>
      </c>
      <c r="O14" s="28">
        <f t="shared" si="2"/>
        <v>0.06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</v>
      </c>
      <c r="N15" s="19">
        <f t="shared" si="1"/>
        <v>1</v>
      </c>
      <c r="O15" s="20">
        <f t="shared" si="2"/>
        <v>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0.1</v>
      </c>
      <c r="N16" s="30">
        <f t="shared" si="1"/>
        <v>0.1</v>
      </c>
      <c r="O16" s="31">
        <f t="shared" si="2"/>
        <v>0.1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0.32</v>
      </c>
      <c r="E17" s="77"/>
      <c r="F17" s="77"/>
      <c r="G17" s="77"/>
      <c r="H17" s="77"/>
      <c r="I17" s="26">
        <f t="shared" si="0"/>
        <v>0.32</v>
      </c>
      <c r="J17" s="78"/>
      <c r="K17" s="77"/>
      <c r="L17" s="77"/>
      <c r="M17" s="77">
        <v>3.39</v>
      </c>
      <c r="N17" s="27">
        <f t="shared" si="1"/>
        <v>3.39</v>
      </c>
      <c r="O17" s="28">
        <f t="shared" si="2"/>
        <v>3.71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37</v>
      </c>
      <c r="E18" s="71"/>
      <c r="F18" s="71"/>
      <c r="G18" s="71"/>
      <c r="H18" s="71"/>
      <c r="I18" s="17">
        <f t="shared" si="0"/>
        <v>37</v>
      </c>
      <c r="J18" s="72"/>
      <c r="K18" s="71"/>
      <c r="L18" s="71"/>
      <c r="M18" s="71">
        <v>114</v>
      </c>
      <c r="N18" s="19">
        <f t="shared" si="1"/>
        <v>114</v>
      </c>
      <c r="O18" s="20">
        <f t="shared" si="2"/>
        <v>151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2.1</v>
      </c>
      <c r="E19" s="80"/>
      <c r="F19" s="80"/>
      <c r="G19" s="80"/>
      <c r="H19" s="80"/>
      <c r="I19" s="29">
        <f t="shared" si="0"/>
        <v>2.1</v>
      </c>
      <c r="J19" s="81"/>
      <c r="K19" s="80"/>
      <c r="L19" s="80"/>
      <c r="M19" s="80">
        <v>6.1</v>
      </c>
      <c r="N19" s="30">
        <f t="shared" si="1"/>
        <v>6.1</v>
      </c>
      <c r="O19" s="31">
        <f t="shared" si="2"/>
        <v>8.1999999999999993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>
        <v>0.33</v>
      </c>
      <c r="H20" s="77"/>
      <c r="I20" s="26">
        <f t="shared" si="0"/>
        <v>0.33</v>
      </c>
      <c r="J20" s="78"/>
      <c r="K20" s="77"/>
      <c r="L20" s="77"/>
      <c r="M20" s="77">
        <v>9.92</v>
      </c>
      <c r="N20" s="27">
        <f t="shared" si="1"/>
        <v>9.92</v>
      </c>
      <c r="O20" s="28">
        <f t="shared" si="2"/>
        <v>10.25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>
        <v>51</v>
      </c>
      <c r="H21" s="71"/>
      <c r="I21" s="17">
        <f t="shared" si="0"/>
        <v>51</v>
      </c>
      <c r="J21" s="72"/>
      <c r="K21" s="71"/>
      <c r="L21" s="71"/>
      <c r="M21" s="71">
        <v>466</v>
      </c>
      <c r="N21" s="19">
        <f t="shared" si="1"/>
        <v>466</v>
      </c>
      <c r="O21" s="20">
        <f t="shared" si="2"/>
        <v>517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>
        <v>1.2</v>
      </c>
      <c r="H22" s="80"/>
      <c r="I22" s="29">
        <f t="shared" si="0"/>
        <v>1.2</v>
      </c>
      <c r="J22" s="81"/>
      <c r="K22" s="80"/>
      <c r="L22" s="80"/>
      <c r="M22" s="80">
        <v>19</v>
      </c>
      <c r="N22" s="30">
        <f t="shared" si="1"/>
        <v>19</v>
      </c>
      <c r="O22" s="31">
        <f t="shared" si="2"/>
        <v>20.2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>
        <v>0.27</v>
      </c>
      <c r="K23" s="77"/>
      <c r="L23" s="77"/>
      <c r="M23" s="77">
        <v>2.57</v>
      </c>
      <c r="N23" s="27">
        <f t="shared" si="1"/>
        <v>2.84</v>
      </c>
      <c r="O23" s="28">
        <f t="shared" si="2"/>
        <v>2.84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>
        <v>22</v>
      </c>
      <c r="K24" s="71"/>
      <c r="L24" s="71"/>
      <c r="M24" s="71">
        <v>142</v>
      </c>
      <c r="N24" s="19">
        <f t="shared" si="1"/>
        <v>164</v>
      </c>
      <c r="O24" s="20">
        <f t="shared" si="2"/>
        <v>164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>
        <v>0.1</v>
      </c>
      <c r="K25" s="80"/>
      <c r="L25" s="80"/>
      <c r="M25" s="80">
        <v>4.4000000000000004</v>
      </c>
      <c r="N25" s="30">
        <f t="shared" si="1"/>
        <v>4.5</v>
      </c>
      <c r="O25" s="31">
        <f t="shared" si="2"/>
        <v>4.5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0.3</v>
      </c>
      <c r="G26" s="77"/>
      <c r="H26" s="77"/>
      <c r="I26" s="26">
        <f t="shared" si="0"/>
        <v>0.3</v>
      </c>
      <c r="J26" s="78"/>
      <c r="K26" s="77"/>
      <c r="L26" s="77"/>
      <c r="M26" s="77">
        <v>6.26</v>
      </c>
      <c r="N26" s="27">
        <f t="shared" si="1"/>
        <v>6.26</v>
      </c>
      <c r="O26" s="28">
        <f t="shared" si="2"/>
        <v>6.56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56</v>
      </c>
      <c r="G27" s="71"/>
      <c r="H27" s="71"/>
      <c r="I27" s="17">
        <f t="shared" si="0"/>
        <v>56</v>
      </c>
      <c r="J27" s="72"/>
      <c r="K27" s="71"/>
      <c r="L27" s="71"/>
      <c r="M27" s="71">
        <v>442</v>
      </c>
      <c r="N27" s="19">
        <f t="shared" si="1"/>
        <v>442</v>
      </c>
      <c r="O27" s="20">
        <f t="shared" si="2"/>
        <v>498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1.1000000000000001</v>
      </c>
      <c r="G28" s="80"/>
      <c r="H28" s="80"/>
      <c r="I28" s="29">
        <f t="shared" si="0"/>
        <v>1.1000000000000001</v>
      </c>
      <c r="J28" s="81"/>
      <c r="K28" s="80"/>
      <c r="L28" s="80"/>
      <c r="M28" s="80">
        <v>13.3</v>
      </c>
      <c r="N28" s="30">
        <f t="shared" si="1"/>
        <v>13.3</v>
      </c>
      <c r="O28" s="31">
        <f t="shared" si="2"/>
        <v>14.4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>
        <v>0.15</v>
      </c>
      <c r="D29" s="77"/>
      <c r="E29" s="77"/>
      <c r="F29" s="77">
        <v>0.38</v>
      </c>
      <c r="G29" s="77"/>
      <c r="H29" s="77"/>
      <c r="I29" s="26">
        <f t="shared" si="0"/>
        <v>0.53</v>
      </c>
      <c r="J29" s="78">
        <v>7.0000000000000007E-2</v>
      </c>
      <c r="K29" s="77"/>
      <c r="L29" s="77">
        <v>7.0000000000000007E-2</v>
      </c>
      <c r="M29" s="77">
        <v>4.99</v>
      </c>
      <c r="N29" s="27">
        <f t="shared" si="1"/>
        <v>5.13</v>
      </c>
      <c r="O29" s="28">
        <f t="shared" si="2"/>
        <v>5.66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>
        <v>44</v>
      </c>
      <c r="D30" s="71"/>
      <c r="E30" s="71"/>
      <c r="F30" s="71">
        <v>66</v>
      </c>
      <c r="G30" s="71"/>
      <c r="H30" s="71"/>
      <c r="I30" s="17">
        <f t="shared" si="0"/>
        <v>110</v>
      </c>
      <c r="J30" s="72">
        <v>7</v>
      </c>
      <c r="K30" s="71"/>
      <c r="L30" s="71">
        <v>7</v>
      </c>
      <c r="M30" s="71">
        <v>398</v>
      </c>
      <c r="N30" s="19">
        <f t="shared" si="1"/>
        <v>412</v>
      </c>
      <c r="O30" s="20">
        <f t="shared" si="2"/>
        <v>522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>
        <v>0.7</v>
      </c>
      <c r="D31" s="80"/>
      <c r="E31" s="80"/>
      <c r="F31" s="80">
        <v>1</v>
      </c>
      <c r="G31" s="80"/>
      <c r="H31" s="80"/>
      <c r="I31" s="29">
        <f t="shared" si="0"/>
        <v>1.7</v>
      </c>
      <c r="J31" s="81">
        <v>0</v>
      </c>
      <c r="K31" s="80"/>
      <c r="L31" s="80">
        <v>0.2</v>
      </c>
      <c r="M31" s="80">
        <v>11.5</v>
      </c>
      <c r="N31" s="30">
        <f t="shared" si="1"/>
        <v>11.7</v>
      </c>
      <c r="O31" s="31">
        <f t="shared" si="2"/>
        <v>13.399999999999999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0.84</v>
      </c>
      <c r="G32" s="77">
        <v>0.12</v>
      </c>
      <c r="H32" s="77"/>
      <c r="I32" s="26">
        <f t="shared" si="0"/>
        <v>0.96</v>
      </c>
      <c r="J32" s="78"/>
      <c r="K32" s="77"/>
      <c r="L32" s="77"/>
      <c r="M32" s="77">
        <v>9.8000000000000007</v>
      </c>
      <c r="N32" s="27">
        <f t="shared" si="1"/>
        <v>9.8000000000000007</v>
      </c>
      <c r="O32" s="28">
        <f t="shared" si="2"/>
        <v>10.760000000000002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141</v>
      </c>
      <c r="G33" s="71">
        <v>22</v>
      </c>
      <c r="H33" s="71"/>
      <c r="I33" s="17">
        <f t="shared" si="0"/>
        <v>163</v>
      </c>
      <c r="J33" s="72"/>
      <c r="K33" s="71"/>
      <c r="L33" s="71"/>
      <c r="M33" s="71">
        <v>754</v>
      </c>
      <c r="N33" s="19">
        <f t="shared" si="1"/>
        <v>754</v>
      </c>
      <c r="O33" s="20">
        <f t="shared" si="2"/>
        <v>917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1.9</v>
      </c>
      <c r="G34" s="80">
        <v>0.4</v>
      </c>
      <c r="H34" s="80"/>
      <c r="I34" s="29">
        <f t="shared" si="0"/>
        <v>2.2999999999999998</v>
      </c>
      <c r="J34" s="81"/>
      <c r="K34" s="80"/>
      <c r="L34" s="80"/>
      <c r="M34" s="80">
        <v>19.3</v>
      </c>
      <c r="N34" s="30">
        <f t="shared" si="1"/>
        <v>19.3</v>
      </c>
      <c r="O34" s="31">
        <f t="shared" si="2"/>
        <v>21.6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0.17</v>
      </c>
      <c r="D35" s="77">
        <v>0.33</v>
      </c>
      <c r="E35" s="77"/>
      <c r="F35" s="77">
        <v>0.82</v>
      </c>
      <c r="G35" s="77"/>
      <c r="H35" s="77"/>
      <c r="I35" s="26">
        <f t="shared" si="0"/>
        <v>1.3199999999999998</v>
      </c>
      <c r="J35" s="78"/>
      <c r="K35" s="77"/>
      <c r="L35" s="77">
        <v>0.16</v>
      </c>
      <c r="M35" s="77">
        <v>8.7200000000000006</v>
      </c>
      <c r="N35" s="27">
        <f t="shared" si="1"/>
        <v>8.8800000000000008</v>
      </c>
      <c r="O35" s="28">
        <f t="shared" si="2"/>
        <v>10.200000000000001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56</v>
      </c>
      <c r="D36" s="71">
        <v>83</v>
      </c>
      <c r="E36" s="71"/>
      <c r="F36" s="71">
        <v>171</v>
      </c>
      <c r="G36" s="71"/>
      <c r="H36" s="71"/>
      <c r="I36" s="17">
        <f t="shared" si="0"/>
        <v>310</v>
      </c>
      <c r="J36" s="72"/>
      <c r="K36" s="71"/>
      <c r="L36" s="71">
        <v>17</v>
      </c>
      <c r="M36" s="71">
        <v>878</v>
      </c>
      <c r="N36" s="19">
        <f t="shared" si="1"/>
        <v>895</v>
      </c>
      <c r="O36" s="20">
        <f t="shared" si="2"/>
        <v>1205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0.8</v>
      </c>
      <c r="D37" s="80">
        <v>1.3</v>
      </c>
      <c r="E37" s="80"/>
      <c r="F37" s="80">
        <v>1.9</v>
      </c>
      <c r="G37" s="80"/>
      <c r="H37" s="80"/>
      <c r="I37" s="29">
        <f t="shared" ref="I37:I50" si="3">SUM(C37:H37)</f>
        <v>4</v>
      </c>
      <c r="J37" s="81"/>
      <c r="K37" s="80"/>
      <c r="L37" s="80">
        <v>0.3</v>
      </c>
      <c r="M37" s="80">
        <v>17.399999999999999</v>
      </c>
      <c r="N37" s="30">
        <f t="shared" si="1"/>
        <v>17.7</v>
      </c>
      <c r="O37" s="31">
        <f t="shared" si="2"/>
        <v>21.7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0.36</v>
      </c>
      <c r="D38" s="77">
        <v>0.22</v>
      </c>
      <c r="E38" s="77"/>
      <c r="F38" s="77">
        <v>6.26</v>
      </c>
      <c r="G38" s="77"/>
      <c r="H38" s="77"/>
      <c r="I38" s="26">
        <f t="shared" si="3"/>
        <v>6.84</v>
      </c>
      <c r="J38" s="78"/>
      <c r="K38" s="77"/>
      <c r="L38" s="77">
        <v>0.21</v>
      </c>
      <c r="M38" s="77">
        <v>24.64</v>
      </c>
      <c r="N38" s="27">
        <f t="shared" si="1"/>
        <v>24.85</v>
      </c>
      <c r="O38" s="28">
        <f t="shared" si="2"/>
        <v>31.69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128</v>
      </c>
      <c r="D39" s="71">
        <v>57</v>
      </c>
      <c r="E39" s="71"/>
      <c r="F39" s="71">
        <v>1424</v>
      </c>
      <c r="G39" s="71"/>
      <c r="H39" s="71"/>
      <c r="I39" s="17">
        <f t="shared" si="3"/>
        <v>1609</v>
      </c>
      <c r="J39" s="72"/>
      <c r="K39" s="71"/>
      <c r="L39" s="71">
        <v>22</v>
      </c>
      <c r="M39" s="71">
        <v>2449</v>
      </c>
      <c r="N39" s="19">
        <f t="shared" si="1"/>
        <v>2471</v>
      </c>
      <c r="O39" s="20">
        <f t="shared" si="2"/>
        <v>4080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1.7</v>
      </c>
      <c r="D40" s="80">
        <v>0.8</v>
      </c>
      <c r="E40" s="80"/>
      <c r="F40" s="80">
        <v>12.8</v>
      </c>
      <c r="G40" s="80"/>
      <c r="H40" s="80"/>
      <c r="I40" s="29">
        <f t="shared" si="3"/>
        <v>15.3</v>
      </c>
      <c r="J40" s="81"/>
      <c r="K40" s="80"/>
      <c r="L40" s="80">
        <v>0.4</v>
      </c>
      <c r="M40" s="80">
        <v>45.7</v>
      </c>
      <c r="N40" s="30">
        <f t="shared" si="1"/>
        <v>46.1</v>
      </c>
      <c r="O40" s="31">
        <f t="shared" si="2"/>
        <v>61.400000000000006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4.78</v>
      </c>
      <c r="G41" s="77"/>
      <c r="H41" s="77">
        <v>0.77</v>
      </c>
      <c r="I41" s="26">
        <f t="shared" si="3"/>
        <v>5.5500000000000007</v>
      </c>
      <c r="J41" s="78">
        <v>1.31</v>
      </c>
      <c r="K41" s="77"/>
      <c r="L41" s="77">
        <v>0.36</v>
      </c>
      <c r="M41" s="77">
        <v>14.14</v>
      </c>
      <c r="N41" s="27">
        <f t="shared" si="1"/>
        <v>15.81</v>
      </c>
      <c r="O41" s="28">
        <f t="shared" si="2"/>
        <v>21.36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1076</v>
      </c>
      <c r="G42" s="71"/>
      <c r="H42" s="71">
        <v>105</v>
      </c>
      <c r="I42" s="17">
        <f t="shared" si="3"/>
        <v>1181</v>
      </c>
      <c r="J42" s="72">
        <v>114</v>
      </c>
      <c r="K42" s="71"/>
      <c r="L42" s="71">
        <v>41</v>
      </c>
      <c r="M42" s="71">
        <v>1568</v>
      </c>
      <c r="N42" s="19">
        <f t="shared" si="1"/>
        <v>1723</v>
      </c>
      <c r="O42" s="20">
        <f t="shared" si="2"/>
        <v>2904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9.8000000000000007</v>
      </c>
      <c r="G43" s="80"/>
      <c r="H43" s="80">
        <v>2.1</v>
      </c>
      <c r="I43" s="29">
        <f t="shared" si="3"/>
        <v>11.9</v>
      </c>
      <c r="J43" s="81">
        <v>0</v>
      </c>
      <c r="K43" s="80"/>
      <c r="L43" s="80">
        <v>0.7</v>
      </c>
      <c r="M43" s="80">
        <v>23.7</v>
      </c>
      <c r="N43" s="30">
        <f t="shared" si="1"/>
        <v>24.4</v>
      </c>
      <c r="O43" s="31">
        <f t="shared" si="2"/>
        <v>36.299999999999997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12.34</v>
      </c>
      <c r="G44" s="77"/>
      <c r="H44" s="77"/>
      <c r="I44" s="26">
        <f t="shared" si="3"/>
        <v>12.34</v>
      </c>
      <c r="J44" s="78">
        <v>1.1299999999999999</v>
      </c>
      <c r="K44" s="77"/>
      <c r="L44" s="77">
        <v>0.62</v>
      </c>
      <c r="M44" s="77">
        <v>55.82</v>
      </c>
      <c r="N44" s="27">
        <f t="shared" si="1"/>
        <v>57.57</v>
      </c>
      <c r="O44" s="28">
        <f t="shared" si="2"/>
        <v>69.91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3139</v>
      </c>
      <c r="G45" s="71"/>
      <c r="H45" s="71"/>
      <c r="I45" s="17">
        <f t="shared" si="3"/>
        <v>3139</v>
      </c>
      <c r="J45" s="72">
        <v>106</v>
      </c>
      <c r="K45" s="71"/>
      <c r="L45" s="71">
        <v>81</v>
      </c>
      <c r="M45" s="71">
        <v>6121</v>
      </c>
      <c r="N45" s="19">
        <f t="shared" si="1"/>
        <v>6308</v>
      </c>
      <c r="O45" s="20">
        <f t="shared" si="2"/>
        <v>9447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23.8</v>
      </c>
      <c r="G46" s="80"/>
      <c r="H46" s="80"/>
      <c r="I46" s="29">
        <f t="shared" si="3"/>
        <v>23.8</v>
      </c>
      <c r="J46" s="81">
        <v>0</v>
      </c>
      <c r="K46" s="80"/>
      <c r="L46" s="80">
        <v>0.7</v>
      </c>
      <c r="M46" s="80">
        <v>69.400000000000006</v>
      </c>
      <c r="N46" s="30">
        <f t="shared" si="1"/>
        <v>70.100000000000009</v>
      </c>
      <c r="O46" s="31">
        <f t="shared" si="2"/>
        <v>93.9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2.31</v>
      </c>
      <c r="E47" s="77"/>
      <c r="F47" s="77">
        <v>65.45</v>
      </c>
      <c r="G47" s="77"/>
      <c r="H47" s="77">
        <v>2.98</v>
      </c>
      <c r="I47" s="26">
        <f t="shared" si="3"/>
        <v>70.740000000000009</v>
      </c>
      <c r="J47" s="78">
        <v>2.0299999999999998</v>
      </c>
      <c r="K47" s="77"/>
      <c r="L47" s="77">
        <v>0.25</v>
      </c>
      <c r="M47" s="77">
        <v>144.29</v>
      </c>
      <c r="N47" s="27">
        <f t="shared" si="1"/>
        <v>146.57</v>
      </c>
      <c r="O47" s="28">
        <f t="shared" si="2"/>
        <v>217.31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492</v>
      </c>
      <c r="E48" s="71"/>
      <c r="F48" s="71">
        <v>18003</v>
      </c>
      <c r="G48" s="71"/>
      <c r="H48" s="71">
        <v>496</v>
      </c>
      <c r="I48" s="17">
        <f t="shared" si="3"/>
        <v>18991</v>
      </c>
      <c r="J48" s="72">
        <v>179</v>
      </c>
      <c r="K48" s="71"/>
      <c r="L48" s="71">
        <v>34</v>
      </c>
      <c r="M48" s="71">
        <v>17497</v>
      </c>
      <c r="N48" s="19">
        <f t="shared" si="1"/>
        <v>17710</v>
      </c>
      <c r="O48" s="20">
        <f t="shared" si="2"/>
        <v>36701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</v>
      </c>
      <c r="E49" s="80"/>
      <c r="F49" s="80">
        <v>93.1</v>
      </c>
      <c r="G49" s="80"/>
      <c r="H49" s="80">
        <v>4.8</v>
      </c>
      <c r="I49" s="29">
        <f t="shared" si="3"/>
        <v>97.899999999999991</v>
      </c>
      <c r="J49" s="81">
        <v>0</v>
      </c>
      <c r="K49" s="80"/>
      <c r="L49" s="80">
        <v>0.3</v>
      </c>
      <c r="M49" s="80">
        <v>116.6</v>
      </c>
      <c r="N49" s="30">
        <f t="shared" si="1"/>
        <v>116.89999999999999</v>
      </c>
      <c r="O49" s="31">
        <f t="shared" si="2"/>
        <v>214.79999999999998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0.68</v>
      </c>
      <c r="D50" s="68">
        <v>2.86</v>
      </c>
      <c r="E50" s="68"/>
      <c r="F50" s="68">
        <v>91.17</v>
      </c>
      <c r="G50" s="68">
        <v>0.45</v>
      </c>
      <c r="H50" s="68">
        <v>3.75</v>
      </c>
      <c r="I50" s="11">
        <f t="shared" si="3"/>
        <v>98.910000000000011</v>
      </c>
      <c r="J50" s="69">
        <v>4.8099999999999996</v>
      </c>
      <c r="K50" s="68"/>
      <c r="L50" s="68">
        <v>1.67</v>
      </c>
      <c r="M50" s="68">
        <v>284.60000000000002</v>
      </c>
      <c r="N50" s="13">
        <f t="shared" si="1"/>
        <v>291.08000000000004</v>
      </c>
      <c r="O50" s="14">
        <f t="shared" si="2"/>
        <v>389.99000000000007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228</v>
      </c>
      <c r="D51" s="71">
        <v>632</v>
      </c>
      <c r="E51" s="71"/>
      <c r="F51" s="71">
        <v>24076</v>
      </c>
      <c r="G51" s="71">
        <v>73</v>
      </c>
      <c r="H51" s="71">
        <v>601</v>
      </c>
      <c r="I51" s="17">
        <f t="shared" ref="I51:I58" si="4">SUM(C51:H51)</f>
        <v>25610</v>
      </c>
      <c r="J51" s="72">
        <v>428</v>
      </c>
      <c r="K51" s="71"/>
      <c r="L51" s="71">
        <v>202</v>
      </c>
      <c r="M51" s="71">
        <v>30830</v>
      </c>
      <c r="N51" s="19">
        <f t="shared" si="1"/>
        <v>31460</v>
      </c>
      <c r="O51" s="20">
        <f>SUM(N51,I51)</f>
        <v>57070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3.2</v>
      </c>
      <c r="D52" s="80">
        <v>2.1</v>
      </c>
      <c r="E52" s="80"/>
      <c r="F52" s="80">
        <v>145.4</v>
      </c>
      <c r="G52" s="80">
        <v>1.6</v>
      </c>
      <c r="H52" s="80">
        <v>6.9</v>
      </c>
      <c r="I52" s="29">
        <f t="shared" si="4"/>
        <v>159.20000000000002</v>
      </c>
      <c r="J52" s="81">
        <v>0.1</v>
      </c>
      <c r="K52" s="80"/>
      <c r="L52" s="80">
        <v>2.6</v>
      </c>
      <c r="M52" s="80">
        <v>346.5</v>
      </c>
      <c r="N52" s="30">
        <f t="shared" si="1"/>
        <v>349.2</v>
      </c>
      <c r="O52" s="31">
        <f t="shared" si="2"/>
        <v>508.4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0.68</v>
      </c>
      <c r="D53" s="77">
        <v>2.86</v>
      </c>
      <c r="E53" s="77"/>
      <c r="F53" s="77">
        <v>91.17</v>
      </c>
      <c r="G53" s="77">
        <v>0.12</v>
      </c>
      <c r="H53" s="77">
        <v>3.75</v>
      </c>
      <c r="I53" s="26">
        <f t="shared" si="4"/>
        <v>98.580000000000013</v>
      </c>
      <c r="J53" s="78">
        <v>4.8099999999999996</v>
      </c>
      <c r="K53" s="77"/>
      <c r="L53" s="77">
        <v>1.67</v>
      </c>
      <c r="M53" s="77">
        <v>284.54000000000002</v>
      </c>
      <c r="N53" s="27">
        <f t="shared" si="1"/>
        <v>291.02000000000004</v>
      </c>
      <c r="O53" s="28">
        <f t="shared" si="2"/>
        <v>389.6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228</v>
      </c>
      <c r="D54" s="71">
        <v>632</v>
      </c>
      <c r="E54" s="71"/>
      <c r="F54" s="71">
        <v>24076</v>
      </c>
      <c r="G54" s="71">
        <v>22</v>
      </c>
      <c r="H54" s="71">
        <v>601</v>
      </c>
      <c r="I54" s="17">
        <f t="shared" si="4"/>
        <v>25559</v>
      </c>
      <c r="J54" s="72">
        <v>428</v>
      </c>
      <c r="K54" s="71"/>
      <c r="L54" s="71">
        <v>202</v>
      </c>
      <c r="M54" s="71">
        <v>30829</v>
      </c>
      <c r="N54" s="19">
        <f t="shared" si="1"/>
        <v>31459</v>
      </c>
      <c r="O54" s="20">
        <f t="shared" si="2"/>
        <v>57018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3.2</v>
      </c>
      <c r="D55" s="74">
        <v>2.1</v>
      </c>
      <c r="E55" s="74"/>
      <c r="F55" s="74">
        <v>145.4</v>
      </c>
      <c r="G55" s="74">
        <v>0.4</v>
      </c>
      <c r="H55" s="74">
        <v>6.9</v>
      </c>
      <c r="I55" s="23">
        <f t="shared" si="4"/>
        <v>158.00000000000003</v>
      </c>
      <c r="J55" s="75">
        <v>0.1</v>
      </c>
      <c r="K55" s="74"/>
      <c r="L55" s="74">
        <v>2.6</v>
      </c>
      <c r="M55" s="74">
        <v>346.4</v>
      </c>
      <c r="N55" s="23">
        <f t="shared" si="1"/>
        <v>349.09999999999997</v>
      </c>
      <c r="O55" s="25">
        <f t="shared" si="2"/>
        <v>507.1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0.67999999999999994</v>
      </c>
      <c r="D56" s="10">
        <f t="shared" si="5"/>
        <v>3.18</v>
      </c>
      <c r="E56" s="10">
        <f t="shared" si="5"/>
        <v>0</v>
      </c>
      <c r="F56" s="10">
        <f t="shared" si="5"/>
        <v>91.31</v>
      </c>
      <c r="G56" s="10">
        <f t="shared" si="5"/>
        <v>0.45</v>
      </c>
      <c r="H56" s="10">
        <f t="shared" si="5"/>
        <v>3.75</v>
      </c>
      <c r="I56" s="34">
        <f>SUM(C56:H56)</f>
        <v>99.37</v>
      </c>
      <c r="J56" s="33">
        <f>SUM(J5,J8,J11,J14,J17,J20,J23,J26,J29,J32,J35,J38,J41,J44,J47)</f>
        <v>4.8100000000000005</v>
      </c>
      <c r="K56" s="10">
        <f>SUM(K5,K8,K11,K14,K17,K20,K23,K26,K29,K32,K35,K38,K41,K44,K47)</f>
        <v>0</v>
      </c>
      <c r="L56" s="10">
        <f>SUM(L5,L8,L11,L14,L17,L20,L23,L26,L29,L32,L35,L38,L41,L44,L47)</f>
        <v>1.67</v>
      </c>
      <c r="M56" s="10">
        <f>SUM(M5,M8,M11,M14,M17,M20,M23,M26,M29,M32,M35,M38,M41,M44,M47)</f>
        <v>286.32</v>
      </c>
      <c r="N56" s="12">
        <f t="shared" si="1"/>
        <v>292.8</v>
      </c>
      <c r="O56" s="14">
        <f t="shared" si="2"/>
        <v>392.17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228</v>
      </c>
      <c r="D57" s="36">
        <f t="shared" si="5"/>
        <v>669</v>
      </c>
      <c r="E57" s="36">
        <f t="shared" si="5"/>
        <v>0</v>
      </c>
      <c r="F57" s="36">
        <f t="shared" si="5"/>
        <v>24083</v>
      </c>
      <c r="G57" s="36">
        <f t="shared" si="5"/>
        <v>73</v>
      </c>
      <c r="H57" s="36">
        <f t="shared" si="5"/>
        <v>601</v>
      </c>
      <c r="I57" s="37">
        <f t="shared" si="4"/>
        <v>25654</v>
      </c>
      <c r="J57" s="35">
        <f t="shared" ref="J57:M58" si="6">SUM(J6,J9,J12,J15,J18,J21,J24,J27,J30,J33,J36,J39,J42,J45,J48)</f>
        <v>428</v>
      </c>
      <c r="K57" s="36">
        <f t="shared" si="6"/>
        <v>0</v>
      </c>
      <c r="L57" s="36">
        <f t="shared" si="6"/>
        <v>202</v>
      </c>
      <c r="M57" s="36">
        <f t="shared" si="6"/>
        <v>30830</v>
      </c>
      <c r="N57" s="38">
        <f t="shared" si="1"/>
        <v>31460</v>
      </c>
      <c r="O57" s="20">
        <f t="shared" si="2"/>
        <v>57114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3.2</v>
      </c>
      <c r="D58" s="41">
        <f t="shared" si="5"/>
        <v>4.2</v>
      </c>
      <c r="E58" s="41">
        <f t="shared" si="5"/>
        <v>0</v>
      </c>
      <c r="F58" s="41">
        <f t="shared" si="5"/>
        <v>146.30000000000001</v>
      </c>
      <c r="G58" s="41">
        <f t="shared" si="5"/>
        <v>1.6</v>
      </c>
      <c r="H58" s="41">
        <f t="shared" si="5"/>
        <v>6.9</v>
      </c>
      <c r="I58" s="42">
        <f t="shared" si="4"/>
        <v>162.20000000000002</v>
      </c>
      <c r="J58" s="40">
        <f t="shared" si="6"/>
        <v>0.1</v>
      </c>
      <c r="K58" s="41">
        <f t="shared" si="6"/>
        <v>0</v>
      </c>
      <c r="L58" s="41">
        <f t="shared" si="6"/>
        <v>2.5999999999999996</v>
      </c>
      <c r="M58" s="41">
        <f t="shared" si="6"/>
        <v>346.5</v>
      </c>
      <c r="N58" s="43">
        <f t="shared" si="1"/>
        <v>349.2</v>
      </c>
      <c r="O58" s="44">
        <f t="shared" si="2"/>
        <v>511.4</v>
      </c>
      <c r="P58" s="45">
        <f>SUM(O56,P53,P54,P57)</f>
        <v>392.17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1.72</v>
      </c>
      <c r="N63" s="13">
        <f>SUM(J63:M63)</f>
        <v>1.72</v>
      </c>
      <c r="O63" s="14">
        <f>SUM(N63,I63)</f>
        <v>1.72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166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177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188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>
        <v>0.14000000000000001</v>
      </c>
      <c r="G69" s="77"/>
      <c r="H69" s="77"/>
      <c r="I69" s="26">
        <f t="shared" si="7"/>
        <v>0.14000000000000001</v>
      </c>
      <c r="J69" s="78"/>
      <c r="K69" s="77"/>
      <c r="L69" s="77"/>
      <c r="M69" s="77"/>
      <c r="N69" s="27">
        <f t="shared" si="8"/>
        <v>0</v>
      </c>
      <c r="O69" s="28">
        <f t="shared" si="9"/>
        <v>0.14000000000000001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>
        <v>7</v>
      </c>
      <c r="G70" s="71"/>
      <c r="H70" s="71"/>
      <c r="I70" s="17">
        <f t="shared" si="7"/>
        <v>7</v>
      </c>
      <c r="J70" s="72"/>
      <c r="K70" s="71"/>
      <c r="L70" s="71"/>
      <c r="M70" s="71"/>
      <c r="N70" s="19">
        <f t="shared" si="8"/>
        <v>0</v>
      </c>
      <c r="O70" s="20">
        <f t="shared" si="9"/>
        <v>7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>
        <v>0.9</v>
      </c>
      <c r="G71" s="80"/>
      <c r="H71" s="80"/>
      <c r="I71" s="29">
        <f t="shared" si="7"/>
        <v>0.9</v>
      </c>
      <c r="J71" s="81"/>
      <c r="K71" s="80"/>
      <c r="L71" s="80"/>
      <c r="M71" s="80"/>
      <c r="N71" s="30">
        <f t="shared" si="8"/>
        <v>0</v>
      </c>
      <c r="O71" s="31">
        <f t="shared" si="9"/>
        <v>0.9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0.06</v>
      </c>
      <c r="N72" s="27">
        <f t="shared" si="8"/>
        <v>0.06</v>
      </c>
      <c r="O72" s="28">
        <f t="shared" si="9"/>
        <v>0.06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</v>
      </c>
      <c r="N73" s="19">
        <f t="shared" si="8"/>
        <v>1</v>
      </c>
      <c r="O73" s="20">
        <f t="shared" si="9"/>
        <v>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0.1</v>
      </c>
      <c r="N74" s="30">
        <f t="shared" si="8"/>
        <v>0.1</v>
      </c>
      <c r="O74" s="31">
        <f t="shared" si="9"/>
        <v>0.1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0.32</v>
      </c>
      <c r="E75" s="77"/>
      <c r="F75" s="77"/>
      <c r="G75" s="77"/>
      <c r="H75" s="77"/>
      <c r="I75" s="26">
        <f t="shared" si="7"/>
        <v>0.32</v>
      </c>
      <c r="J75" s="78"/>
      <c r="K75" s="77"/>
      <c r="L75" s="77"/>
      <c r="M75" s="77">
        <v>3.39</v>
      </c>
      <c r="N75" s="27">
        <f t="shared" si="8"/>
        <v>3.39</v>
      </c>
      <c r="O75" s="28">
        <f t="shared" si="9"/>
        <v>3.71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37</v>
      </c>
      <c r="E76" s="71"/>
      <c r="F76" s="71"/>
      <c r="G76" s="71"/>
      <c r="H76" s="71"/>
      <c r="I76" s="17">
        <f t="shared" si="7"/>
        <v>37</v>
      </c>
      <c r="J76" s="72"/>
      <c r="K76" s="71"/>
      <c r="L76" s="71"/>
      <c r="M76" s="71">
        <v>114</v>
      </c>
      <c r="N76" s="19">
        <f t="shared" si="8"/>
        <v>114</v>
      </c>
      <c r="O76" s="20">
        <f t="shared" si="9"/>
        <v>151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2.1</v>
      </c>
      <c r="E77" s="80"/>
      <c r="F77" s="80"/>
      <c r="G77" s="80"/>
      <c r="H77" s="80"/>
      <c r="I77" s="29">
        <f t="shared" si="7"/>
        <v>2.1</v>
      </c>
      <c r="J77" s="81"/>
      <c r="K77" s="80"/>
      <c r="L77" s="80"/>
      <c r="M77" s="80">
        <v>6.1</v>
      </c>
      <c r="N77" s="30">
        <f t="shared" si="8"/>
        <v>6.1</v>
      </c>
      <c r="O77" s="31">
        <f t="shared" si="9"/>
        <v>8.1999999999999993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>
        <v>0.33</v>
      </c>
      <c r="H78" s="77"/>
      <c r="I78" s="26">
        <f t="shared" si="7"/>
        <v>0.33</v>
      </c>
      <c r="J78" s="78"/>
      <c r="K78" s="77"/>
      <c r="L78" s="77"/>
      <c r="M78" s="77">
        <v>9.92</v>
      </c>
      <c r="N78" s="27">
        <f t="shared" si="8"/>
        <v>9.92</v>
      </c>
      <c r="O78" s="28">
        <f t="shared" si="9"/>
        <v>10.25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>
        <v>51</v>
      </c>
      <c r="H79" s="71"/>
      <c r="I79" s="17">
        <f t="shared" si="7"/>
        <v>51</v>
      </c>
      <c r="J79" s="72"/>
      <c r="K79" s="71"/>
      <c r="L79" s="71"/>
      <c r="M79" s="71">
        <v>466</v>
      </c>
      <c r="N79" s="19">
        <f t="shared" si="8"/>
        <v>466</v>
      </c>
      <c r="O79" s="20">
        <f t="shared" si="9"/>
        <v>517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>
        <v>1.2</v>
      </c>
      <c r="H80" s="80"/>
      <c r="I80" s="29">
        <f t="shared" si="7"/>
        <v>1.2</v>
      </c>
      <c r="J80" s="81"/>
      <c r="K80" s="80"/>
      <c r="L80" s="80"/>
      <c r="M80" s="80">
        <v>19</v>
      </c>
      <c r="N80" s="30">
        <f t="shared" si="8"/>
        <v>19</v>
      </c>
      <c r="O80" s="31">
        <f t="shared" si="9"/>
        <v>20.2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>
        <v>0.27</v>
      </c>
      <c r="K81" s="77"/>
      <c r="L81" s="77"/>
      <c r="M81" s="77">
        <v>2.57</v>
      </c>
      <c r="N81" s="27">
        <f t="shared" si="8"/>
        <v>2.84</v>
      </c>
      <c r="O81" s="28">
        <f t="shared" si="9"/>
        <v>2.84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>
        <v>22</v>
      </c>
      <c r="K82" s="71"/>
      <c r="L82" s="71"/>
      <c r="M82" s="71">
        <v>142</v>
      </c>
      <c r="N82" s="19">
        <f t="shared" si="8"/>
        <v>164</v>
      </c>
      <c r="O82" s="20">
        <f t="shared" si="9"/>
        <v>164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>
        <v>0.1</v>
      </c>
      <c r="K83" s="80"/>
      <c r="L83" s="80"/>
      <c r="M83" s="80">
        <v>4.4000000000000004</v>
      </c>
      <c r="N83" s="30">
        <f t="shared" si="8"/>
        <v>4.5</v>
      </c>
      <c r="O83" s="31">
        <f t="shared" si="9"/>
        <v>4.5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0.3</v>
      </c>
      <c r="G84" s="77"/>
      <c r="H84" s="77"/>
      <c r="I84" s="26">
        <f t="shared" si="7"/>
        <v>0.3</v>
      </c>
      <c r="J84" s="78"/>
      <c r="K84" s="77"/>
      <c r="L84" s="77"/>
      <c r="M84" s="77">
        <v>6.26</v>
      </c>
      <c r="N84" s="27">
        <f t="shared" si="8"/>
        <v>6.26</v>
      </c>
      <c r="O84" s="28">
        <f t="shared" si="9"/>
        <v>6.56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56</v>
      </c>
      <c r="G85" s="71"/>
      <c r="H85" s="71"/>
      <c r="I85" s="17">
        <f t="shared" si="7"/>
        <v>56</v>
      </c>
      <c r="J85" s="72"/>
      <c r="K85" s="71"/>
      <c r="L85" s="71"/>
      <c r="M85" s="71">
        <v>442</v>
      </c>
      <c r="N85" s="19">
        <f t="shared" si="8"/>
        <v>442</v>
      </c>
      <c r="O85" s="20">
        <f t="shared" si="9"/>
        <v>498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1.1000000000000001</v>
      </c>
      <c r="G86" s="80"/>
      <c r="H86" s="80"/>
      <c r="I86" s="29">
        <f t="shared" si="7"/>
        <v>1.1000000000000001</v>
      </c>
      <c r="J86" s="81"/>
      <c r="K86" s="80"/>
      <c r="L86" s="80"/>
      <c r="M86" s="80">
        <v>13.3</v>
      </c>
      <c r="N86" s="30">
        <f t="shared" si="8"/>
        <v>13.3</v>
      </c>
      <c r="O86" s="31">
        <f t="shared" si="9"/>
        <v>14.4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>
        <v>0.15</v>
      </c>
      <c r="D87" s="77"/>
      <c r="E87" s="77"/>
      <c r="F87" s="77">
        <v>0.38</v>
      </c>
      <c r="G87" s="77"/>
      <c r="H87" s="77"/>
      <c r="I87" s="26">
        <f t="shared" si="7"/>
        <v>0.53</v>
      </c>
      <c r="J87" s="78">
        <v>7.0000000000000007E-2</v>
      </c>
      <c r="K87" s="77"/>
      <c r="L87" s="77">
        <v>7.0000000000000007E-2</v>
      </c>
      <c r="M87" s="77">
        <v>4.99</v>
      </c>
      <c r="N87" s="27">
        <f t="shared" si="8"/>
        <v>5.13</v>
      </c>
      <c r="O87" s="28">
        <f t="shared" si="9"/>
        <v>5.66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>
        <v>44</v>
      </c>
      <c r="D88" s="71"/>
      <c r="E88" s="71"/>
      <c r="F88" s="71">
        <v>66</v>
      </c>
      <c r="G88" s="71"/>
      <c r="H88" s="71"/>
      <c r="I88" s="17">
        <f t="shared" si="7"/>
        <v>110</v>
      </c>
      <c r="J88" s="72">
        <v>7</v>
      </c>
      <c r="K88" s="71"/>
      <c r="L88" s="71">
        <v>7</v>
      </c>
      <c r="M88" s="71">
        <v>398</v>
      </c>
      <c r="N88" s="19">
        <f t="shared" si="8"/>
        <v>412</v>
      </c>
      <c r="O88" s="20">
        <f t="shared" si="9"/>
        <v>522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>
        <v>0.7</v>
      </c>
      <c r="D89" s="80"/>
      <c r="E89" s="80"/>
      <c r="F89" s="80">
        <v>1</v>
      </c>
      <c r="G89" s="80"/>
      <c r="H89" s="80"/>
      <c r="I89" s="29">
        <f t="shared" si="7"/>
        <v>1.7</v>
      </c>
      <c r="J89" s="81">
        <v>0</v>
      </c>
      <c r="K89" s="80"/>
      <c r="L89" s="80">
        <v>0.2</v>
      </c>
      <c r="M89" s="80">
        <v>11.5</v>
      </c>
      <c r="N89" s="30">
        <f t="shared" si="8"/>
        <v>11.7</v>
      </c>
      <c r="O89" s="31">
        <f t="shared" si="9"/>
        <v>13.399999999999999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0.84</v>
      </c>
      <c r="G90" s="77">
        <v>0.12</v>
      </c>
      <c r="H90" s="77"/>
      <c r="I90" s="26">
        <f t="shared" si="7"/>
        <v>0.96</v>
      </c>
      <c r="J90" s="78"/>
      <c r="K90" s="77"/>
      <c r="L90" s="77"/>
      <c r="M90" s="77">
        <v>9.8000000000000007</v>
      </c>
      <c r="N90" s="27">
        <f t="shared" si="8"/>
        <v>9.8000000000000007</v>
      </c>
      <c r="O90" s="28">
        <f t="shared" si="9"/>
        <v>10.760000000000002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141</v>
      </c>
      <c r="G91" s="71">
        <v>22</v>
      </c>
      <c r="H91" s="71"/>
      <c r="I91" s="17">
        <f t="shared" si="7"/>
        <v>163</v>
      </c>
      <c r="J91" s="72"/>
      <c r="K91" s="71"/>
      <c r="L91" s="71"/>
      <c r="M91" s="71">
        <v>754</v>
      </c>
      <c r="N91" s="19">
        <f t="shared" si="8"/>
        <v>754</v>
      </c>
      <c r="O91" s="20">
        <f t="shared" si="9"/>
        <v>917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1.9</v>
      </c>
      <c r="G92" s="80">
        <v>0.4</v>
      </c>
      <c r="H92" s="80"/>
      <c r="I92" s="29">
        <f t="shared" si="7"/>
        <v>2.2999999999999998</v>
      </c>
      <c r="J92" s="81"/>
      <c r="K92" s="80"/>
      <c r="L92" s="80"/>
      <c r="M92" s="80">
        <v>19.3</v>
      </c>
      <c r="N92" s="30">
        <f t="shared" si="8"/>
        <v>19.3</v>
      </c>
      <c r="O92" s="31">
        <f t="shared" si="9"/>
        <v>21.6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0.17</v>
      </c>
      <c r="D93" s="77">
        <v>0.33</v>
      </c>
      <c r="E93" s="77"/>
      <c r="F93" s="77">
        <v>0.82</v>
      </c>
      <c r="G93" s="77"/>
      <c r="H93" s="77"/>
      <c r="I93" s="26">
        <f t="shared" si="7"/>
        <v>1.3199999999999998</v>
      </c>
      <c r="J93" s="78"/>
      <c r="K93" s="77"/>
      <c r="L93" s="77">
        <v>0.16</v>
      </c>
      <c r="M93" s="77">
        <v>8.7200000000000006</v>
      </c>
      <c r="N93" s="27">
        <f t="shared" si="8"/>
        <v>8.8800000000000008</v>
      </c>
      <c r="O93" s="28">
        <f t="shared" si="9"/>
        <v>10.200000000000001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56</v>
      </c>
      <c r="D94" s="71">
        <v>83</v>
      </c>
      <c r="E94" s="71"/>
      <c r="F94" s="71">
        <v>171</v>
      </c>
      <c r="G94" s="71"/>
      <c r="H94" s="71"/>
      <c r="I94" s="17">
        <f t="shared" si="7"/>
        <v>310</v>
      </c>
      <c r="J94" s="72"/>
      <c r="K94" s="71"/>
      <c r="L94" s="71">
        <v>17</v>
      </c>
      <c r="M94" s="71">
        <v>878</v>
      </c>
      <c r="N94" s="19">
        <f t="shared" si="8"/>
        <v>895</v>
      </c>
      <c r="O94" s="20">
        <f t="shared" si="9"/>
        <v>1205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0.8</v>
      </c>
      <c r="D95" s="80">
        <v>1.3</v>
      </c>
      <c r="E95" s="80"/>
      <c r="F95" s="80">
        <v>1.9</v>
      </c>
      <c r="G95" s="80"/>
      <c r="H95" s="80"/>
      <c r="I95" s="29">
        <f t="shared" si="7"/>
        <v>4</v>
      </c>
      <c r="J95" s="81"/>
      <c r="K95" s="80"/>
      <c r="L95" s="80">
        <v>0.3</v>
      </c>
      <c r="M95" s="80">
        <v>17.399999999999999</v>
      </c>
      <c r="N95" s="30">
        <f t="shared" si="8"/>
        <v>17.7</v>
      </c>
      <c r="O95" s="31">
        <f t="shared" si="9"/>
        <v>21.7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0.36</v>
      </c>
      <c r="D96" s="77">
        <v>0.22</v>
      </c>
      <c r="E96" s="77"/>
      <c r="F96" s="77">
        <v>6.26</v>
      </c>
      <c r="G96" s="77"/>
      <c r="H96" s="77"/>
      <c r="I96" s="26">
        <f t="shared" si="7"/>
        <v>6.84</v>
      </c>
      <c r="J96" s="78"/>
      <c r="K96" s="77"/>
      <c r="L96" s="77">
        <v>0.21</v>
      </c>
      <c r="M96" s="77">
        <v>24.64</v>
      </c>
      <c r="N96" s="27">
        <f t="shared" si="8"/>
        <v>24.85</v>
      </c>
      <c r="O96" s="28">
        <f t="shared" si="9"/>
        <v>31.69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128</v>
      </c>
      <c r="D97" s="71">
        <v>57</v>
      </c>
      <c r="E97" s="71"/>
      <c r="F97" s="71">
        <v>1424</v>
      </c>
      <c r="G97" s="71"/>
      <c r="H97" s="71"/>
      <c r="I97" s="17">
        <f t="shared" si="7"/>
        <v>1609</v>
      </c>
      <c r="J97" s="72"/>
      <c r="K97" s="71"/>
      <c r="L97" s="71">
        <v>22</v>
      </c>
      <c r="M97" s="71">
        <v>2449</v>
      </c>
      <c r="N97" s="19">
        <f t="shared" si="8"/>
        <v>2471</v>
      </c>
      <c r="O97" s="20">
        <f t="shared" si="9"/>
        <v>4080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1.7</v>
      </c>
      <c r="D98" s="80">
        <v>0.8</v>
      </c>
      <c r="E98" s="80"/>
      <c r="F98" s="80">
        <v>12.8</v>
      </c>
      <c r="G98" s="80"/>
      <c r="H98" s="80"/>
      <c r="I98" s="29">
        <f t="shared" si="7"/>
        <v>15.3</v>
      </c>
      <c r="J98" s="81"/>
      <c r="K98" s="80"/>
      <c r="L98" s="80">
        <v>0.4</v>
      </c>
      <c r="M98" s="80">
        <v>45.7</v>
      </c>
      <c r="N98" s="30">
        <f t="shared" si="8"/>
        <v>46.1</v>
      </c>
      <c r="O98" s="31">
        <f t="shared" si="9"/>
        <v>61.400000000000006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4.78</v>
      </c>
      <c r="G99" s="77"/>
      <c r="H99" s="77">
        <v>0.77</v>
      </c>
      <c r="I99" s="26">
        <f t="shared" si="7"/>
        <v>5.5500000000000007</v>
      </c>
      <c r="J99" s="78">
        <v>1.31</v>
      </c>
      <c r="K99" s="77"/>
      <c r="L99" s="77">
        <v>0.36</v>
      </c>
      <c r="M99" s="77">
        <v>14.14</v>
      </c>
      <c r="N99" s="27">
        <f t="shared" si="8"/>
        <v>15.81</v>
      </c>
      <c r="O99" s="28">
        <f t="shared" si="9"/>
        <v>21.36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1076</v>
      </c>
      <c r="G100" s="71"/>
      <c r="H100" s="71">
        <v>105</v>
      </c>
      <c r="I100" s="17">
        <f t="shared" si="7"/>
        <v>1181</v>
      </c>
      <c r="J100" s="72">
        <v>114</v>
      </c>
      <c r="K100" s="71"/>
      <c r="L100" s="71">
        <v>41</v>
      </c>
      <c r="M100" s="71">
        <v>1568</v>
      </c>
      <c r="N100" s="19">
        <f t="shared" si="8"/>
        <v>1723</v>
      </c>
      <c r="O100" s="20">
        <f t="shared" si="9"/>
        <v>2904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9.8000000000000007</v>
      </c>
      <c r="G101" s="80"/>
      <c r="H101" s="80">
        <v>2.1</v>
      </c>
      <c r="I101" s="29">
        <f t="shared" si="7"/>
        <v>11.9</v>
      </c>
      <c r="J101" s="81">
        <v>0</v>
      </c>
      <c r="K101" s="80"/>
      <c r="L101" s="80">
        <v>0.7</v>
      </c>
      <c r="M101" s="80">
        <v>23.7</v>
      </c>
      <c r="N101" s="30">
        <f t="shared" si="8"/>
        <v>24.4</v>
      </c>
      <c r="O101" s="31">
        <f t="shared" si="9"/>
        <v>36.299999999999997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12.34</v>
      </c>
      <c r="G102" s="77"/>
      <c r="H102" s="77"/>
      <c r="I102" s="26">
        <f t="shared" si="7"/>
        <v>12.34</v>
      </c>
      <c r="J102" s="78">
        <v>1.1299999999999999</v>
      </c>
      <c r="K102" s="77"/>
      <c r="L102" s="77">
        <v>0.62</v>
      </c>
      <c r="M102" s="77">
        <v>55.82</v>
      </c>
      <c r="N102" s="27">
        <f t="shared" si="8"/>
        <v>57.57</v>
      </c>
      <c r="O102" s="28">
        <f t="shared" si="9"/>
        <v>69.91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3139</v>
      </c>
      <c r="G103" s="71"/>
      <c r="H103" s="71"/>
      <c r="I103" s="17">
        <f t="shared" si="7"/>
        <v>3139</v>
      </c>
      <c r="J103" s="72">
        <v>106</v>
      </c>
      <c r="K103" s="71"/>
      <c r="L103" s="71">
        <v>81</v>
      </c>
      <c r="M103" s="71">
        <v>6121</v>
      </c>
      <c r="N103" s="19">
        <f t="shared" si="8"/>
        <v>6308</v>
      </c>
      <c r="O103" s="20">
        <f t="shared" si="9"/>
        <v>9447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23.8</v>
      </c>
      <c r="G104" s="80"/>
      <c r="H104" s="80"/>
      <c r="I104" s="29">
        <f t="shared" si="7"/>
        <v>23.8</v>
      </c>
      <c r="J104" s="81">
        <v>0</v>
      </c>
      <c r="K104" s="80"/>
      <c r="L104" s="80">
        <v>0.7</v>
      </c>
      <c r="M104" s="80">
        <v>69.400000000000006</v>
      </c>
      <c r="N104" s="30">
        <f t="shared" si="8"/>
        <v>70.100000000000009</v>
      </c>
      <c r="O104" s="31">
        <f t="shared" si="9"/>
        <v>93.9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15.39</v>
      </c>
      <c r="G105" s="77"/>
      <c r="H105" s="77"/>
      <c r="I105" s="26">
        <f t="shared" si="7"/>
        <v>15.39</v>
      </c>
      <c r="J105" s="78">
        <v>1.86</v>
      </c>
      <c r="K105" s="77"/>
      <c r="L105" s="77">
        <v>0.25</v>
      </c>
      <c r="M105" s="77">
        <v>77.08</v>
      </c>
      <c r="N105" s="27">
        <f t="shared" si="8"/>
        <v>79.19</v>
      </c>
      <c r="O105" s="28">
        <f t="shared" si="9"/>
        <v>94.58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3944</v>
      </c>
      <c r="G106" s="71"/>
      <c r="H106" s="71"/>
      <c r="I106" s="17">
        <f t="shared" si="7"/>
        <v>3944</v>
      </c>
      <c r="J106" s="72">
        <v>164</v>
      </c>
      <c r="K106" s="71"/>
      <c r="L106" s="71">
        <v>34</v>
      </c>
      <c r="M106" s="71">
        <v>9089</v>
      </c>
      <c r="N106" s="19">
        <f t="shared" si="8"/>
        <v>9287</v>
      </c>
      <c r="O106" s="20">
        <f t="shared" si="9"/>
        <v>13231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27</v>
      </c>
      <c r="G107" s="80"/>
      <c r="H107" s="80"/>
      <c r="I107" s="29">
        <f t="shared" si="7"/>
        <v>27</v>
      </c>
      <c r="J107" s="81">
        <v>0</v>
      </c>
      <c r="K107" s="80"/>
      <c r="L107" s="80">
        <v>0.3</v>
      </c>
      <c r="M107" s="80">
        <v>84.1</v>
      </c>
      <c r="N107" s="30">
        <f t="shared" si="8"/>
        <v>84.399999999999991</v>
      </c>
      <c r="O107" s="31">
        <f t="shared" si="9"/>
        <v>111.39999999999999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17.32</v>
      </c>
      <c r="G108" s="77"/>
      <c r="H108" s="77">
        <v>1.27</v>
      </c>
      <c r="I108" s="26">
        <f t="shared" si="7"/>
        <v>18.59</v>
      </c>
      <c r="J108" s="78">
        <v>0.17</v>
      </c>
      <c r="K108" s="77"/>
      <c r="L108" s="77"/>
      <c r="M108" s="77">
        <v>31.87</v>
      </c>
      <c r="N108" s="27">
        <f t="shared" si="8"/>
        <v>32.04</v>
      </c>
      <c r="O108" s="28">
        <f t="shared" si="9"/>
        <v>50.629999999999995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4459</v>
      </c>
      <c r="G109" s="71"/>
      <c r="H109" s="71">
        <v>130</v>
      </c>
      <c r="I109" s="17">
        <f t="shared" si="7"/>
        <v>4589</v>
      </c>
      <c r="J109" s="72">
        <v>15</v>
      </c>
      <c r="K109" s="71"/>
      <c r="L109" s="71"/>
      <c r="M109" s="71">
        <v>3906</v>
      </c>
      <c r="N109" s="19">
        <f t="shared" si="8"/>
        <v>3921</v>
      </c>
      <c r="O109" s="20">
        <f t="shared" si="9"/>
        <v>8510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26.6</v>
      </c>
      <c r="G110" s="80"/>
      <c r="H110" s="80">
        <v>1.7</v>
      </c>
      <c r="I110" s="29">
        <f t="shared" si="7"/>
        <v>28.3</v>
      </c>
      <c r="J110" s="81">
        <v>0</v>
      </c>
      <c r="K110" s="80"/>
      <c r="L110" s="80"/>
      <c r="M110" s="80">
        <v>32.5</v>
      </c>
      <c r="N110" s="30">
        <f t="shared" si="8"/>
        <v>32.5</v>
      </c>
      <c r="O110" s="31">
        <f t="shared" si="9"/>
        <v>60.8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13.46</v>
      </c>
      <c r="G111" s="77"/>
      <c r="H111" s="77">
        <v>0.73</v>
      </c>
      <c r="I111" s="26">
        <f t="shared" si="7"/>
        <v>14.190000000000001</v>
      </c>
      <c r="J111" s="78"/>
      <c r="K111" s="77"/>
      <c r="L111" s="77"/>
      <c r="M111" s="77">
        <v>10.91</v>
      </c>
      <c r="N111" s="27">
        <f t="shared" si="8"/>
        <v>10.91</v>
      </c>
      <c r="O111" s="28">
        <f t="shared" si="9"/>
        <v>25.1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3784</v>
      </c>
      <c r="G112" s="71"/>
      <c r="H112" s="71">
        <v>118</v>
      </c>
      <c r="I112" s="17">
        <f t="shared" si="7"/>
        <v>3902</v>
      </c>
      <c r="J112" s="72"/>
      <c r="K112" s="71"/>
      <c r="L112" s="71"/>
      <c r="M112" s="71">
        <v>1401</v>
      </c>
      <c r="N112" s="19">
        <f t="shared" si="8"/>
        <v>1401</v>
      </c>
      <c r="O112" s="20">
        <f t="shared" si="9"/>
        <v>5303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18.899999999999999</v>
      </c>
      <c r="G113" s="80"/>
      <c r="H113" s="80">
        <v>1.2</v>
      </c>
      <c r="I113" s="29">
        <f t="shared" si="7"/>
        <v>20.099999999999998</v>
      </c>
      <c r="J113" s="81"/>
      <c r="K113" s="80"/>
      <c r="L113" s="80"/>
      <c r="M113" s="80">
        <v>0</v>
      </c>
      <c r="N113" s="30">
        <f t="shared" si="8"/>
        <v>0</v>
      </c>
      <c r="O113" s="31">
        <f t="shared" si="9"/>
        <v>20.099999999999998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6.22</v>
      </c>
      <c r="G114" s="77"/>
      <c r="H114" s="77"/>
      <c r="I114" s="26">
        <f t="shared" si="7"/>
        <v>6.22</v>
      </c>
      <c r="J114" s="78"/>
      <c r="K114" s="77"/>
      <c r="L114" s="77"/>
      <c r="M114" s="77">
        <v>16.52</v>
      </c>
      <c r="N114" s="27">
        <f t="shared" si="8"/>
        <v>16.52</v>
      </c>
      <c r="O114" s="28">
        <f t="shared" si="9"/>
        <v>22.74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1755</v>
      </c>
      <c r="G115" s="71"/>
      <c r="H115" s="71"/>
      <c r="I115" s="17">
        <f t="shared" si="7"/>
        <v>1755</v>
      </c>
      <c r="J115" s="72"/>
      <c r="K115" s="71"/>
      <c r="L115" s="71"/>
      <c r="M115" s="71">
        <v>2155</v>
      </c>
      <c r="N115" s="19">
        <f t="shared" si="8"/>
        <v>2155</v>
      </c>
      <c r="O115" s="20">
        <f t="shared" si="9"/>
        <v>3910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7.1</v>
      </c>
      <c r="G116" s="89"/>
      <c r="H116" s="89"/>
      <c r="I116" s="47">
        <f t="shared" si="7"/>
        <v>7.1</v>
      </c>
      <c r="J116" s="90"/>
      <c r="K116" s="89"/>
      <c r="L116" s="89"/>
      <c r="M116" s="89">
        <v>0</v>
      </c>
      <c r="N116" s="49">
        <f t="shared" si="8"/>
        <v>0</v>
      </c>
      <c r="O116" s="44">
        <f t="shared" si="9"/>
        <v>7.1</v>
      </c>
      <c r="P116" s="45">
        <f>SUM(O136,P111,P112,P115)</f>
        <v>392.17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3.07</v>
      </c>
      <c r="G121" s="68"/>
      <c r="H121" s="68"/>
      <c r="I121" s="11">
        <f t="shared" si="7"/>
        <v>3.07</v>
      </c>
      <c r="J121" s="69"/>
      <c r="K121" s="68"/>
      <c r="L121" s="68"/>
      <c r="M121" s="68">
        <v>2.94</v>
      </c>
      <c r="N121" s="13">
        <f t="shared" si="8"/>
        <v>2.94</v>
      </c>
      <c r="O121" s="14">
        <f t="shared" si="9"/>
        <v>6.01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913</v>
      </c>
      <c r="G122" s="71"/>
      <c r="H122" s="71"/>
      <c r="I122" s="17">
        <f t="shared" si="7"/>
        <v>913</v>
      </c>
      <c r="J122" s="72"/>
      <c r="K122" s="71"/>
      <c r="L122" s="71"/>
      <c r="M122" s="71">
        <v>406</v>
      </c>
      <c r="N122" s="19">
        <f t="shared" si="8"/>
        <v>406</v>
      </c>
      <c r="O122" s="20">
        <f t="shared" si="9"/>
        <v>1319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3.6</v>
      </c>
      <c r="G123" s="80"/>
      <c r="H123" s="80"/>
      <c r="I123" s="29">
        <f t="shared" si="7"/>
        <v>3.6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3.6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2.83</v>
      </c>
      <c r="G124" s="77"/>
      <c r="H124" s="77"/>
      <c r="I124" s="26">
        <f t="shared" si="7"/>
        <v>2.83</v>
      </c>
      <c r="J124" s="78"/>
      <c r="K124" s="77"/>
      <c r="L124" s="77"/>
      <c r="M124" s="77">
        <v>0.28000000000000003</v>
      </c>
      <c r="N124" s="27">
        <f t="shared" si="8"/>
        <v>0.28000000000000003</v>
      </c>
      <c r="O124" s="28">
        <f t="shared" si="9"/>
        <v>3.1100000000000003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845</v>
      </c>
      <c r="G125" s="71"/>
      <c r="H125" s="71"/>
      <c r="I125" s="17">
        <f t="shared" si="7"/>
        <v>845</v>
      </c>
      <c r="J125" s="72"/>
      <c r="K125" s="71"/>
      <c r="L125" s="71"/>
      <c r="M125" s="71">
        <v>38</v>
      </c>
      <c r="N125" s="19">
        <f t="shared" si="8"/>
        <v>38</v>
      </c>
      <c r="O125" s="20">
        <f t="shared" si="9"/>
        <v>883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3.4</v>
      </c>
      <c r="G126" s="80"/>
      <c r="H126" s="80"/>
      <c r="I126" s="29">
        <f t="shared" si="7"/>
        <v>3.4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3.4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2.31</v>
      </c>
      <c r="E127" s="77"/>
      <c r="F127" s="77">
        <v>7.16</v>
      </c>
      <c r="G127" s="77"/>
      <c r="H127" s="77">
        <v>0.98</v>
      </c>
      <c r="I127" s="26">
        <f t="shared" si="7"/>
        <v>10.450000000000001</v>
      </c>
      <c r="J127" s="78"/>
      <c r="K127" s="77"/>
      <c r="L127" s="77"/>
      <c r="M127" s="77">
        <v>4.6900000000000004</v>
      </c>
      <c r="N127" s="27">
        <f t="shared" si="8"/>
        <v>4.6900000000000004</v>
      </c>
      <c r="O127" s="28">
        <f t="shared" si="9"/>
        <v>15.14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492</v>
      </c>
      <c r="E128" s="71"/>
      <c r="F128" s="71">
        <v>2303</v>
      </c>
      <c r="G128" s="71"/>
      <c r="H128" s="71">
        <v>248</v>
      </c>
      <c r="I128" s="17">
        <f t="shared" si="7"/>
        <v>3043</v>
      </c>
      <c r="J128" s="72"/>
      <c r="K128" s="71"/>
      <c r="L128" s="71"/>
      <c r="M128" s="71">
        <v>502</v>
      </c>
      <c r="N128" s="19">
        <f t="shared" si="8"/>
        <v>502</v>
      </c>
      <c r="O128" s="20">
        <f t="shared" si="9"/>
        <v>3545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</v>
      </c>
      <c r="E129" s="80"/>
      <c r="F129" s="80">
        <v>6.5</v>
      </c>
      <c r="G129" s="80"/>
      <c r="H129" s="80">
        <v>1.9</v>
      </c>
      <c r="I129" s="29">
        <f t="shared" si="7"/>
        <v>8.4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8.4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0.68</v>
      </c>
      <c r="D130" s="68">
        <v>2.86</v>
      </c>
      <c r="E130" s="68"/>
      <c r="F130" s="68">
        <v>91.17</v>
      </c>
      <c r="G130" s="68">
        <v>0.45</v>
      </c>
      <c r="H130" s="68">
        <v>3.75</v>
      </c>
      <c r="I130" s="11">
        <f t="shared" si="7"/>
        <v>98.910000000000011</v>
      </c>
      <c r="J130" s="69">
        <v>4.8099999999999996</v>
      </c>
      <c r="K130" s="68"/>
      <c r="L130" s="68">
        <v>1.67</v>
      </c>
      <c r="M130" s="68">
        <v>284.60000000000002</v>
      </c>
      <c r="N130" s="13">
        <f>SUM(J130:M130)</f>
        <v>291.08000000000004</v>
      </c>
      <c r="O130" s="14">
        <f t="shared" si="9"/>
        <v>389.99000000000007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228</v>
      </c>
      <c r="D131" s="71">
        <v>632</v>
      </c>
      <c r="E131" s="71"/>
      <c r="F131" s="71">
        <v>24076</v>
      </c>
      <c r="G131" s="71">
        <v>73</v>
      </c>
      <c r="H131" s="71">
        <v>601</v>
      </c>
      <c r="I131" s="17">
        <f t="shared" si="7"/>
        <v>25610</v>
      </c>
      <c r="J131" s="72">
        <v>428</v>
      </c>
      <c r="K131" s="71"/>
      <c r="L131" s="71">
        <v>202</v>
      </c>
      <c r="M131" s="71">
        <v>30830</v>
      </c>
      <c r="N131" s="19">
        <f t="shared" si="8"/>
        <v>31460</v>
      </c>
      <c r="O131" s="20">
        <f t="shared" si="9"/>
        <v>57070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3.2</v>
      </c>
      <c r="D132" s="80">
        <v>2.1</v>
      </c>
      <c r="E132" s="80"/>
      <c r="F132" s="80">
        <v>145.4</v>
      </c>
      <c r="G132" s="80">
        <v>1.6</v>
      </c>
      <c r="H132" s="80">
        <v>6.9</v>
      </c>
      <c r="I132" s="29">
        <f t="shared" ref="I132:I138" si="10">SUM(C132:H132)</f>
        <v>159.20000000000002</v>
      </c>
      <c r="J132" s="81">
        <v>0.1</v>
      </c>
      <c r="K132" s="80"/>
      <c r="L132" s="80">
        <v>2.6</v>
      </c>
      <c r="M132" s="80">
        <v>346.5</v>
      </c>
      <c r="N132" s="30">
        <f t="shared" ref="N132:N138" si="11">SUM(J132:M132)</f>
        <v>349.2</v>
      </c>
      <c r="O132" s="31">
        <f t="shared" ref="O132:O138" si="12">SUM(N132,I132)</f>
        <v>508.4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0.68</v>
      </c>
      <c r="D133" s="77">
        <v>2.86</v>
      </c>
      <c r="E133" s="77"/>
      <c r="F133" s="77">
        <v>91.17</v>
      </c>
      <c r="G133" s="77">
        <v>0.12</v>
      </c>
      <c r="H133" s="77">
        <v>3.75</v>
      </c>
      <c r="I133" s="26">
        <f t="shared" si="10"/>
        <v>98.580000000000013</v>
      </c>
      <c r="J133" s="78">
        <v>4.8099999999999996</v>
      </c>
      <c r="K133" s="77"/>
      <c r="L133" s="77">
        <v>1.67</v>
      </c>
      <c r="M133" s="77">
        <v>284.54000000000002</v>
      </c>
      <c r="N133" s="27">
        <f t="shared" si="11"/>
        <v>291.02000000000004</v>
      </c>
      <c r="O133" s="28">
        <f t="shared" si="12"/>
        <v>389.6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228</v>
      </c>
      <c r="D134" s="71">
        <v>632</v>
      </c>
      <c r="E134" s="71"/>
      <c r="F134" s="71">
        <v>24076</v>
      </c>
      <c r="G134" s="71">
        <v>22</v>
      </c>
      <c r="H134" s="71">
        <v>601</v>
      </c>
      <c r="I134" s="17">
        <f t="shared" si="10"/>
        <v>25559</v>
      </c>
      <c r="J134" s="72">
        <v>428</v>
      </c>
      <c r="K134" s="71"/>
      <c r="L134" s="71">
        <v>202</v>
      </c>
      <c r="M134" s="71">
        <v>30829</v>
      </c>
      <c r="N134" s="19">
        <f t="shared" si="11"/>
        <v>31459</v>
      </c>
      <c r="O134" s="20">
        <f t="shared" si="12"/>
        <v>57018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3.2</v>
      </c>
      <c r="D135" s="89">
        <v>2.1</v>
      </c>
      <c r="E135" s="89"/>
      <c r="F135" s="89">
        <v>145.4</v>
      </c>
      <c r="G135" s="89">
        <v>0.4</v>
      </c>
      <c r="H135" s="89">
        <v>6.9</v>
      </c>
      <c r="I135" s="47">
        <f t="shared" si="10"/>
        <v>158.00000000000003</v>
      </c>
      <c r="J135" s="90">
        <v>0.1</v>
      </c>
      <c r="K135" s="89"/>
      <c r="L135" s="89">
        <v>2.6</v>
      </c>
      <c r="M135" s="89">
        <v>346.4</v>
      </c>
      <c r="N135" s="49">
        <f t="shared" si="11"/>
        <v>349.09999999999997</v>
      </c>
      <c r="O135" s="44">
        <f t="shared" si="12"/>
        <v>507.1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0.67999999999999994</v>
      </c>
      <c r="D136" s="57">
        <f t="shared" si="13"/>
        <v>3.18</v>
      </c>
      <c r="E136" s="57">
        <f t="shared" si="13"/>
        <v>0</v>
      </c>
      <c r="F136" s="57">
        <f t="shared" si="13"/>
        <v>91.309999999999988</v>
      </c>
      <c r="G136" s="57">
        <f t="shared" si="13"/>
        <v>0.45</v>
      </c>
      <c r="H136" s="57">
        <f t="shared" si="13"/>
        <v>3.75</v>
      </c>
      <c r="I136" s="58">
        <f t="shared" si="10"/>
        <v>99.36999999999999</v>
      </c>
      <c r="J136" s="59">
        <f t="shared" ref="J136:M138" si="14">SUM(J63,J66,J69,J72,J75,J78,J81,J84,J87,J90,J93,J96,J99,J102,J105,J108,J111,J114,J121,J124,J127)</f>
        <v>4.8100000000000005</v>
      </c>
      <c r="K136" s="57">
        <f t="shared" si="14"/>
        <v>0</v>
      </c>
      <c r="L136" s="57">
        <f t="shared" si="14"/>
        <v>1.67</v>
      </c>
      <c r="M136" s="57">
        <f t="shared" si="14"/>
        <v>286.32</v>
      </c>
      <c r="N136" s="60">
        <f t="shared" si="11"/>
        <v>292.8</v>
      </c>
      <c r="O136" s="61">
        <f t="shared" si="12"/>
        <v>392.17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228</v>
      </c>
      <c r="D137" s="36">
        <f t="shared" si="13"/>
        <v>669</v>
      </c>
      <c r="E137" s="36">
        <f t="shared" si="13"/>
        <v>0</v>
      </c>
      <c r="F137" s="36">
        <f t="shared" si="13"/>
        <v>24083</v>
      </c>
      <c r="G137" s="36">
        <f t="shared" si="13"/>
        <v>73</v>
      </c>
      <c r="H137" s="36">
        <f t="shared" si="13"/>
        <v>601</v>
      </c>
      <c r="I137" s="17">
        <f t="shared" si="10"/>
        <v>25654</v>
      </c>
      <c r="J137" s="18">
        <f t="shared" si="14"/>
        <v>428</v>
      </c>
      <c r="K137" s="16">
        <f t="shared" si="14"/>
        <v>0</v>
      </c>
      <c r="L137" s="16">
        <f t="shared" si="14"/>
        <v>202</v>
      </c>
      <c r="M137" s="16">
        <f t="shared" si="14"/>
        <v>30830</v>
      </c>
      <c r="N137" s="19">
        <f t="shared" si="11"/>
        <v>31460</v>
      </c>
      <c r="O137" s="20">
        <f t="shared" si="12"/>
        <v>57114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3.2</v>
      </c>
      <c r="D138" s="41">
        <f t="shared" si="13"/>
        <v>4.2</v>
      </c>
      <c r="E138" s="41">
        <f t="shared" si="13"/>
        <v>0</v>
      </c>
      <c r="F138" s="41">
        <f t="shared" si="13"/>
        <v>146.30000000000001</v>
      </c>
      <c r="G138" s="41">
        <f t="shared" si="13"/>
        <v>1.6</v>
      </c>
      <c r="H138" s="41">
        <f t="shared" si="13"/>
        <v>6.9</v>
      </c>
      <c r="I138" s="47">
        <f t="shared" si="10"/>
        <v>162.20000000000002</v>
      </c>
      <c r="J138" s="48">
        <f t="shared" si="14"/>
        <v>0.1</v>
      </c>
      <c r="K138" s="46">
        <f t="shared" si="14"/>
        <v>0</v>
      </c>
      <c r="L138" s="46">
        <f t="shared" si="14"/>
        <v>2.5999999999999996</v>
      </c>
      <c r="M138" s="46">
        <f t="shared" si="14"/>
        <v>346.5</v>
      </c>
      <c r="N138" s="49">
        <f t="shared" si="11"/>
        <v>349.2</v>
      </c>
      <c r="O138" s="44">
        <f t="shared" si="12"/>
        <v>511.4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56</v>
      </c>
      <c r="F3" s="104" t="s">
        <v>10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51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191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1.57</v>
      </c>
      <c r="M11" s="77">
        <v>11.87</v>
      </c>
      <c r="N11" s="27">
        <f t="shared" si="1"/>
        <v>13.44</v>
      </c>
      <c r="O11" s="28">
        <f t="shared" si="2"/>
        <v>13.44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38</v>
      </c>
      <c r="M12" s="71">
        <v>257</v>
      </c>
      <c r="N12" s="19">
        <f t="shared" si="1"/>
        <v>295</v>
      </c>
      <c r="O12" s="20">
        <f t="shared" si="2"/>
        <v>295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3.3</v>
      </c>
      <c r="M13" s="80">
        <v>22.2</v>
      </c>
      <c r="N13" s="30">
        <f t="shared" si="1"/>
        <v>25.5</v>
      </c>
      <c r="O13" s="31">
        <f t="shared" si="2"/>
        <v>25.5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1.1100000000000001</v>
      </c>
      <c r="E14" s="77"/>
      <c r="F14" s="77">
        <v>0.2</v>
      </c>
      <c r="G14" s="77"/>
      <c r="H14" s="77"/>
      <c r="I14" s="26">
        <f t="shared" si="0"/>
        <v>1.31</v>
      </c>
      <c r="J14" s="78"/>
      <c r="K14" s="77"/>
      <c r="L14" s="77"/>
      <c r="M14" s="77">
        <v>11.51</v>
      </c>
      <c r="N14" s="27">
        <f t="shared" si="1"/>
        <v>11.51</v>
      </c>
      <c r="O14" s="28">
        <f t="shared" si="2"/>
        <v>12.82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84</v>
      </c>
      <c r="E15" s="71"/>
      <c r="F15" s="71">
        <v>18</v>
      </c>
      <c r="G15" s="71"/>
      <c r="H15" s="71"/>
      <c r="I15" s="17">
        <f t="shared" si="0"/>
        <v>102</v>
      </c>
      <c r="J15" s="72"/>
      <c r="K15" s="71"/>
      <c r="L15" s="71"/>
      <c r="M15" s="71">
        <v>314</v>
      </c>
      <c r="N15" s="19">
        <f t="shared" si="1"/>
        <v>314</v>
      </c>
      <c r="O15" s="20">
        <f t="shared" si="2"/>
        <v>416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7.9</v>
      </c>
      <c r="E16" s="80"/>
      <c r="F16" s="80">
        <v>1.5</v>
      </c>
      <c r="G16" s="80"/>
      <c r="H16" s="80"/>
      <c r="I16" s="29">
        <f t="shared" si="0"/>
        <v>9.4</v>
      </c>
      <c r="J16" s="81"/>
      <c r="K16" s="80"/>
      <c r="L16" s="80"/>
      <c r="M16" s="80">
        <v>20.7</v>
      </c>
      <c r="N16" s="30">
        <f t="shared" si="1"/>
        <v>20.7</v>
      </c>
      <c r="O16" s="31">
        <f t="shared" si="2"/>
        <v>30.1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>
        <v>0.63</v>
      </c>
      <c r="E17" s="77"/>
      <c r="F17" s="77">
        <v>0.44</v>
      </c>
      <c r="G17" s="77"/>
      <c r="H17" s="77"/>
      <c r="I17" s="26">
        <f t="shared" si="0"/>
        <v>1.07</v>
      </c>
      <c r="J17" s="78"/>
      <c r="K17" s="77"/>
      <c r="L17" s="77">
        <v>1.1299999999999999</v>
      </c>
      <c r="M17" s="77">
        <v>30.88</v>
      </c>
      <c r="N17" s="27">
        <f t="shared" si="1"/>
        <v>32.01</v>
      </c>
      <c r="O17" s="28">
        <f t="shared" si="2"/>
        <v>33.08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>
        <v>67</v>
      </c>
      <c r="E18" s="71"/>
      <c r="F18" s="71">
        <v>51</v>
      </c>
      <c r="G18" s="71"/>
      <c r="H18" s="71"/>
      <c r="I18" s="17">
        <f t="shared" si="0"/>
        <v>118</v>
      </c>
      <c r="J18" s="72"/>
      <c r="K18" s="71"/>
      <c r="L18" s="71">
        <v>49</v>
      </c>
      <c r="M18" s="71">
        <v>1192</v>
      </c>
      <c r="N18" s="19">
        <f t="shared" si="1"/>
        <v>1241</v>
      </c>
      <c r="O18" s="20">
        <f t="shared" si="2"/>
        <v>1359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>
        <v>4</v>
      </c>
      <c r="E19" s="80"/>
      <c r="F19" s="80">
        <v>2.7</v>
      </c>
      <c r="G19" s="80"/>
      <c r="H19" s="80"/>
      <c r="I19" s="29">
        <f t="shared" si="0"/>
        <v>6.7</v>
      </c>
      <c r="J19" s="81"/>
      <c r="K19" s="80"/>
      <c r="L19" s="80">
        <v>2.4</v>
      </c>
      <c r="M19" s="80">
        <v>57.6</v>
      </c>
      <c r="N19" s="30">
        <f t="shared" si="1"/>
        <v>60</v>
      </c>
      <c r="O19" s="31">
        <f t="shared" si="2"/>
        <v>66.7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0.42</v>
      </c>
      <c r="E20" s="77"/>
      <c r="F20" s="77">
        <v>1.08</v>
      </c>
      <c r="G20" s="77"/>
      <c r="H20" s="77"/>
      <c r="I20" s="26">
        <f t="shared" si="0"/>
        <v>1.5</v>
      </c>
      <c r="J20" s="78"/>
      <c r="K20" s="77"/>
      <c r="L20" s="77">
        <v>0.79</v>
      </c>
      <c r="M20" s="77">
        <v>122.99</v>
      </c>
      <c r="N20" s="27">
        <f t="shared" si="1"/>
        <v>123.78</v>
      </c>
      <c r="O20" s="28">
        <f t="shared" si="2"/>
        <v>125.28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52</v>
      </c>
      <c r="E21" s="71"/>
      <c r="F21" s="71">
        <v>140</v>
      </c>
      <c r="G21" s="71"/>
      <c r="H21" s="71"/>
      <c r="I21" s="17">
        <f t="shared" si="0"/>
        <v>192</v>
      </c>
      <c r="J21" s="72"/>
      <c r="K21" s="71"/>
      <c r="L21" s="71">
        <v>42</v>
      </c>
      <c r="M21" s="71">
        <v>5745</v>
      </c>
      <c r="N21" s="19">
        <f t="shared" si="1"/>
        <v>5787</v>
      </c>
      <c r="O21" s="20">
        <f t="shared" si="2"/>
        <v>5979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2.2000000000000002</v>
      </c>
      <c r="E22" s="80"/>
      <c r="F22" s="80">
        <v>5.2</v>
      </c>
      <c r="G22" s="80"/>
      <c r="H22" s="80"/>
      <c r="I22" s="29">
        <f t="shared" si="0"/>
        <v>7.4</v>
      </c>
      <c r="J22" s="81"/>
      <c r="K22" s="80"/>
      <c r="L22" s="80">
        <v>1.5</v>
      </c>
      <c r="M22" s="80">
        <v>218</v>
      </c>
      <c r="N22" s="30">
        <f t="shared" si="1"/>
        <v>219.5</v>
      </c>
      <c r="O22" s="31">
        <f t="shared" si="2"/>
        <v>226.9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10.45</v>
      </c>
      <c r="G23" s="77"/>
      <c r="H23" s="77">
        <v>0.46</v>
      </c>
      <c r="I23" s="26">
        <f t="shared" si="0"/>
        <v>10.91</v>
      </c>
      <c r="J23" s="78">
        <v>1.93</v>
      </c>
      <c r="K23" s="77"/>
      <c r="L23" s="77">
        <v>2.3199999999999998</v>
      </c>
      <c r="M23" s="77">
        <v>333.29</v>
      </c>
      <c r="N23" s="27">
        <f t="shared" si="1"/>
        <v>337.54</v>
      </c>
      <c r="O23" s="28">
        <f t="shared" si="2"/>
        <v>348.45000000000005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1574</v>
      </c>
      <c r="G24" s="71"/>
      <c r="H24" s="71">
        <v>29</v>
      </c>
      <c r="I24" s="17">
        <f t="shared" si="0"/>
        <v>1603</v>
      </c>
      <c r="J24" s="72">
        <v>152</v>
      </c>
      <c r="K24" s="71"/>
      <c r="L24" s="71">
        <v>141</v>
      </c>
      <c r="M24" s="71">
        <v>18602</v>
      </c>
      <c r="N24" s="19">
        <f t="shared" si="1"/>
        <v>18895</v>
      </c>
      <c r="O24" s="20">
        <f t="shared" si="2"/>
        <v>20498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37.9</v>
      </c>
      <c r="G25" s="80"/>
      <c r="H25" s="80">
        <v>1.3</v>
      </c>
      <c r="I25" s="29">
        <f t="shared" si="0"/>
        <v>39.199999999999996</v>
      </c>
      <c r="J25" s="81">
        <v>0.3</v>
      </c>
      <c r="K25" s="80"/>
      <c r="L25" s="80">
        <v>4.5</v>
      </c>
      <c r="M25" s="80">
        <v>602.6</v>
      </c>
      <c r="N25" s="30">
        <f t="shared" si="1"/>
        <v>607.4</v>
      </c>
      <c r="O25" s="31">
        <f t="shared" si="2"/>
        <v>646.6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0.15</v>
      </c>
      <c r="E26" s="77"/>
      <c r="F26" s="77">
        <v>1.83</v>
      </c>
      <c r="G26" s="77"/>
      <c r="H26" s="77">
        <v>1.06</v>
      </c>
      <c r="I26" s="26">
        <f t="shared" si="0"/>
        <v>3.04</v>
      </c>
      <c r="J26" s="78">
        <v>0.71</v>
      </c>
      <c r="K26" s="77"/>
      <c r="L26" s="77">
        <v>12.77</v>
      </c>
      <c r="M26" s="77">
        <v>195.9</v>
      </c>
      <c r="N26" s="27">
        <f t="shared" si="1"/>
        <v>209.38</v>
      </c>
      <c r="O26" s="28">
        <f t="shared" si="2"/>
        <v>212.42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26</v>
      </c>
      <c r="E27" s="71"/>
      <c r="F27" s="71">
        <v>306</v>
      </c>
      <c r="G27" s="71"/>
      <c r="H27" s="71">
        <v>87</v>
      </c>
      <c r="I27" s="17">
        <f t="shared" si="0"/>
        <v>419</v>
      </c>
      <c r="J27" s="72">
        <v>57</v>
      </c>
      <c r="K27" s="71"/>
      <c r="L27" s="71">
        <v>893</v>
      </c>
      <c r="M27" s="71">
        <v>12569</v>
      </c>
      <c r="N27" s="19">
        <f t="shared" si="1"/>
        <v>13519</v>
      </c>
      <c r="O27" s="20">
        <f t="shared" si="2"/>
        <v>13938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0.7</v>
      </c>
      <c r="E28" s="80"/>
      <c r="F28" s="80">
        <v>6.4</v>
      </c>
      <c r="G28" s="80"/>
      <c r="H28" s="80">
        <v>3.2</v>
      </c>
      <c r="I28" s="29">
        <f t="shared" si="0"/>
        <v>10.3</v>
      </c>
      <c r="J28" s="81">
        <v>0.1</v>
      </c>
      <c r="K28" s="80"/>
      <c r="L28" s="80">
        <v>26</v>
      </c>
      <c r="M28" s="80">
        <v>358.9</v>
      </c>
      <c r="N28" s="30">
        <f t="shared" si="1"/>
        <v>385</v>
      </c>
      <c r="O28" s="31">
        <f t="shared" si="2"/>
        <v>395.3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0.24</v>
      </c>
      <c r="E29" s="77"/>
      <c r="F29" s="77">
        <v>2.19</v>
      </c>
      <c r="G29" s="77"/>
      <c r="H29" s="77">
        <v>13.3</v>
      </c>
      <c r="I29" s="26">
        <f t="shared" si="0"/>
        <v>15.73</v>
      </c>
      <c r="J29" s="78"/>
      <c r="K29" s="77"/>
      <c r="L29" s="77">
        <v>9.27</v>
      </c>
      <c r="M29" s="77">
        <v>165.76</v>
      </c>
      <c r="N29" s="27">
        <f t="shared" si="1"/>
        <v>175.03</v>
      </c>
      <c r="O29" s="28">
        <f t="shared" si="2"/>
        <v>190.76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52</v>
      </c>
      <c r="E30" s="71"/>
      <c r="F30" s="71">
        <v>421</v>
      </c>
      <c r="G30" s="71"/>
      <c r="H30" s="71">
        <v>1309</v>
      </c>
      <c r="I30" s="17">
        <f t="shared" si="0"/>
        <v>1782</v>
      </c>
      <c r="J30" s="72"/>
      <c r="K30" s="71"/>
      <c r="L30" s="71">
        <v>754</v>
      </c>
      <c r="M30" s="71">
        <v>12469</v>
      </c>
      <c r="N30" s="19">
        <f t="shared" si="1"/>
        <v>13223</v>
      </c>
      <c r="O30" s="20">
        <f t="shared" si="2"/>
        <v>15005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1.1000000000000001</v>
      </c>
      <c r="E31" s="80"/>
      <c r="F31" s="80">
        <v>6.4</v>
      </c>
      <c r="G31" s="80"/>
      <c r="H31" s="80">
        <v>44.5</v>
      </c>
      <c r="I31" s="29">
        <f t="shared" si="0"/>
        <v>52</v>
      </c>
      <c r="J31" s="81"/>
      <c r="K31" s="80"/>
      <c r="L31" s="80">
        <v>20.7</v>
      </c>
      <c r="M31" s="80">
        <v>332.2</v>
      </c>
      <c r="N31" s="30">
        <f t="shared" si="1"/>
        <v>352.9</v>
      </c>
      <c r="O31" s="31">
        <f t="shared" si="2"/>
        <v>404.9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6.7</v>
      </c>
      <c r="E32" s="77"/>
      <c r="F32" s="77">
        <v>13.47</v>
      </c>
      <c r="G32" s="77"/>
      <c r="H32" s="77">
        <v>20.81</v>
      </c>
      <c r="I32" s="26">
        <f t="shared" si="0"/>
        <v>40.980000000000004</v>
      </c>
      <c r="J32" s="78"/>
      <c r="K32" s="77"/>
      <c r="L32" s="77">
        <v>10.47</v>
      </c>
      <c r="M32" s="77">
        <v>393.69</v>
      </c>
      <c r="N32" s="27">
        <f t="shared" si="1"/>
        <v>404.16</v>
      </c>
      <c r="O32" s="28">
        <f t="shared" si="2"/>
        <v>445.14000000000004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1481</v>
      </c>
      <c r="E33" s="71"/>
      <c r="F33" s="71">
        <v>3455</v>
      </c>
      <c r="G33" s="71"/>
      <c r="H33" s="71">
        <v>2390</v>
      </c>
      <c r="I33" s="17">
        <f t="shared" si="0"/>
        <v>7326</v>
      </c>
      <c r="J33" s="72"/>
      <c r="K33" s="71"/>
      <c r="L33" s="71">
        <v>947</v>
      </c>
      <c r="M33" s="71">
        <v>31653</v>
      </c>
      <c r="N33" s="19">
        <f t="shared" si="1"/>
        <v>32600</v>
      </c>
      <c r="O33" s="20">
        <f t="shared" si="2"/>
        <v>39926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26.6</v>
      </c>
      <c r="E34" s="80"/>
      <c r="F34" s="80">
        <v>41.6</v>
      </c>
      <c r="G34" s="80"/>
      <c r="H34" s="80">
        <v>66.2</v>
      </c>
      <c r="I34" s="29">
        <f t="shared" si="0"/>
        <v>134.4</v>
      </c>
      <c r="J34" s="81"/>
      <c r="K34" s="80"/>
      <c r="L34" s="80">
        <v>23</v>
      </c>
      <c r="M34" s="80">
        <v>737.2</v>
      </c>
      <c r="N34" s="30">
        <f t="shared" si="1"/>
        <v>760.2</v>
      </c>
      <c r="O34" s="31">
        <f t="shared" si="2"/>
        <v>894.6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1.27</v>
      </c>
      <c r="E35" s="77"/>
      <c r="F35" s="77">
        <v>67.150000000000006</v>
      </c>
      <c r="G35" s="77"/>
      <c r="H35" s="77">
        <v>36.65</v>
      </c>
      <c r="I35" s="26">
        <f t="shared" si="0"/>
        <v>105.07</v>
      </c>
      <c r="J35" s="78">
        <v>0.36</v>
      </c>
      <c r="K35" s="77">
        <v>15.48</v>
      </c>
      <c r="L35" s="77">
        <v>13.55</v>
      </c>
      <c r="M35" s="77">
        <v>803.37</v>
      </c>
      <c r="N35" s="27">
        <f t="shared" si="1"/>
        <v>832.76</v>
      </c>
      <c r="O35" s="28">
        <f t="shared" si="2"/>
        <v>937.82999999999993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314</v>
      </c>
      <c r="E36" s="71"/>
      <c r="F36" s="71">
        <v>15126</v>
      </c>
      <c r="G36" s="71"/>
      <c r="H36" s="71">
        <v>5100</v>
      </c>
      <c r="I36" s="17">
        <f t="shared" si="0"/>
        <v>20540</v>
      </c>
      <c r="J36" s="72">
        <v>29</v>
      </c>
      <c r="K36" s="71">
        <v>1471</v>
      </c>
      <c r="L36" s="71">
        <v>1368</v>
      </c>
      <c r="M36" s="71">
        <v>73311</v>
      </c>
      <c r="N36" s="19">
        <f t="shared" si="1"/>
        <v>76179</v>
      </c>
      <c r="O36" s="20">
        <f t="shared" si="2"/>
        <v>96719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5</v>
      </c>
      <c r="E37" s="80"/>
      <c r="F37" s="80">
        <v>165.8</v>
      </c>
      <c r="G37" s="80"/>
      <c r="H37" s="80">
        <v>121</v>
      </c>
      <c r="I37" s="29">
        <f t="shared" ref="I37:I50" si="3">SUM(C37:H37)</f>
        <v>291.8</v>
      </c>
      <c r="J37" s="81">
        <v>0</v>
      </c>
      <c r="K37" s="80">
        <v>38.299999999999997</v>
      </c>
      <c r="L37" s="80">
        <v>27.4</v>
      </c>
      <c r="M37" s="80">
        <v>1417</v>
      </c>
      <c r="N37" s="30">
        <f t="shared" si="1"/>
        <v>1482.7</v>
      </c>
      <c r="O37" s="31">
        <f t="shared" si="2"/>
        <v>1774.5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>
        <v>0.32</v>
      </c>
      <c r="E38" s="77"/>
      <c r="F38" s="77">
        <v>139.38</v>
      </c>
      <c r="G38" s="77">
        <v>3.28</v>
      </c>
      <c r="H38" s="77">
        <v>1.67</v>
      </c>
      <c r="I38" s="26">
        <f t="shared" si="3"/>
        <v>144.64999999999998</v>
      </c>
      <c r="J38" s="78">
        <v>1.69</v>
      </c>
      <c r="K38" s="77"/>
      <c r="L38" s="77">
        <v>39.39</v>
      </c>
      <c r="M38" s="77">
        <v>1288.47</v>
      </c>
      <c r="N38" s="27">
        <f t="shared" si="1"/>
        <v>1329.55</v>
      </c>
      <c r="O38" s="28">
        <f t="shared" si="2"/>
        <v>1474.1999999999998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>
        <v>86</v>
      </c>
      <c r="E39" s="71"/>
      <c r="F39" s="71">
        <v>30952</v>
      </c>
      <c r="G39" s="71">
        <v>935</v>
      </c>
      <c r="H39" s="71">
        <v>240</v>
      </c>
      <c r="I39" s="17">
        <f t="shared" si="3"/>
        <v>32213</v>
      </c>
      <c r="J39" s="72">
        <v>136</v>
      </c>
      <c r="K39" s="71"/>
      <c r="L39" s="71">
        <v>3984</v>
      </c>
      <c r="M39" s="71">
        <v>124287</v>
      </c>
      <c r="N39" s="19">
        <f t="shared" si="1"/>
        <v>128407</v>
      </c>
      <c r="O39" s="20">
        <f t="shared" si="2"/>
        <v>160620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>
        <v>1.1000000000000001</v>
      </c>
      <c r="E40" s="80"/>
      <c r="F40" s="80">
        <v>346.7</v>
      </c>
      <c r="G40" s="80">
        <v>12.2</v>
      </c>
      <c r="H40" s="80">
        <v>4.7</v>
      </c>
      <c r="I40" s="29">
        <f t="shared" si="3"/>
        <v>364.7</v>
      </c>
      <c r="J40" s="81">
        <v>0</v>
      </c>
      <c r="K40" s="80"/>
      <c r="L40" s="80">
        <v>78.7</v>
      </c>
      <c r="M40" s="80">
        <v>2354.1999999999998</v>
      </c>
      <c r="N40" s="30">
        <f t="shared" si="1"/>
        <v>2432.8999999999996</v>
      </c>
      <c r="O40" s="31">
        <f t="shared" si="2"/>
        <v>2797.5999999999995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147.85</v>
      </c>
      <c r="G41" s="77">
        <v>0.04</v>
      </c>
      <c r="H41" s="77">
        <v>8.44</v>
      </c>
      <c r="I41" s="26">
        <f t="shared" si="3"/>
        <v>156.32999999999998</v>
      </c>
      <c r="J41" s="78">
        <v>3.03</v>
      </c>
      <c r="K41" s="77">
        <v>3.82</v>
      </c>
      <c r="L41" s="77">
        <v>62.73</v>
      </c>
      <c r="M41" s="77">
        <v>1606.02</v>
      </c>
      <c r="N41" s="27">
        <f t="shared" si="1"/>
        <v>1675.6</v>
      </c>
      <c r="O41" s="28">
        <f t="shared" si="2"/>
        <v>1831.9299999999998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34490</v>
      </c>
      <c r="G42" s="71">
        <v>12</v>
      </c>
      <c r="H42" s="71">
        <v>1074</v>
      </c>
      <c r="I42" s="17">
        <f t="shared" si="3"/>
        <v>35576</v>
      </c>
      <c r="J42" s="72">
        <v>244</v>
      </c>
      <c r="K42" s="71">
        <v>416</v>
      </c>
      <c r="L42" s="71">
        <v>7043</v>
      </c>
      <c r="M42" s="71">
        <v>169271</v>
      </c>
      <c r="N42" s="19">
        <f t="shared" si="1"/>
        <v>176974</v>
      </c>
      <c r="O42" s="20">
        <f t="shared" si="2"/>
        <v>212550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370.5</v>
      </c>
      <c r="G43" s="80">
        <v>0.2</v>
      </c>
      <c r="H43" s="80">
        <v>20.5</v>
      </c>
      <c r="I43" s="29">
        <f t="shared" si="3"/>
        <v>391.2</v>
      </c>
      <c r="J43" s="81">
        <v>0.1</v>
      </c>
      <c r="K43" s="80">
        <v>10</v>
      </c>
      <c r="L43" s="80">
        <v>109.2</v>
      </c>
      <c r="M43" s="80">
        <v>2744</v>
      </c>
      <c r="N43" s="30">
        <f t="shared" si="1"/>
        <v>2863.3</v>
      </c>
      <c r="O43" s="31">
        <f t="shared" si="2"/>
        <v>3254.5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0.42</v>
      </c>
      <c r="D44" s="77">
        <v>0.4</v>
      </c>
      <c r="E44" s="77"/>
      <c r="F44" s="77">
        <v>245.01</v>
      </c>
      <c r="G44" s="77">
        <v>0.14000000000000001</v>
      </c>
      <c r="H44" s="77">
        <v>4.7699999999999996</v>
      </c>
      <c r="I44" s="26">
        <f t="shared" si="3"/>
        <v>250.73999999999998</v>
      </c>
      <c r="J44" s="78">
        <v>3.26</v>
      </c>
      <c r="K44" s="77"/>
      <c r="L44" s="77">
        <v>78.22</v>
      </c>
      <c r="M44" s="77">
        <v>1695.81</v>
      </c>
      <c r="N44" s="27">
        <f t="shared" si="1"/>
        <v>1777.29</v>
      </c>
      <c r="O44" s="28">
        <f t="shared" si="2"/>
        <v>2028.03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158</v>
      </c>
      <c r="D45" s="71">
        <v>115</v>
      </c>
      <c r="E45" s="71"/>
      <c r="F45" s="71">
        <v>58696</v>
      </c>
      <c r="G45" s="71">
        <v>42</v>
      </c>
      <c r="H45" s="71">
        <v>818</v>
      </c>
      <c r="I45" s="17">
        <f t="shared" si="3"/>
        <v>59829</v>
      </c>
      <c r="J45" s="72">
        <v>227</v>
      </c>
      <c r="K45" s="71"/>
      <c r="L45" s="71">
        <v>9117</v>
      </c>
      <c r="M45" s="71">
        <v>194588</v>
      </c>
      <c r="N45" s="19">
        <f t="shared" si="1"/>
        <v>203932</v>
      </c>
      <c r="O45" s="20">
        <f t="shared" si="2"/>
        <v>263761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1.6</v>
      </c>
      <c r="D46" s="80">
        <v>1.4</v>
      </c>
      <c r="E46" s="80"/>
      <c r="F46" s="80">
        <v>468.3</v>
      </c>
      <c r="G46" s="80">
        <v>0.4</v>
      </c>
      <c r="H46" s="80">
        <v>13.2</v>
      </c>
      <c r="I46" s="29">
        <f t="shared" si="3"/>
        <v>484.9</v>
      </c>
      <c r="J46" s="81">
        <v>0</v>
      </c>
      <c r="K46" s="80"/>
      <c r="L46" s="80">
        <v>113.7</v>
      </c>
      <c r="M46" s="80">
        <v>2416.1999999999998</v>
      </c>
      <c r="N46" s="30">
        <f t="shared" si="1"/>
        <v>2529.8999999999996</v>
      </c>
      <c r="O46" s="31">
        <f t="shared" si="2"/>
        <v>3014.7999999999997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7.93</v>
      </c>
      <c r="E47" s="77">
        <v>3.62</v>
      </c>
      <c r="F47" s="77">
        <v>1699.32</v>
      </c>
      <c r="G47" s="77">
        <v>1.6</v>
      </c>
      <c r="H47" s="77">
        <v>2069.34</v>
      </c>
      <c r="I47" s="26">
        <f t="shared" si="3"/>
        <v>3781.81</v>
      </c>
      <c r="J47" s="78">
        <v>9.31</v>
      </c>
      <c r="K47" s="77">
        <v>91.37</v>
      </c>
      <c r="L47" s="77">
        <v>407.47</v>
      </c>
      <c r="M47" s="77">
        <v>10639.75</v>
      </c>
      <c r="N47" s="27">
        <f t="shared" si="1"/>
        <v>11147.9</v>
      </c>
      <c r="O47" s="28">
        <f t="shared" si="2"/>
        <v>14929.71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2283</v>
      </c>
      <c r="E48" s="71">
        <v>1043</v>
      </c>
      <c r="F48" s="71">
        <v>440363</v>
      </c>
      <c r="G48" s="71">
        <v>381</v>
      </c>
      <c r="H48" s="71">
        <v>414480</v>
      </c>
      <c r="I48" s="17">
        <f t="shared" si="3"/>
        <v>858550</v>
      </c>
      <c r="J48" s="72">
        <v>664</v>
      </c>
      <c r="K48" s="71">
        <v>16957</v>
      </c>
      <c r="L48" s="71">
        <v>50533</v>
      </c>
      <c r="M48" s="71">
        <v>1256470</v>
      </c>
      <c r="N48" s="19">
        <f t="shared" si="1"/>
        <v>1324624</v>
      </c>
      <c r="O48" s="20">
        <f t="shared" si="2"/>
        <v>2183174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24.4</v>
      </c>
      <c r="E49" s="80">
        <v>1.2</v>
      </c>
      <c r="F49" s="80">
        <v>2090.5</v>
      </c>
      <c r="G49" s="80">
        <v>0.4</v>
      </c>
      <c r="H49" s="80">
        <v>1127.2</v>
      </c>
      <c r="I49" s="29">
        <f t="shared" si="3"/>
        <v>3243.7</v>
      </c>
      <c r="J49" s="81">
        <v>0.1</v>
      </c>
      <c r="K49" s="80">
        <v>55.9</v>
      </c>
      <c r="L49" s="80">
        <v>357.7</v>
      </c>
      <c r="M49" s="80">
        <v>6691.1</v>
      </c>
      <c r="N49" s="30">
        <f t="shared" si="1"/>
        <v>7104.8</v>
      </c>
      <c r="O49" s="31">
        <f t="shared" si="2"/>
        <v>10348.5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0.42</v>
      </c>
      <c r="D50" s="68">
        <v>17.010000000000002</v>
      </c>
      <c r="E50" s="68">
        <v>3.62</v>
      </c>
      <c r="F50" s="68">
        <v>2328.04</v>
      </c>
      <c r="G50" s="68">
        <v>5.0599999999999996</v>
      </c>
      <c r="H50" s="68">
        <v>2156.04</v>
      </c>
      <c r="I50" s="11">
        <f t="shared" si="3"/>
        <v>4510.1900000000005</v>
      </c>
      <c r="J50" s="69">
        <v>20.29</v>
      </c>
      <c r="K50" s="68">
        <v>110.67</v>
      </c>
      <c r="L50" s="68">
        <v>639.67999999999995</v>
      </c>
      <c r="M50" s="68">
        <v>17299.310000000001</v>
      </c>
      <c r="N50" s="13">
        <f t="shared" si="1"/>
        <v>18069.95</v>
      </c>
      <c r="O50" s="14">
        <f t="shared" si="2"/>
        <v>22580.14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158</v>
      </c>
      <c r="D51" s="71">
        <v>4357</v>
      </c>
      <c r="E51" s="71">
        <v>1043</v>
      </c>
      <c r="F51" s="71">
        <v>585562</v>
      </c>
      <c r="G51" s="71">
        <v>1370</v>
      </c>
      <c r="H51" s="71">
        <v>425498</v>
      </c>
      <c r="I51" s="17">
        <f t="shared" ref="I51:I58" si="4">SUM(C51:H51)</f>
        <v>1017988</v>
      </c>
      <c r="J51" s="72">
        <v>1509</v>
      </c>
      <c r="K51" s="71">
        <v>18844</v>
      </c>
      <c r="L51" s="71">
        <v>74909</v>
      </c>
      <c r="M51" s="71">
        <v>1900728</v>
      </c>
      <c r="N51" s="19">
        <f t="shared" si="1"/>
        <v>1995990</v>
      </c>
      <c r="O51" s="20">
        <f>SUM(N51,I51)</f>
        <v>3013978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1.6</v>
      </c>
      <c r="D52" s="80">
        <v>60.3</v>
      </c>
      <c r="E52" s="80">
        <v>1.2</v>
      </c>
      <c r="F52" s="80">
        <v>3541.3</v>
      </c>
      <c r="G52" s="80">
        <v>13.2</v>
      </c>
      <c r="H52" s="80">
        <v>1400.5</v>
      </c>
      <c r="I52" s="29">
        <f t="shared" si="4"/>
        <v>5018.1000000000004</v>
      </c>
      <c r="J52" s="81">
        <v>0.6</v>
      </c>
      <c r="K52" s="80">
        <v>104.2</v>
      </c>
      <c r="L52" s="80">
        <v>768.1</v>
      </c>
      <c r="M52" s="80">
        <v>17971.900000000001</v>
      </c>
      <c r="N52" s="30">
        <f t="shared" si="1"/>
        <v>18844.800000000003</v>
      </c>
      <c r="O52" s="31">
        <f t="shared" si="2"/>
        <v>23862.9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0.42</v>
      </c>
      <c r="D53" s="77">
        <v>16.86</v>
      </c>
      <c r="E53" s="77">
        <v>3.62</v>
      </c>
      <c r="F53" s="77">
        <v>2314.37</v>
      </c>
      <c r="G53" s="77">
        <v>5.0599999999999996</v>
      </c>
      <c r="H53" s="77">
        <v>2082.5500000000002</v>
      </c>
      <c r="I53" s="26">
        <f t="shared" si="4"/>
        <v>4422.88</v>
      </c>
      <c r="J53" s="78">
        <v>20.29</v>
      </c>
      <c r="K53" s="77">
        <v>91.37</v>
      </c>
      <c r="L53" s="77">
        <v>638.11</v>
      </c>
      <c r="M53" s="77">
        <v>17276.990000000002</v>
      </c>
      <c r="N53" s="27">
        <f t="shared" si="1"/>
        <v>18026.760000000002</v>
      </c>
      <c r="O53" s="28">
        <f t="shared" si="2"/>
        <v>22449.640000000003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158</v>
      </c>
      <c r="D54" s="71">
        <v>4331</v>
      </c>
      <c r="E54" s="71">
        <v>1043</v>
      </c>
      <c r="F54" s="71">
        <v>583503</v>
      </c>
      <c r="G54" s="71">
        <v>1370</v>
      </c>
      <c r="H54" s="71">
        <v>416372</v>
      </c>
      <c r="I54" s="17">
        <f t="shared" si="4"/>
        <v>1006777</v>
      </c>
      <c r="J54" s="72">
        <v>1509</v>
      </c>
      <c r="K54" s="71">
        <v>16957</v>
      </c>
      <c r="L54" s="71">
        <v>74871</v>
      </c>
      <c r="M54" s="71">
        <v>1900195</v>
      </c>
      <c r="N54" s="19">
        <f t="shared" si="1"/>
        <v>1993532</v>
      </c>
      <c r="O54" s="20">
        <f t="shared" si="2"/>
        <v>3000309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1.6</v>
      </c>
      <c r="D55" s="74">
        <v>59.6</v>
      </c>
      <c r="E55" s="74">
        <v>1.2</v>
      </c>
      <c r="F55" s="74">
        <v>3489.8</v>
      </c>
      <c r="G55" s="74">
        <v>13.2</v>
      </c>
      <c r="H55" s="74">
        <v>1160.9000000000001</v>
      </c>
      <c r="I55" s="23">
        <f t="shared" si="4"/>
        <v>4726.3</v>
      </c>
      <c r="J55" s="75">
        <v>0.6</v>
      </c>
      <c r="K55" s="74">
        <v>55.9</v>
      </c>
      <c r="L55" s="74">
        <v>764.8</v>
      </c>
      <c r="M55" s="74">
        <v>17931.5</v>
      </c>
      <c r="N55" s="23">
        <f t="shared" si="1"/>
        <v>18752.8</v>
      </c>
      <c r="O55" s="25">
        <f t="shared" si="2"/>
        <v>23479.1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0.42</v>
      </c>
      <c r="D56" s="10">
        <f t="shared" si="5"/>
        <v>19.170000000000002</v>
      </c>
      <c r="E56" s="10">
        <f t="shared" si="5"/>
        <v>3.62</v>
      </c>
      <c r="F56" s="10">
        <f t="shared" si="5"/>
        <v>2328.37</v>
      </c>
      <c r="G56" s="10">
        <f t="shared" si="5"/>
        <v>5.0600000000000005</v>
      </c>
      <c r="H56" s="10">
        <f t="shared" si="5"/>
        <v>2156.5</v>
      </c>
      <c r="I56" s="34">
        <f>SUM(C56:H56)</f>
        <v>4513.1399999999994</v>
      </c>
      <c r="J56" s="33">
        <f>SUM(J5,J8,J11,J14,J17,J20,J23,J26,J29,J32,J35,J38,J41,J44,J47)</f>
        <v>20.29</v>
      </c>
      <c r="K56" s="10">
        <f>SUM(K5,K8,K11,K14,K17,K20,K23,K26,K29,K32,K35,K38,K41,K44,K47)</f>
        <v>110.67</v>
      </c>
      <c r="L56" s="10">
        <f>SUM(L5,L8,L11,L14,L17,L20,L23,L26,L29,L32,L35,L38,L41,L44,L47)</f>
        <v>639.68000000000006</v>
      </c>
      <c r="M56" s="10">
        <f>SUM(M5,M8,M11,M14,M17,M20,M23,M26,M29,M32,M35,M38,M41,M44,M47)</f>
        <v>17299.309999999998</v>
      </c>
      <c r="N56" s="12">
        <f t="shared" si="1"/>
        <v>18069.949999999997</v>
      </c>
      <c r="O56" s="14">
        <f t="shared" si="2"/>
        <v>22583.089999999997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158</v>
      </c>
      <c r="D57" s="36">
        <f t="shared" si="5"/>
        <v>4560</v>
      </c>
      <c r="E57" s="36">
        <f t="shared" si="5"/>
        <v>1043</v>
      </c>
      <c r="F57" s="36">
        <f t="shared" si="5"/>
        <v>585592</v>
      </c>
      <c r="G57" s="36">
        <f t="shared" si="5"/>
        <v>1370</v>
      </c>
      <c r="H57" s="36">
        <f t="shared" si="5"/>
        <v>425527</v>
      </c>
      <c r="I57" s="37">
        <f t="shared" si="4"/>
        <v>1018250</v>
      </c>
      <c r="J57" s="35">
        <f t="shared" ref="J57:M58" si="6">SUM(J6,J9,J12,J15,J18,J21,J24,J27,J30,J33,J36,J39,J42,J45,J48)</f>
        <v>1509</v>
      </c>
      <c r="K57" s="36">
        <f t="shared" si="6"/>
        <v>18844</v>
      </c>
      <c r="L57" s="36">
        <f t="shared" si="6"/>
        <v>74909</v>
      </c>
      <c r="M57" s="36">
        <f t="shared" si="6"/>
        <v>1900728</v>
      </c>
      <c r="N57" s="38">
        <f t="shared" si="1"/>
        <v>1995990</v>
      </c>
      <c r="O57" s="20">
        <f t="shared" si="2"/>
        <v>3014240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1.6</v>
      </c>
      <c r="D58" s="41">
        <f t="shared" si="5"/>
        <v>74.400000000000006</v>
      </c>
      <c r="E58" s="41">
        <f t="shared" si="5"/>
        <v>1.2</v>
      </c>
      <c r="F58" s="41">
        <f t="shared" si="5"/>
        <v>3543.5</v>
      </c>
      <c r="G58" s="41">
        <f t="shared" si="5"/>
        <v>13.2</v>
      </c>
      <c r="H58" s="41">
        <f t="shared" si="5"/>
        <v>1401.8</v>
      </c>
      <c r="I58" s="42">
        <f t="shared" si="4"/>
        <v>5035.7</v>
      </c>
      <c r="J58" s="40">
        <f t="shared" si="6"/>
        <v>0.6</v>
      </c>
      <c r="K58" s="41">
        <f t="shared" si="6"/>
        <v>104.19999999999999</v>
      </c>
      <c r="L58" s="41">
        <f t="shared" si="6"/>
        <v>768.09999999999991</v>
      </c>
      <c r="M58" s="41">
        <f t="shared" si="6"/>
        <v>17971.900000000001</v>
      </c>
      <c r="N58" s="43">
        <f t="shared" si="1"/>
        <v>18844.800000000003</v>
      </c>
      <c r="O58" s="44">
        <f t="shared" si="2"/>
        <v>23880.500000000004</v>
      </c>
      <c r="P58" s="45">
        <f>SUM(O56,P53,P54,P57)</f>
        <v>22583.089999999997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47</v>
      </c>
      <c r="E61" s="104" t="s">
        <v>43</v>
      </c>
      <c r="F61" s="104" t="s">
        <v>63</v>
      </c>
      <c r="G61" s="104" t="s">
        <v>44</v>
      </c>
      <c r="H61" s="104" t="s">
        <v>12</v>
      </c>
      <c r="I61" s="100" t="s">
        <v>13</v>
      </c>
      <c r="J61" s="102" t="s">
        <v>14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61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191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1.57</v>
      </c>
      <c r="M69" s="77">
        <v>11.87</v>
      </c>
      <c r="N69" s="27">
        <f t="shared" si="8"/>
        <v>13.44</v>
      </c>
      <c r="O69" s="28">
        <f t="shared" si="9"/>
        <v>13.44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38</v>
      </c>
      <c r="M70" s="71">
        <v>257</v>
      </c>
      <c r="N70" s="19">
        <f t="shared" si="8"/>
        <v>295</v>
      </c>
      <c r="O70" s="20">
        <f t="shared" si="9"/>
        <v>295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3.3</v>
      </c>
      <c r="M71" s="80">
        <v>22.2</v>
      </c>
      <c r="N71" s="30">
        <f t="shared" si="8"/>
        <v>25.5</v>
      </c>
      <c r="O71" s="31">
        <f t="shared" si="9"/>
        <v>25.5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1.1100000000000001</v>
      </c>
      <c r="E72" s="77"/>
      <c r="F72" s="77">
        <v>0.2</v>
      </c>
      <c r="G72" s="77"/>
      <c r="H72" s="77"/>
      <c r="I72" s="26">
        <f t="shared" si="7"/>
        <v>1.31</v>
      </c>
      <c r="J72" s="78"/>
      <c r="K72" s="77"/>
      <c r="L72" s="77"/>
      <c r="M72" s="77">
        <v>11.51</v>
      </c>
      <c r="N72" s="27">
        <f t="shared" si="8"/>
        <v>11.51</v>
      </c>
      <c r="O72" s="28">
        <f t="shared" si="9"/>
        <v>12.82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84</v>
      </c>
      <c r="E73" s="71"/>
      <c r="F73" s="71">
        <v>18</v>
      </c>
      <c r="G73" s="71"/>
      <c r="H73" s="71"/>
      <c r="I73" s="17">
        <f t="shared" si="7"/>
        <v>102</v>
      </c>
      <c r="J73" s="72"/>
      <c r="K73" s="71"/>
      <c r="L73" s="71"/>
      <c r="M73" s="71">
        <v>314</v>
      </c>
      <c r="N73" s="19">
        <f t="shared" si="8"/>
        <v>314</v>
      </c>
      <c r="O73" s="20">
        <f t="shared" si="9"/>
        <v>416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7.9</v>
      </c>
      <c r="E74" s="80"/>
      <c r="F74" s="80">
        <v>1.5</v>
      </c>
      <c r="G74" s="80"/>
      <c r="H74" s="80"/>
      <c r="I74" s="29">
        <f t="shared" si="7"/>
        <v>9.4</v>
      </c>
      <c r="J74" s="81"/>
      <c r="K74" s="80"/>
      <c r="L74" s="80"/>
      <c r="M74" s="80">
        <v>20.7</v>
      </c>
      <c r="N74" s="30">
        <f t="shared" si="8"/>
        <v>20.7</v>
      </c>
      <c r="O74" s="31">
        <f t="shared" si="9"/>
        <v>30.1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>
        <v>0.63</v>
      </c>
      <c r="E75" s="77"/>
      <c r="F75" s="77">
        <v>0.44</v>
      </c>
      <c r="G75" s="77"/>
      <c r="H75" s="77"/>
      <c r="I75" s="26">
        <f t="shared" si="7"/>
        <v>1.07</v>
      </c>
      <c r="J75" s="78"/>
      <c r="K75" s="77"/>
      <c r="L75" s="77">
        <v>1.1299999999999999</v>
      </c>
      <c r="M75" s="77">
        <v>30.88</v>
      </c>
      <c r="N75" s="27">
        <f t="shared" si="8"/>
        <v>32.01</v>
      </c>
      <c r="O75" s="28">
        <f t="shared" si="9"/>
        <v>33.08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>
        <v>67</v>
      </c>
      <c r="E76" s="71"/>
      <c r="F76" s="71">
        <v>51</v>
      </c>
      <c r="G76" s="71"/>
      <c r="H76" s="71"/>
      <c r="I76" s="17">
        <f t="shared" si="7"/>
        <v>118</v>
      </c>
      <c r="J76" s="72"/>
      <c r="K76" s="71"/>
      <c r="L76" s="71">
        <v>49</v>
      </c>
      <c r="M76" s="71">
        <v>1192</v>
      </c>
      <c r="N76" s="19">
        <f t="shared" si="8"/>
        <v>1241</v>
      </c>
      <c r="O76" s="20">
        <f t="shared" si="9"/>
        <v>1359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>
        <v>4</v>
      </c>
      <c r="E77" s="80"/>
      <c r="F77" s="80">
        <v>2.7</v>
      </c>
      <c r="G77" s="80"/>
      <c r="H77" s="80"/>
      <c r="I77" s="29">
        <f t="shared" si="7"/>
        <v>6.7</v>
      </c>
      <c r="J77" s="81"/>
      <c r="K77" s="80"/>
      <c r="L77" s="80">
        <v>2.4</v>
      </c>
      <c r="M77" s="80">
        <v>57.6</v>
      </c>
      <c r="N77" s="30">
        <f t="shared" si="8"/>
        <v>60</v>
      </c>
      <c r="O77" s="31">
        <f t="shared" si="9"/>
        <v>66.7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0.42</v>
      </c>
      <c r="E78" s="77"/>
      <c r="F78" s="77">
        <v>1.08</v>
      </c>
      <c r="G78" s="77"/>
      <c r="H78" s="77"/>
      <c r="I78" s="26">
        <f t="shared" si="7"/>
        <v>1.5</v>
      </c>
      <c r="J78" s="78"/>
      <c r="K78" s="77"/>
      <c r="L78" s="77">
        <v>0.79</v>
      </c>
      <c r="M78" s="77">
        <v>122.99</v>
      </c>
      <c r="N78" s="27">
        <f t="shared" si="8"/>
        <v>123.78</v>
      </c>
      <c r="O78" s="28">
        <f t="shared" si="9"/>
        <v>125.28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52</v>
      </c>
      <c r="E79" s="71"/>
      <c r="F79" s="71">
        <v>140</v>
      </c>
      <c r="G79" s="71"/>
      <c r="H79" s="71"/>
      <c r="I79" s="17">
        <f t="shared" si="7"/>
        <v>192</v>
      </c>
      <c r="J79" s="72"/>
      <c r="K79" s="71"/>
      <c r="L79" s="71">
        <v>42</v>
      </c>
      <c r="M79" s="71">
        <v>5745</v>
      </c>
      <c r="N79" s="19">
        <f t="shared" si="8"/>
        <v>5787</v>
      </c>
      <c r="O79" s="20">
        <f t="shared" si="9"/>
        <v>5979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2.2000000000000002</v>
      </c>
      <c r="E80" s="80"/>
      <c r="F80" s="80">
        <v>5.2</v>
      </c>
      <c r="G80" s="80"/>
      <c r="H80" s="80"/>
      <c r="I80" s="29">
        <f t="shared" si="7"/>
        <v>7.4</v>
      </c>
      <c r="J80" s="81"/>
      <c r="K80" s="80"/>
      <c r="L80" s="80">
        <v>1.5</v>
      </c>
      <c r="M80" s="80">
        <v>218</v>
      </c>
      <c r="N80" s="30">
        <f t="shared" si="8"/>
        <v>219.5</v>
      </c>
      <c r="O80" s="31">
        <f t="shared" si="9"/>
        <v>226.9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10.45</v>
      </c>
      <c r="G81" s="77"/>
      <c r="H81" s="77">
        <v>0.46</v>
      </c>
      <c r="I81" s="26">
        <f t="shared" si="7"/>
        <v>10.91</v>
      </c>
      <c r="J81" s="78">
        <v>1.93</v>
      </c>
      <c r="K81" s="77"/>
      <c r="L81" s="77">
        <v>2.3199999999999998</v>
      </c>
      <c r="M81" s="77">
        <v>333.29</v>
      </c>
      <c r="N81" s="27">
        <f t="shared" si="8"/>
        <v>337.54</v>
      </c>
      <c r="O81" s="28">
        <f t="shared" si="9"/>
        <v>348.45000000000005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1574</v>
      </c>
      <c r="G82" s="71"/>
      <c r="H82" s="71">
        <v>29</v>
      </c>
      <c r="I82" s="17">
        <f t="shared" si="7"/>
        <v>1603</v>
      </c>
      <c r="J82" s="72">
        <v>152</v>
      </c>
      <c r="K82" s="71"/>
      <c r="L82" s="71">
        <v>141</v>
      </c>
      <c r="M82" s="71">
        <v>18602</v>
      </c>
      <c r="N82" s="19">
        <f t="shared" si="8"/>
        <v>18895</v>
      </c>
      <c r="O82" s="20">
        <f t="shared" si="9"/>
        <v>20498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37.9</v>
      </c>
      <c r="G83" s="80"/>
      <c r="H83" s="80">
        <v>1.3</v>
      </c>
      <c r="I83" s="29">
        <f t="shared" si="7"/>
        <v>39.199999999999996</v>
      </c>
      <c r="J83" s="81">
        <v>0.3</v>
      </c>
      <c r="K83" s="80"/>
      <c r="L83" s="80">
        <v>4.5</v>
      </c>
      <c r="M83" s="80">
        <v>602.6</v>
      </c>
      <c r="N83" s="30">
        <f t="shared" si="8"/>
        <v>607.4</v>
      </c>
      <c r="O83" s="31">
        <f t="shared" si="9"/>
        <v>646.6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0.15</v>
      </c>
      <c r="E84" s="77"/>
      <c r="F84" s="77">
        <v>1.83</v>
      </c>
      <c r="G84" s="77"/>
      <c r="H84" s="77">
        <v>1.06</v>
      </c>
      <c r="I84" s="26">
        <f t="shared" si="7"/>
        <v>3.04</v>
      </c>
      <c r="J84" s="78">
        <v>0.71</v>
      </c>
      <c r="K84" s="77"/>
      <c r="L84" s="77">
        <v>12.77</v>
      </c>
      <c r="M84" s="77">
        <v>195.9</v>
      </c>
      <c r="N84" s="27">
        <f t="shared" si="8"/>
        <v>209.38</v>
      </c>
      <c r="O84" s="28">
        <f t="shared" si="9"/>
        <v>212.42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26</v>
      </c>
      <c r="E85" s="71"/>
      <c r="F85" s="71">
        <v>306</v>
      </c>
      <c r="G85" s="71"/>
      <c r="H85" s="71">
        <v>87</v>
      </c>
      <c r="I85" s="17">
        <f t="shared" si="7"/>
        <v>419</v>
      </c>
      <c r="J85" s="72">
        <v>57</v>
      </c>
      <c r="K85" s="71"/>
      <c r="L85" s="71">
        <v>893</v>
      </c>
      <c r="M85" s="71">
        <v>12569</v>
      </c>
      <c r="N85" s="19">
        <f t="shared" si="8"/>
        <v>13519</v>
      </c>
      <c r="O85" s="20">
        <f t="shared" si="9"/>
        <v>13938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0.7</v>
      </c>
      <c r="E86" s="80"/>
      <c r="F86" s="80">
        <v>6.4</v>
      </c>
      <c r="G86" s="80"/>
      <c r="H86" s="80">
        <v>3.2</v>
      </c>
      <c r="I86" s="29">
        <f t="shared" si="7"/>
        <v>10.3</v>
      </c>
      <c r="J86" s="81">
        <v>0.1</v>
      </c>
      <c r="K86" s="80"/>
      <c r="L86" s="80">
        <v>26</v>
      </c>
      <c r="M86" s="80">
        <v>358.9</v>
      </c>
      <c r="N86" s="30">
        <f t="shared" si="8"/>
        <v>385</v>
      </c>
      <c r="O86" s="31">
        <f t="shared" si="9"/>
        <v>395.3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0.24</v>
      </c>
      <c r="E87" s="77"/>
      <c r="F87" s="77">
        <v>2.19</v>
      </c>
      <c r="G87" s="77"/>
      <c r="H87" s="77">
        <v>13.3</v>
      </c>
      <c r="I87" s="26">
        <f t="shared" si="7"/>
        <v>15.73</v>
      </c>
      <c r="J87" s="78"/>
      <c r="K87" s="77"/>
      <c r="L87" s="77">
        <v>9.27</v>
      </c>
      <c r="M87" s="77">
        <v>165.76</v>
      </c>
      <c r="N87" s="27">
        <f t="shared" si="8"/>
        <v>175.03</v>
      </c>
      <c r="O87" s="28">
        <f t="shared" si="9"/>
        <v>190.76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52</v>
      </c>
      <c r="E88" s="71"/>
      <c r="F88" s="71">
        <v>421</v>
      </c>
      <c r="G88" s="71"/>
      <c r="H88" s="71">
        <v>1309</v>
      </c>
      <c r="I88" s="17">
        <f t="shared" si="7"/>
        <v>1782</v>
      </c>
      <c r="J88" s="72"/>
      <c r="K88" s="71"/>
      <c r="L88" s="71">
        <v>754</v>
      </c>
      <c r="M88" s="71">
        <v>12469</v>
      </c>
      <c r="N88" s="19">
        <f t="shared" si="8"/>
        <v>13223</v>
      </c>
      <c r="O88" s="20">
        <f t="shared" si="9"/>
        <v>15005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1.1000000000000001</v>
      </c>
      <c r="E89" s="80"/>
      <c r="F89" s="80">
        <v>6.4</v>
      </c>
      <c r="G89" s="80"/>
      <c r="H89" s="80">
        <v>44.5</v>
      </c>
      <c r="I89" s="29">
        <f t="shared" si="7"/>
        <v>52</v>
      </c>
      <c r="J89" s="81"/>
      <c r="K89" s="80"/>
      <c r="L89" s="80">
        <v>20.7</v>
      </c>
      <c r="M89" s="80">
        <v>332.2</v>
      </c>
      <c r="N89" s="30">
        <f t="shared" si="8"/>
        <v>352.9</v>
      </c>
      <c r="O89" s="31">
        <f t="shared" si="9"/>
        <v>404.9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6.7</v>
      </c>
      <c r="E90" s="77"/>
      <c r="F90" s="77">
        <v>13.47</v>
      </c>
      <c r="G90" s="77"/>
      <c r="H90" s="77">
        <v>20.81</v>
      </c>
      <c r="I90" s="26">
        <f t="shared" si="7"/>
        <v>40.980000000000004</v>
      </c>
      <c r="J90" s="78"/>
      <c r="K90" s="77"/>
      <c r="L90" s="77">
        <v>10.47</v>
      </c>
      <c r="M90" s="77">
        <v>393.69</v>
      </c>
      <c r="N90" s="27">
        <f t="shared" si="8"/>
        <v>404.16</v>
      </c>
      <c r="O90" s="28">
        <f t="shared" si="9"/>
        <v>445.14000000000004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1481</v>
      </c>
      <c r="E91" s="71"/>
      <c r="F91" s="71">
        <v>3455</v>
      </c>
      <c r="G91" s="71"/>
      <c r="H91" s="71">
        <v>2390</v>
      </c>
      <c r="I91" s="17">
        <f t="shared" si="7"/>
        <v>7326</v>
      </c>
      <c r="J91" s="72"/>
      <c r="K91" s="71"/>
      <c r="L91" s="71">
        <v>947</v>
      </c>
      <c r="M91" s="71">
        <v>31653</v>
      </c>
      <c r="N91" s="19">
        <f t="shared" si="8"/>
        <v>32600</v>
      </c>
      <c r="O91" s="20">
        <f t="shared" si="9"/>
        <v>39926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26.6</v>
      </c>
      <c r="E92" s="80"/>
      <c r="F92" s="80">
        <v>41.6</v>
      </c>
      <c r="G92" s="80"/>
      <c r="H92" s="80">
        <v>66.2</v>
      </c>
      <c r="I92" s="29">
        <f t="shared" si="7"/>
        <v>134.4</v>
      </c>
      <c r="J92" s="81"/>
      <c r="K92" s="80"/>
      <c r="L92" s="80">
        <v>23</v>
      </c>
      <c r="M92" s="80">
        <v>737.2</v>
      </c>
      <c r="N92" s="30">
        <f t="shared" si="8"/>
        <v>760.2</v>
      </c>
      <c r="O92" s="31">
        <f t="shared" si="9"/>
        <v>894.6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1.27</v>
      </c>
      <c r="E93" s="77"/>
      <c r="F93" s="77">
        <v>67.150000000000006</v>
      </c>
      <c r="G93" s="77"/>
      <c r="H93" s="77">
        <v>36.65</v>
      </c>
      <c r="I93" s="26">
        <f t="shared" si="7"/>
        <v>105.07</v>
      </c>
      <c r="J93" s="78">
        <v>0.36</v>
      </c>
      <c r="K93" s="77">
        <v>15.48</v>
      </c>
      <c r="L93" s="77">
        <v>13.55</v>
      </c>
      <c r="M93" s="77">
        <v>803.37</v>
      </c>
      <c r="N93" s="27">
        <f t="shared" si="8"/>
        <v>832.76</v>
      </c>
      <c r="O93" s="28">
        <f t="shared" si="9"/>
        <v>937.82999999999993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314</v>
      </c>
      <c r="E94" s="71"/>
      <c r="F94" s="71">
        <v>15126</v>
      </c>
      <c r="G94" s="71"/>
      <c r="H94" s="71">
        <v>5100</v>
      </c>
      <c r="I94" s="17">
        <f t="shared" si="7"/>
        <v>20540</v>
      </c>
      <c r="J94" s="72">
        <v>29</v>
      </c>
      <c r="K94" s="71">
        <v>1471</v>
      </c>
      <c r="L94" s="71">
        <v>1368</v>
      </c>
      <c r="M94" s="71">
        <v>73311</v>
      </c>
      <c r="N94" s="19">
        <f t="shared" si="8"/>
        <v>76179</v>
      </c>
      <c r="O94" s="20">
        <f t="shared" si="9"/>
        <v>96719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5</v>
      </c>
      <c r="E95" s="80"/>
      <c r="F95" s="80">
        <v>165.8</v>
      </c>
      <c r="G95" s="80"/>
      <c r="H95" s="80">
        <v>121</v>
      </c>
      <c r="I95" s="29">
        <f t="shared" si="7"/>
        <v>291.8</v>
      </c>
      <c r="J95" s="81">
        <v>0</v>
      </c>
      <c r="K95" s="80">
        <v>38.299999999999997</v>
      </c>
      <c r="L95" s="80">
        <v>27.4</v>
      </c>
      <c r="M95" s="80">
        <v>1417</v>
      </c>
      <c r="N95" s="30">
        <f t="shared" si="8"/>
        <v>1482.7</v>
      </c>
      <c r="O95" s="31">
        <f t="shared" si="9"/>
        <v>1774.5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>
        <v>0.32</v>
      </c>
      <c r="E96" s="77"/>
      <c r="F96" s="77">
        <v>139.38</v>
      </c>
      <c r="G96" s="77">
        <v>3.28</v>
      </c>
      <c r="H96" s="77">
        <v>1.67</v>
      </c>
      <c r="I96" s="26">
        <f t="shared" si="7"/>
        <v>144.64999999999998</v>
      </c>
      <c r="J96" s="78">
        <v>1.69</v>
      </c>
      <c r="K96" s="77"/>
      <c r="L96" s="77">
        <v>39.39</v>
      </c>
      <c r="M96" s="77">
        <v>1288.47</v>
      </c>
      <c r="N96" s="27">
        <f t="shared" si="8"/>
        <v>1329.55</v>
      </c>
      <c r="O96" s="28">
        <f t="shared" si="9"/>
        <v>1474.1999999999998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>
        <v>86</v>
      </c>
      <c r="E97" s="71"/>
      <c r="F97" s="71">
        <v>30952</v>
      </c>
      <c r="G97" s="71">
        <v>935</v>
      </c>
      <c r="H97" s="71">
        <v>240</v>
      </c>
      <c r="I97" s="17">
        <f t="shared" si="7"/>
        <v>32213</v>
      </c>
      <c r="J97" s="72">
        <v>136</v>
      </c>
      <c r="K97" s="71"/>
      <c r="L97" s="71">
        <v>3984</v>
      </c>
      <c r="M97" s="71">
        <v>124287</v>
      </c>
      <c r="N97" s="19">
        <f t="shared" si="8"/>
        <v>128407</v>
      </c>
      <c r="O97" s="20">
        <f t="shared" si="9"/>
        <v>160620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>
        <v>1.1000000000000001</v>
      </c>
      <c r="E98" s="80"/>
      <c r="F98" s="80">
        <v>346.7</v>
      </c>
      <c r="G98" s="80">
        <v>12.2</v>
      </c>
      <c r="H98" s="80">
        <v>4.7</v>
      </c>
      <c r="I98" s="29">
        <f t="shared" si="7"/>
        <v>364.7</v>
      </c>
      <c r="J98" s="81">
        <v>0</v>
      </c>
      <c r="K98" s="80"/>
      <c r="L98" s="80">
        <v>78.7</v>
      </c>
      <c r="M98" s="80">
        <v>2354.1999999999998</v>
      </c>
      <c r="N98" s="30">
        <f t="shared" si="8"/>
        <v>2432.8999999999996</v>
      </c>
      <c r="O98" s="31">
        <f t="shared" si="9"/>
        <v>2797.5999999999995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147.85</v>
      </c>
      <c r="G99" s="77">
        <v>0.04</v>
      </c>
      <c r="H99" s="77">
        <v>8.44</v>
      </c>
      <c r="I99" s="26">
        <f t="shared" si="7"/>
        <v>156.32999999999998</v>
      </c>
      <c r="J99" s="78">
        <v>3.03</v>
      </c>
      <c r="K99" s="77">
        <v>3.82</v>
      </c>
      <c r="L99" s="77">
        <v>62.73</v>
      </c>
      <c r="M99" s="77">
        <v>1606.02</v>
      </c>
      <c r="N99" s="27">
        <f t="shared" si="8"/>
        <v>1675.6</v>
      </c>
      <c r="O99" s="28">
        <f t="shared" si="9"/>
        <v>1831.9299999999998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34490</v>
      </c>
      <c r="G100" s="71">
        <v>12</v>
      </c>
      <c r="H100" s="71">
        <v>1074</v>
      </c>
      <c r="I100" s="17">
        <f t="shared" si="7"/>
        <v>35576</v>
      </c>
      <c r="J100" s="72">
        <v>244</v>
      </c>
      <c r="K100" s="71">
        <v>416</v>
      </c>
      <c r="L100" s="71">
        <v>7043</v>
      </c>
      <c r="M100" s="71">
        <v>169271</v>
      </c>
      <c r="N100" s="19">
        <f t="shared" si="8"/>
        <v>176974</v>
      </c>
      <c r="O100" s="20">
        <f t="shared" si="9"/>
        <v>212550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370.5</v>
      </c>
      <c r="G101" s="80">
        <v>0.2</v>
      </c>
      <c r="H101" s="80">
        <v>20.5</v>
      </c>
      <c r="I101" s="29">
        <f t="shared" si="7"/>
        <v>391.2</v>
      </c>
      <c r="J101" s="81">
        <v>0.1</v>
      </c>
      <c r="K101" s="80">
        <v>10</v>
      </c>
      <c r="L101" s="80">
        <v>109.2</v>
      </c>
      <c r="M101" s="80">
        <v>2744</v>
      </c>
      <c r="N101" s="30">
        <f t="shared" si="8"/>
        <v>2863.3</v>
      </c>
      <c r="O101" s="31">
        <f t="shared" si="9"/>
        <v>3254.5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0.42</v>
      </c>
      <c r="D102" s="77">
        <v>0.4</v>
      </c>
      <c r="E102" s="77"/>
      <c r="F102" s="77">
        <v>245.01</v>
      </c>
      <c r="G102" s="77">
        <v>0.14000000000000001</v>
      </c>
      <c r="H102" s="77">
        <v>4.7699999999999996</v>
      </c>
      <c r="I102" s="26">
        <f t="shared" si="7"/>
        <v>250.73999999999998</v>
      </c>
      <c r="J102" s="78">
        <v>3.26</v>
      </c>
      <c r="K102" s="77"/>
      <c r="L102" s="77">
        <v>78.22</v>
      </c>
      <c r="M102" s="77">
        <v>1695.81</v>
      </c>
      <c r="N102" s="27">
        <f t="shared" si="8"/>
        <v>1777.29</v>
      </c>
      <c r="O102" s="28">
        <f t="shared" si="9"/>
        <v>2028.03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158</v>
      </c>
      <c r="D103" s="71">
        <v>115</v>
      </c>
      <c r="E103" s="71"/>
      <c r="F103" s="71">
        <v>58696</v>
      </c>
      <c r="G103" s="71">
        <v>42</v>
      </c>
      <c r="H103" s="71">
        <v>818</v>
      </c>
      <c r="I103" s="17">
        <f t="shared" si="7"/>
        <v>59829</v>
      </c>
      <c r="J103" s="72">
        <v>227</v>
      </c>
      <c r="K103" s="71"/>
      <c r="L103" s="71">
        <v>9117</v>
      </c>
      <c r="M103" s="71">
        <v>194588</v>
      </c>
      <c r="N103" s="19">
        <f t="shared" si="8"/>
        <v>203932</v>
      </c>
      <c r="O103" s="20">
        <f t="shared" si="9"/>
        <v>263761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1.6</v>
      </c>
      <c r="D104" s="80">
        <v>1.4</v>
      </c>
      <c r="E104" s="80"/>
      <c r="F104" s="80">
        <v>468.3</v>
      </c>
      <c r="G104" s="80">
        <v>0.4</v>
      </c>
      <c r="H104" s="80">
        <v>13.2</v>
      </c>
      <c r="I104" s="29">
        <f t="shared" si="7"/>
        <v>484.9</v>
      </c>
      <c r="J104" s="81">
        <v>0</v>
      </c>
      <c r="K104" s="80"/>
      <c r="L104" s="80">
        <v>113.7</v>
      </c>
      <c r="M104" s="80">
        <v>2416.1999999999998</v>
      </c>
      <c r="N104" s="30">
        <f t="shared" si="8"/>
        <v>2529.8999999999996</v>
      </c>
      <c r="O104" s="31">
        <f t="shared" si="9"/>
        <v>3014.7999999999997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>
        <v>7.1</v>
      </c>
      <c r="E105" s="77"/>
      <c r="F105" s="77">
        <v>376.62</v>
      </c>
      <c r="G105" s="77"/>
      <c r="H105" s="77">
        <v>9.99</v>
      </c>
      <c r="I105" s="26">
        <f t="shared" si="7"/>
        <v>393.71000000000004</v>
      </c>
      <c r="J105" s="78">
        <v>2.84</v>
      </c>
      <c r="K105" s="77">
        <v>3.86</v>
      </c>
      <c r="L105" s="77">
        <v>138.69</v>
      </c>
      <c r="M105" s="77">
        <v>2183.88</v>
      </c>
      <c r="N105" s="27">
        <f t="shared" si="8"/>
        <v>2329.27</v>
      </c>
      <c r="O105" s="28">
        <f t="shared" si="9"/>
        <v>2722.98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>
        <v>2092</v>
      </c>
      <c r="E106" s="71"/>
      <c r="F106" s="71">
        <v>93688</v>
      </c>
      <c r="G106" s="71"/>
      <c r="H106" s="71">
        <v>1604</v>
      </c>
      <c r="I106" s="17">
        <f t="shared" si="7"/>
        <v>97384</v>
      </c>
      <c r="J106" s="72">
        <v>222</v>
      </c>
      <c r="K106" s="71">
        <v>502</v>
      </c>
      <c r="L106" s="71">
        <v>16425</v>
      </c>
      <c r="M106" s="71">
        <v>255535</v>
      </c>
      <c r="N106" s="19">
        <f t="shared" si="8"/>
        <v>272684</v>
      </c>
      <c r="O106" s="20">
        <f t="shared" si="9"/>
        <v>370068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>
        <v>23</v>
      </c>
      <c r="E107" s="80"/>
      <c r="F107" s="80">
        <v>565.6</v>
      </c>
      <c r="G107" s="80"/>
      <c r="H107" s="80">
        <v>24.4</v>
      </c>
      <c r="I107" s="29">
        <f t="shared" si="7"/>
        <v>613</v>
      </c>
      <c r="J107" s="81">
        <v>0</v>
      </c>
      <c r="K107" s="80">
        <v>9.1</v>
      </c>
      <c r="L107" s="80">
        <v>207.9</v>
      </c>
      <c r="M107" s="80">
        <v>3244</v>
      </c>
      <c r="N107" s="30">
        <f t="shared" si="8"/>
        <v>3461</v>
      </c>
      <c r="O107" s="31">
        <f t="shared" si="9"/>
        <v>4074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0.49</v>
      </c>
      <c r="E108" s="77">
        <v>0.06</v>
      </c>
      <c r="F108" s="77">
        <v>411.11</v>
      </c>
      <c r="G108" s="77"/>
      <c r="H108" s="77">
        <v>12.54</v>
      </c>
      <c r="I108" s="26">
        <f t="shared" si="7"/>
        <v>424.20000000000005</v>
      </c>
      <c r="J108" s="78">
        <v>3.51</v>
      </c>
      <c r="K108" s="77"/>
      <c r="L108" s="77">
        <v>100.91</v>
      </c>
      <c r="M108" s="77">
        <v>2277.87</v>
      </c>
      <c r="N108" s="27">
        <f t="shared" si="8"/>
        <v>2382.29</v>
      </c>
      <c r="O108" s="28">
        <f t="shared" si="9"/>
        <v>2806.49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155</v>
      </c>
      <c r="E109" s="71">
        <v>19</v>
      </c>
      <c r="F109" s="71">
        <v>107162</v>
      </c>
      <c r="G109" s="71"/>
      <c r="H109" s="71">
        <v>2417</v>
      </c>
      <c r="I109" s="17">
        <f t="shared" si="7"/>
        <v>109753</v>
      </c>
      <c r="J109" s="72">
        <v>252</v>
      </c>
      <c r="K109" s="71"/>
      <c r="L109" s="71">
        <v>12936</v>
      </c>
      <c r="M109" s="71">
        <v>278005</v>
      </c>
      <c r="N109" s="19">
        <f t="shared" si="8"/>
        <v>291193</v>
      </c>
      <c r="O109" s="20">
        <f t="shared" si="9"/>
        <v>400946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1.4</v>
      </c>
      <c r="E110" s="80">
        <v>0.2</v>
      </c>
      <c r="F110" s="80">
        <v>630.9</v>
      </c>
      <c r="G110" s="80"/>
      <c r="H110" s="80">
        <v>30.2</v>
      </c>
      <c r="I110" s="29">
        <f t="shared" si="7"/>
        <v>662.7</v>
      </c>
      <c r="J110" s="81">
        <v>0.1</v>
      </c>
      <c r="K110" s="80"/>
      <c r="L110" s="80">
        <v>131.1</v>
      </c>
      <c r="M110" s="80">
        <v>2743.9</v>
      </c>
      <c r="N110" s="30">
        <f t="shared" si="8"/>
        <v>2875.1</v>
      </c>
      <c r="O110" s="31">
        <f t="shared" si="9"/>
        <v>3537.8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>
        <v>0.34</v>
      </c>
      <c r="E111" s="77">
        <v>0.3</v>
      </c>
      <c r="F111" s="77">
        <v>361.43</v>
      </c>
      <c r="G111" s="77">
        <v>1.57</v>
      </c>
      <c r="H111" s="77">
        <v>69.989999999999995</v>
      </c>
      <c r="I111" s="26">
        <f t="shared" si="7"/>
        <v>433.63</v>
      </c>
      <c r="J111" s="78">
        <v>1.89</v>
      </c>
      <c r="K111" s="77"/>
      <c r="L111" s="77">
        <v>47.4</v>
      </c>
      <c r="M111" s="77">
        <v>934.47</v>
      </c>
      <c r="N111" s="27">
        <f t="shared" si="8"/>
        <v>983.76</v>
      </c>
      <c r="O111" s="28">
        <f t="shared" si="9"/>
        <v>1417.3899999999999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>
        <v>36</v>
      </c>
      <c r="E112" s="71">
        <v>95</v>
      </c>
      <c r="F112" s="71">
        <v>94249</v>
      </c>
      <c r="G112" s="71">
        <v>373</v>
      </c>
      <c r="H112" s="71">
        <v>10475</v>
      </c>
      <c r="I112" s="17">
        <f t="shared" si="7"/>
        <v>105228</v>
      </c>
      <c r="J112" s="72">
        <v>127</v>
      </c>
      <c r="K112" s="71"/>
      <c r="L112" s="71">
        <v>5798</v>
      </c>
      <c r="M112" s="71">
        <v>107909</v>
      </c>
      <c r="N112" s="19">
        <f t="shared" si="8"/>
        <v>113834</v>
      </c>
      <c r="O112" s="20">
        <f t="shared" si="9"/>
        <v>219062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>
        <v>0</v>
      </c>
      <c r="E113" s="80">
        <v>0.1</v>
      </c>
      <c r="F113" s="80">
        <v>472.2</v>
      </c>
      <c r="G113" s="80">
        <v>0.4</v>
      </c>
      <c r="H113" s="80">
        <v>125.9</v>
      </c>
      <c r="I113" s="29">
        <f t="shared" si="7"/>
        <v>598.6</v>
      </c>
      <c r="J113" s="81">
        <v>0</v>
      </c>
      <c r="K113" s="80"/>
      <c r="L113" s="80">
        <v>4.2</v>
      </c>
      <c r="M113" s="80">
        <v>96.7</v>
      </c>
      <c r="N113" s="30">
        <f t="shared" si="8"/>
        <v>100.9</v>
      </c>
      <c r="O113" s="31">
        <f t="shared" si="9"/>
        <v>699.5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188.65</v>
      </c>
      <c r="G114" s="77"/>
      <c r="H114" s="77">
        <v>181.32</v>
      </c>
      <c r="I114" s="26">
        <f t="shared" si="7"/>
        <v>369.97</v>
      </c>
      <c r="J114" s="78">
        <v>0.09</v>
      </c>
      <c r="K114" s="77">
        <v>0.9</v>
      </c>
      <c r="L114" s="77">
        <v>45.47</v>
      </c>
      <c r="M114" s="77">
        <v>1159.7</v>
      </c>
      <c r="N114" s="27">
        <f t="shared" si="8"/>
        <v>1206.1600000000001</v>
      </c>
      <c r="O114" s="28">
        <f t="shared" si="9"/>
        <v>1576.13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49437</v>
      </c>
      <c r="G115" s="71"/>
      <c r="H115" s="71">
        <v>29371</v>
      </c>
      <c r="I115" s="17">
        <f t="shared" si="7"/>
        <v>78808</v>
      </c>
      <c r="J115" s="72">
        <v>4</v>
      </c>
      <c r="K115" s="71">
        <v>144</v>
      </c>
      <c r="L115" s="71">
        <v>5927</v>
      </c>
      <c r="M115" s="71">
        <v>140251</v>
      </c>
      <c r="N115" s="19">
        <f t="shared" si="8"/>
        <v>146326</v>
      </c>
      <c r="O115" s="20">
        <f t="shared" si="9"/>
        <v>225134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197.9</v>
      </c>
      <c r="G116" s="89"/>
      <c r="H116" s="89">
        <v>269.10000000000002</v>
      </c>
      <c r="I116" s="47">
        <f t="shared" si="7"/>
        <v>467</v>
      </c>
      <c r="J116" s="90">
        <v>0</v>
      </c>
      <c r="K116" s="89">
        <v>1.4</v>
      </c>
      <c r="L116" s="89">
        <v>5.4</v>
      </c>
      <c r="M116" s="89">
        <v>137</v>
      </c>
      <c r="N116" s="49">
        <f t="shared" si="8"/>
        <v>143.80000000000001</v>
      </c>
      <c r="O116" s="44">
        <f t="shared" si="9"/>
        <v>610.79999999999995</v>
      </c>
      <c r="P116" s="45">
        <f>SUM(O136,P111,P112,P115)</f>
        <v>22583.089999999997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43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0.04</v>
      </c>
      <c r="F121" s="68">
        <v>136.62</v>
      </c>
      <c r="G121" s="68">
        <v>0.03</v>
      </c>
      <c r="H121" s="68">
        <v>12.87</v>
      </c>
      <c r="I121" s="11">
        <f t="shared" si="7"/>
        <v>149.56</v>
      </c>
      <c r="J121" s="69">
        <v>0.98</v>
      </c>
      <c r="K121" s="68"/>
      <c r="L121" s="68">
        <v>25.44</v>
      </c>
      <c r="M121" s="68">
        <v>416.26</v>
      </c>
      <c r="N121" s="13">
        <f t="shared" si="8"/>
        <v>442.68</v>
      </c>
      <c r="O121" s="14">
        <f t="shared" si="9"/>
        <v>592.24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13</v>
      </c>
      <c r="F122" s="71">
        <v>36007</v>
      </c>
      <c r="G122" s="71">
        <v>8</v>
      </c>
      <c r="H122" s="71">
        <v>2750</v>
      </c>
      <c r="I122" s="17">
        <f t="shared" si="7"/>
        <v>38778</v>
      </c>
      <c r="J122" s="72">
        <v>59</v>
      </c>
      <c r="K122" s="71"/>
      <c r="L122" s="71">
        <v>3190</v>
      </c>
      <c r="M122" s="71">
        <v>49359</v>
      </c>
      <c r="N122" s="19">
        <f t="shared" si="8"/>
        <v>52608</v>
      </c>
      <c r="O122" s="20">
        <f t="shared" si="9"/>
        <v>91386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108</v>
      </c>
      <c r="G123" s="80">
        <v>0</v>
      </c>
      <c r="H123" s="80">
        <v>24.7</v>
      </c>
      <c r="I123" s="29">
        <f t="shared" si="7"/>
        <v>132.69999999999999</v>
      </c>
      <c r="J123" s="81">
        <v>0</v>
      </c>
      <c r="K123" s="80"/>
      <c r="L123" s="80">
        <v>3.1</v>
      </c>
      <c r="M123" s="80">
        <v>47.3</v>
      </c>
      <c r="N123" s="30">
        <f t="shared" si="8"/>
        <v>50.4</v>
      </c>
      <c r="O123" s="31">
        <f t="shared" si="9"/>
        <v>183.1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46.78</v>
      </c>
      <c r="G124" s="77"/>
      <c r="H124" s="77">
        <v>32.39</v>
      </c>
      <c r="I124" s="26">
        <f t="shared" si="7"/>
        <v>79.17</v>
      </c>
      <c r="J124" s="78"/>
      <c r="K124" s="77">
        <v>9.8699999999999992</v>
      </c>
      <c r="L124" s="77">
        <v>13.69</v>
      </c>
      <c r="M124" s="77">
        <v>946.72</v>
      </c>
      <c r="N124" s="27">
        <f t="shared" si="8"/>
        <v>970.28</v>
      </c>
      <c r="O124" s="28">
        <f t="shared" si="9"/>
        <v>1049.45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12497</v>
      </c>
      <c r="G125" s="71"/>
      <c r="H125" s="71">
        <v>6442</v>
      </c>
      <c r="I125" s="17">
        <f t="shared" si="7"/>
        <v>18939</v>
      </c>
      <c r="J125" s="72"/>
      <c r="K125" s="71">
        <v>1678</v>
      </c>
      <c r="L125" s="71">
        <v>1681</v>
      </c>
      <c r="M125" s="71">
        <v>114216</v>
      </c>
      <c r="N125" s="19">
        <f t="shared" si="8"/>
        <v>117575</v>
      </c>
      <c r="O125" s="20">
        <f t="shared" si="9"/>
        <v>136514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37.1</v>
      </c>
      <c r="G126" s="80"/>
      <c r="H126" s="80">
        <v>58</v>
      </c>
      <c r="I126" s="29">
        <f t="shared" si="7"/>
        <v>95.1</v>
      </c>
      <c r="J126" s="81"/>
      <c r="K126" s="80">
        <v>16.8</v>
      </c>
      <c r="L126" s="80">
        <v>1.5</v>
      </c>
      <c r="M126" s="80">
        <v>113.3</v>
      </c>
      <c r="N126" s="30">
        <f t="shared" si="8"/>
        <v>131.6</v>
      </c>
      <c r="O126" s="31">
        <f t="shared" si="9"/>
        <v>226.7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>
        <v>3.22</v>
      </c>
      <c r="F127" s="77">
        <v>178.11</v>
      </c>
      <c r="G127" s="77"/>
      <c r="H127" s="77">
        <v>1750.24</v>
      </c>
      <c r="I127" s="26">
        <f t="shared" si="7"/>
        <v>1931.57</v>
      </c>
      <c r="J127" s="78"/>
      <c r="K127" s="77">
        <v>76.739999999999995</v>
      </c>
      <c r="L127" s="77">
        <v>35.869999999999997</v>
      </c>
      <c r="M127" s="77">
        <v>2720.85</v>
      </c>
      <c r="N127" s="27">
        <f t="shared" si="8"/>
        <v>2833.46</v>
      </c>
      <c r="O127" s="28">
        <f t="shared" si="9"/>
        <v>4765.03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916</v>
      </c>
      <c r="F128" s="71">
        <v>47323</v>
      </c>
      <c r="G128" s="71"/>
      <c r="H128" s="71">
        <v>361421</v>
      </c>
      <c r="I128" s="17">
        <f t="shared" si="7"/>
        <v>409660</v>
      </c>
      <c r="J128" s="72"/>
      <c r="K128" s="71">
        <v>14633</v>
      </c>
      <c r="L128" s="71">
        <v>4576</v>
      </c>
      <c r="M128" s="71">
        <v>311195</v>
      </c>
      <c r="N128" s="19">
        <f t="shared" si="8"/>
        <v>330404</v>
      </c>
      <c r="O128" s="20">
        <f t="shared" si="9"/>
        <v>740064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0.9</v>
      </c>
      <c r="F129" s="80">
        <v>78.8</v>
      </c>
      <c r="G129" s="80"/>
      <c r="H129" s="80">
        <v>594.9</v>
      </c>
      <c r="I129" s="29">
        <f t="shared" si="7"/>
        <v>674.6</v>
      </c>
      <c r="J129" s="81"/>
      <c r="K129" s="80">
        <v>28.6</v>
      </c>
      <c r="L129" s="80">
        <v>4.5</v>
      </c>
      <c r="M129" s="80">
        <v>308.89999999999998</v>
      </c>
      <c r="N129" s="30">
        <f t="shared" si="8"/>
        <v>342</v>
      </c>
      <c r="O129" s="31">
        <f t="shared" si="9"/>
        <v>1016.6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0.42</v>
      </c>
      <c r="D130" s="68">
        <v>17.010000000000002</v>
      </c>
      <c r="E130" s="68">
        <v>3.62</v>
      </c>
      <c r="F130" s="68">
        <v>2328.04</v>
      </c>
      <c r="G130" s="68">
        <v>5.0599999999999996</v>
      </c>
      <c r="H130" s="68">
        <v>2156.04</v>
      </c>
      <c r="I130" s="11">
        <f t="shared" si="7"/>
        <v>4510.1900000000005</v>
      </c>
      <c r="J130" s="69">
        <v>20.29</v>
      </c>
      <c r="K130" s="68">
        <v>110.67</v>
      </c>
      <c r="L130" s="68">
        <v>639.67999999999995</v>
      </c>
      <c r="M130" s="68">
        <v>17299.310000000001</v>
      </c>
      <c r="N130" s="13">
        <f>SUM(J130:M130)</f>
        <v>18069.95</v>
      </c>
      <c r="O130" s="14">
        <f t="shared" si="9"/>
        <v>22580.14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158</v>
      </c>
      <c r="D131" s="71">
        <v>4357</v>
      </c>
      <c r="E131" s="71">
        <v>1043</v>
      </c>
      <c r="F131" s="71">
        <v>585562</v>
      </c>
      <c r="G131" s="71">
        <v>1370</v>
      </c>
      <c r="H131" s="71">
        <v>425498</v>
      </c>
      <c r="I131" s="17">
        <f t="shared" si="7"/>
        <v>1017988</v>
      </c>
      <c r="J131" s="72">
        <v>1509</v>
      </c>
      <c r="K131" s="71">
        <v>18844</v>
      </c>
      <c r="L131" s="71">
        <v>74909</v>
      </c>
      <c r="M131" s="71">
        <v>1900728</v>
      </c>
      <c r="N131" s="19">
        <f t="shared" si="8"/>
        <v>1995990</v>
      </c>
      <c r="O131" s="20">
        <f t="shared" si="9"/>
        <v>3013978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1.6</v>
      </c>
      <c r="D132" s="80">
        <v>60.3</v>
      </c>
      <c r="E132" s="80">
        <v>1.2</v>
      </c>
      <c r="F132" s="80">
        <v>3541.3</v>
      </c>
      <c r="G132" s="80">
        <v>13.2</v>
      </c>
      <c r="H132" s="80">
        <v>1400.5</v>
      </c>
      <c r="I132" s="29">
        <f t="shared" ref="I132:I138" si="10">SUM(C132:H132)</f>
        <v>5018.1000000000004</v>
      </c>
      <c r="J132" s="81">
        <v>0.6</v>
      </c>
      <c r="K132" s="80">
        <v>104.2</v>
      </c>
      <c r="L132" s="80">
        <v>768.1</v>
      </c>
      <c r="M132" s="80">
        <v>17971.900000000001</v>
      </c>
      <c r="N132" s="30">
        <f t="shared" ref="N132:N138" si="11">SUM(J132:M132)</f>
        <v>18844.800000000003</v>
      </c>
      <c r="O132" s="31">
        <f t="shared" ref="O132:O138" si="12">SUM(N132,I132)</f>
        <v>23862.9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0.42</v>
      </c>
      <c r="D133" s="77">
        <v>16.86</v>
      </c>
      <c r="E133" s="77">
        <v>3.62</v>
      </c>
      <c r="F133" s="77">
        <v>2314.37</v>
      </c>
      <c r="G133" s="77">
        <v>5.0599999999999996</v>
      </c>
      <c r="H133" s="77">
        <v>2082.5500000000002</v>
      </c>
      <c r="I133" s="26">
        <f t="shared" si="10"/>
        <v>4422.88</v>
      </c>
      <c r="J133" s="78">
        <v>20.29</v>
      </c>
      <c r="K133" s="77">
        <v>91.37</v>
      </c>
      <c r="L133" s="77">
        <v>638.11</v>
      </c>
      <c r="M133" s="77">
        <v>17276.990000000002</v>
      </c>
      <c r="N133" s="27">
        <f t="shared" si="11"/>
        <v>18026.760000000002</v>
      </c>
      <c r="O133" s="28">
        <f t="shared" si="12"/>
        <v>22449.640000000003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158</v>
      </c>
      <c r="D134" s="71">
        <v>4331</v>
      </c>
      <c r="E134" s="71">
        <v>1043</v>
      </c>
      <c r="F134" s="71">
        <v>583503</v>
      </c>
      <c r="G134" s="71">
        <v>1370</v>
      </c>
      <c r="H134" s="71">
        <v>416372</v>
      </c>
      <c r="I134" s="17">
        <f t="shared" si="10"/>
        <v>1006777</v>
      </c>
      <c r="J134" s="72">
        <v>1509</v>
      </c>
      <c r="K134" s="71">
        <v>16957</v>
      </c>
      <c r="L134" s="71">
        <v>74871</v>
      </c>
      <c r="M134" s="71">
        <v>1900195</v>
      </c>
      <c r="N134" s="19">
        <f t="shared" si="11"/>
        <v>1993532</v>
      </c>
      <c r="O134" s="20">
        <f t="shared" si="12"/>
        <v>3000309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1.6</v>
      </c>
      <c r="D135" s="89">
        <v>59.6</v>
      </c>
      <c r="E135" s="89">
        <v>1.2</v>
      </c>
      <c r="F135" s="89">
        <v>3489.8</v>
      </c>
      <c r="G135" s="89">
        <v>13.2</v>
      </c>
      <c r="H135" s="89">
        <v>1160.9000000000001</v>
      </c>
      <c r="I135" s="47">
        <f t="shared" si="10"/>
        <v>4726.3</v>
      </c>
      <c r="J135" s="90">
        <v>0.6</v>
      </c>
      <c r="K135" s="89">
        <v>55.9</v>
      </c>
      <c r="L135" s="89">
        <v>764.8</v>
      </c>
      <c r="M135" s="89">
        <v>17931.5</v>
      </c>
      <c r="N135" s="49">
        <f t="shared" si="11"/>
        <v>18752.8</v>
      </c>
      <c r="O135" s="44">
        <f t="shared" si="12"/>
        <v>23479.1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0.42</v>
      </c>
      <c r="D136" s="57">
        <f t="shared" si="13"/>
        <v>19.169999999999998</v>
      </c>
      <c r="E136" s="57">
        <f t="shared" si="13"/>
        <v>3.62</v>
      </c>
      <c r="F136" s="57">
        <f t="shared" si="13"/>
        <v>2328.3700000000003</v>
      </c>
      <c r="G136" s="57">
        <f t="shared" si="13"/>
        <v>5.0600000000000005</v>
      </c>
      <c r="H136" s="57">
        <f t="shared" si="13"/>
        <v>2156.5</v>
      </c>
      <c r="I136" s="58">
        <f t="shared" si="10"/>
        <v>4513.1400000000003</v>
      </c>
      <c r="J136" s="59">
        <f t="shared" ref="J136:M138" si="14">SUM(J63,J66,J69,J72,J75,J78,J81,J84,J87,J90,J93,J96,J99,J102,J105,J108,J111,J114,J121,J124,J127)</f>
        <v>20.29</v>
      </c>
      <c r="K136" s="57">
        <f t="shared" si="14"/>
        <v>110.66999999999999</v>
      </c>
      <c r="L136" s="57">
        <f t="shared" si="14"/>
        <v>639.68000000000006</v>
      </c>
      <c r="M136" s="57">
        <f t="shared" si="14"/>
        <v>17299.309999999998</v>
      </c>
      <c r="N136" s="60">
        <f t="shared" si="11"/>
        <v>18069.949999999997</v>
      </c>
      <c r="O136" s="61">
        <f t="shared" si="12"/>
        <v>22583.089999999997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158</v>
      </c>
      <c r="D137" s="36">
        <f t="shared" si="13"/>
        <v>4560</v>
      </c>
      <c r="E137" s="36">
        <f t="shared" si="13"/>
        <v>1043</v>
      </c>
      <c r="F137" s="36">
        <f t="shared" si="13"/>
        <v>585592</v>
      </c>
      <c r="G137" s="36">
        <f t="shared" si="13"/>
        <v>1370</v>
      </c>
      <c r="H137" s="36">
        <f t="shared" si="13"/>
        <v>425527</v>
      </c>
      <c r="I137" s="17">
        <f t="shared" si="10"/>
        <v>1018250</v>
      </c>
      <c r="J137" s="18">
        <f t="shared" si="14"/>
        <v>1509</v>
      </c>
      <c r="K137" s="16">
        <f t="shared" si="14"/>
        <v>18844</v>
      </c>
      <c r="L137" s="16">
        <f t="shared" si="14"/>
        <v>74909</v>
      </c>
      <c r="M137" s="16">
        <f t="shared" si="14"/>
        <v>1900728</v>
      </c>
      <c r="N137" s="19">
        <f t="shared" si="11"/>
        <v>1995990</v>
      </c>
      <c r="O137" s="20">
        <f t="shared" si="12"/>
        <v>3014240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1.6</v>
      </c>
      <c r="D138" s="41">
        <f t="shared" si="13"/>
        <v>74.400000000000006</v>
      </c>
      <c r="E138" s="41">
        <f t="shared" si="13"/>
        <v>1.2000000000000002</v>
      </c>
      <c r="F138" s="41">
        <f t="shared" si="13"/>
        <v>3543.5</v>
      </c>
      <c r="G138" s="41">
        <f t="shared" si="13"/>
        <v>13.2</v>
      </c>
      <c r="H138" s="41">
        <f t="shared" si="13"/>
        <v>1401.8</v>
      </c>
      <c r="I138" s="47">
        <f t="shared" si="10"/>
        <v>5035.7</v>
      </c>
      <c r="J138" s="48">
        <f t="shared" si="14"/>
        <v>0.6</v>
      </c>
      <c r="K138" s="46">
        <f t="shared" si="14"/>
        <v>104.19999999999999</v>
      </c>
      <c r="L138" s="46">
        <f t="shared" si="14"/>
        <v>768.1</v>
      </c>
      <c r="M138" s="46">
        <f t="shared" si="14"/>
        <v>17971.900000000001</v>
      </c>
      <c r="N138" s="49">
        <f t="shared" si="11"/>
        <v>18844.800000000003</v>
      </c>
      <c r="O138" s="44">
        <f t="shared" si="12"/>
        <v>23880.500000000004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47</v>
      </c>
      <c r="E3" s="104" t="s">
        <v>56</v>
      </c>
      <c r="F3" s="104" t="s">
        <v>192</v>
      </c>
      <c r="G3" s="104" t="s">
        <v>49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194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>
        <v>0.52</v>
      </c>
      <c r="E11" s="77"/>
      <c r="F11" s="77"/>
      <c r="G11" s="77"/>
      <c r="H11" s="77"/>
      <c r="I11" s="26">
        <f t="shared" si="0"/>
        <v>0.52</v>
      </c>
      <c r="J11" s="78"/>
      <c r="K11" s="77"/>
      <c r="L11" s="77">
        <v>1.19</v>
      </c>
      <c r="M11" s="77">
        <v>1.17</v>
      </c>
      <c r="N11" s="27">
        <f t="shared" si="1"/>
        <v>2.36</v>
      </c>
      <c r="O11" s="28">
        <f t="shared" si="2"/>
        <v>2.88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>
        <v>24</v>
      </c>
      <c r="E12" s="71"/>
      <c r="F12" s="71"/>
      <c r="G12" s="71"/>
      <c r="H12" s="71"/>
      <c r="I12" s="17">
        <f t="shared" si="0"/>
        <v>24</v>
      </c>
      <c r="J12" s="72"/>
      <c r="K12" s="71"/>
      <c r="L12" s="71">
        <v>28</v>
      </c>
      <c r="M12" s="71">
        <v>28</v>
      </c>
      <c r="N12" s="19">
        <f t="shared" si="1"/>
        <v>56</v>
      </c>
      <c r="O12" s="20">
        <f t="shared" si="2"/>
        <v>80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>
        <v>5.2</v>
      </c>
      <c r="E13" s="80"/>
      <c r="F13" s="80"/>
      <c r="G13" s="80"/>
      <c r="H13" s="80"/>
      <c r="I13" s="29">
        <f t="shared" si="0"/>
        <v>5.2</v>
      </c>
      <c r="J13" s="81"/>
      <c r="K13" s="80"/>
      <c r="L13" s="80">
        <v>2.4</v>
      </c>
      <c r="M13" s="80">
        <v>2.5</v>
      </c>
      <c r="N13" s="30">
        <f t="shared" si="1"/>
        <v>4.9000000000000004</v>
      </c>
      <c r="O13" s="31">
        <f t="shared" si="2"/>
        <v>10.100000000000001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>
        <v>0.33</v>
      </c>
      <c r="M17" s="77">
        <v>1.22</v>
      </c>
      <c r="N17" s="27">
        <f t="shared" si="1"/>
        <v>1.55</v>
      </c>
      <c r="O17" s="28">
        <f t="shared" si="2"/>
        <v>1.55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>
        <v>15</v>
      </c>
      <c r="M18" s="71">
        <v>51</v>
      </c>
      <c r="N18" s="19">
        <f t="shared" si="1"/>
        <v>66</v>
      </c>
      <c r="O18" s="20">
        <f t="shared" si="2"/>
        <v>66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>
        <v>0.7</v>
      </c>
      <c r="M19" s="80">
        <v>2.4</v>
      </c>
      <c r="N19" s="30">
        <f t="shared" si="1"/>
        <v>3.0999999999999996</v>
      </c>
      <c r="O19" s="31">
        <f t="shared" si="2"/>
        <v>3.0999999999999996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5.8</v>
      </c>
      <c r="N20" s="27">
        <f t="shared" si="1"/>
        <v>5.8</v>
      </c>
      <c r="O20" s="28">
        <f t="shared" si="2"/>
        <v>5.8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275</v>
      </c>
      <c r="N21" s="19">
        <f t="shared" si="1"/>
        <v>275</v>
      </c>
      <c r="O21" s="20">
        <f t="shared" si="2"/>
        <v>275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10.3</v>
      </c>
      <c r="N22" s="30">
        <f t="shared" si="1"/>
        <v>10.3</v>
      </c>
      <c r="O22" s="31">
        <f t="shared" si="2"/>
        <v>10.3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>
        <v>0.12</v>
      </c>
      <c r="M23" s="77">
        <v>11.4</v>
      </c>
      <c r="N23" s="27">
        <f t="shared" si="1"/>
        <v>11.52</v>
      </c>
      <c r="O23" s="28">
        <f t="shared" si="2"/>
        <v>11.52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>
        <v>8</v>
      </c>
      <c r="M24" s="71">
        <v>651</v>
      </c>
      <c r="N24" s="19">
        <f t="shared" si="1"/>
        <v>659</v>
      </c>
      <c r="O24" s="20">
        <f t="shared" si="2"/>
        <v>659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>
        <v>0.3</v>
      </c>
      <c r="M25" s="80">
        <v>20.9</v>
      </c>
      <c r="N25" s="30">
        <f t="shared" si="1"/>
        <v>21.2</v>
      </c>
      <c r="O25" s="31">
        <f t="shared" si="2"/>
        <v>21.2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1.94</v>
      </c>
      <c r="G26" s="77"/>
      <c r="H26" s="77"/>
      <c r="I26" s="26">
        <f t="shared" si="0"/>
        <v>1.94</v>
      </c>
      <c r="J26" s="78"/>
      <c r="K26" s="77"/>
      <c r="L26" s="77">
        <v>0.97</v>
      </c>
      <c r="M26" s="77">
        <v>30.91</v>
      </c>
      <c r="N26" s="27">
        <f t="shared" si="1"/>
        <v>31.88</v>
      </c>
      <c r="O26" s="28">
        <f t="shared" si="2"/>
        <v>33.82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348</v>
      </c>
      <c r="G27" s="71"/>
      <c r="H27" s="71"/>
      <c r="I27" s="17">
        <f t="shared" si="0"/>
        <v>348</v>
      </c>
      <c r="J27" s="72"/>
      <c r="K27" s="71"/>
      <c r="L27" s="71">
        <v>71</v>
      </c>
      <c r="M27" s="71">
        <v>1941</v>
      </c>
      <c r="N27" s="19">
        <f t="shared" si="1"/>
        <v>2012</v>
      </c>
      <c r="O27" s="20">
        <f t="shared" si="2"/>
        <v>2360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7</v>
      </c>
      <c r="G28" s="80"/>
      <c r="H28" s="80"/>
      <c r="I28" s="29">
        <f t="shared" si="0"/>
        <v>7</v>
      </c>
      <c r="J28" s="81"/>
      <c r="K28" s="80"/>
      <c r="L28" s="80">
        <v>2</v>
      </c>
      <c r="M28" s="80">
        <v>55.6</v>
      </c>
      <c r="N28" s="30">
        <f t="shared" si="1"/>
        <v>57.6</v>
      </c>
      <c r="O28" s="31">
        <f t="shared" si="2"/>
        <v>64.599999999999994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7.0000000000000007E-2</v>
      </c>
      <c r="E29" s="77"/>
      <c r="F29" s="77">
        <v>2.74</v>
      </c>
      <c r="G29" s="77"/>
      <c r="H29" s="77"/>
      <c r="I29" s="26">
        <f t="shared" si="0"/>
        <v>2.81</v>
      </c>
      <c r="J29" s="78"/>
      <c r="K29" s="77"/>
      <c r="L29" s="77">
        <v>1.43</v>
      </c>
      <c r="M29" s="77">
        <v>12.63</v>
      </c>
      <c r="N29" s="27">
        <f t="shared" si="1"/>
        <v>14.06</v>
      </c>
      <c r="O29" s="28">
        <f t="shared" si="2"/>
        <v>16.87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15</v>
      </c>
      <c r="E30" s="71"/>
      <c r="F30" s="71">
        <v>551</v>
      </c>
      <c r="G30" s="71"/>
      <c r="H30" s="71"/>
      <c r="I30" s="17">
        <f t="shared" si="0"/>
        <v>566</v>
      </c>
      <c r="J30" s="72"/>
      <c r="K30" s="71"/>
      <c r="L30" s="71">
        <v>115</v>
      </c>
      <c r="M30" s="71">
        <v>944</v>
      </c>
      <c r="N30" s="19">
        <f t="shared" si="1"/>
        <v>1059</v>
      </c>
      <c r="O30" s="20">
        <f t="shared" si="2"/>
        <v>1625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0.3</v>
      </c>
      <c r="E31" s="80"/>
      <c r="F31" s="80">
        <v>8.3000000000000007</v>
      </c>
      <c r="G31" s="80"/>
      <c r="H31" s="80"/>
      <c r="I31" s="29">
        <f t="shared" si="0"/>
        <v>8.6000000000000014</v>
      </c>
      <c r="J31" s="81"/>
      <c r="K31" s="80"/>
      <c r="L31" s="80">
        <v>3.1</v>
      </c>
      <c r="M31" s="80">
        <v>24.5</v>
      </c>
      <c r="N31" s="30">
        <f t="shared" si="1"/>
        <v>27.6</v>
      </c>
      <c r="O31" s="31">
        <f t="shared" si="2"/>
        <v>36.200000000000003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4.6100000000000003</v>
      </c>
      <c r="G32" s="77"/>
      <c r="H32" s="77"/>
      <c r="I32" s="26">
        <f t="shared" si="0"/>
        <v>4.6100000000000003</v>
      </c>
      <c r="J32" s="78"/>
      <c r="K32" s="77"/>
      <c r="L32" s="77">
        <v>1.68</v>
      </c>
      <c r="M32" s="77">
        <v>74.3</v>
      </c>
      <c r="N32" s="27">
        <f t="shared" si="1"/>
        <v>75.98</v>
      </c>
      <c r="O32" s="28">
        <f t="shared" si="2"/>
        <v>80.59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758</v>
      </c>
      <c r="G33" s="71"/>
      <c r="H33" s="71"/>
      <c r="I33" s="17">
        <f t="shared" si="0"/>
        <v>758</v>
      </c>
      <c r="J33" s="72"/>
      <c r="K33" s="71"/>
      <c r="L33" s="71">
        <v>150</v>
      </c>
      <c r="M33" s="71">
        <v>6117</v>
      </c>
      <c r="N33" s="19">
        <f t="shared" si="1"/>
        <v>6267</v>
      </c>
      <c r="O33" s="20">
        <f t="shared" si="2"/>
        <v>7025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9.4</v>
      </c>
      <c r="G34" s="80"/>
      <c r="H34" s="80"/>
      <c r="I34" s="29">
        <f t="shared" si="0"/>
        <v>9.4</v>
      </c>
      <c r="J34" s="81"/>
      <c r="K34" s="80"/>
      <c r="L34" s="80">
        <v>3.5</v>
      </c>
      <c r="M34" s="80">
        <v>143.4</v>
      </c>
      <c r="N34" s="30">
        <f t="shared" si="1"/>
        <v>146.9</v>
      </c>
      <c r="O34" s="31">
        <f t="shared" si="2"/>
        <v>156.30000000000001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25.06</v>
      </c>
      <c r="G35" s="77"/>
      <c r="H35" s="77">
        <v>0.1</v>
      </c>
      <c r="I35" s="26">
        <f t="shared" si="0"/>
        <v>25.16</v>
      </c>
      <c r="J35" s="78"/>
      <c r="K35" s="77"/>
      <c r="L35" s="77">
        <v>3.26</v>
      </c>
      <c r="M35" s="77">
        <v>41.82</v>
      </c>
      <c r="N35" s="27">
        <f t="shared" si="1"/>
        <v>45.08</v>
      </c>
      <c r="O35" s="28">
        <f t="shared" si="2"/>
        <v>70.239999999999995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5476</v>
      </c>
      <c r="G36" s="71"/>
      <c r="H36" s="71">
        <v>15</v>
      </c>
      <c r="I36" s="17">
        <f t="shared" si="0"/>
        <v>5491</v>
      </c>
      <c r="J36" s="72"/>
      <c r="K36" s="71"/>
      <c r="L36" s="71">
        <v>329</v>
      </c>
      <c r="M36" s="71">
        <v>4037</v>
      </c>
      <c r="N36" s="19">
        <f t="shared" si="1"/>
        <v>4366</v>
      </c>
      <c r="O36" s="20">
        <f t="shared" si="2"/>
        <v>9857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60.9</v>
      </c>
      <c r="G37" s="80"/>
      <c r="H37" s="80">
        <v>0.4</v>
      </c>
      <c r="I37" s="29">
        <f t="shared" ref="I37:I50" si="3">SUM(C37:H37)</f>
        <v>61.3</v>
      </c>
      <c r="J37" s="81"/>
      <c r="K37" s="80"/>
      <c r="L37" s="80">
        <v>6.7</v>
      </c>
      <c r="M37" s="80">
        <v>79.7</v>
      </c>
      <c r="N37" s="30">
        <f t="shared" si="1"/>
        <v>86.4</v>
      </c>
      <c r="O37" s="31">
        <f t="shared" si="2"/>
        <v>147.69999999999999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84.62</v>
      </c>
      <c r="G38" s="77"/>
      <c r="H38" s="77"/>
      <c r="I38" s="26">
        <f t="shared" si="3"/>
        <v>84.62</v>
      </c>
      <c r="J38" s="78"/>
      <c r="K38" s="77"/>
      <c r="L38" s="77">
        <v>5.73</v>
      </c>
      <c r="M38" s="77">
        <v>66.290000000000006</v>
      </c>
      <c r="N38" s="27">
        <f t="shared" si="1"/>
        <v>72.02000000000001</v>
      </c>
      <c r="O38" s="28">
        <f t="shared" si="2"/>
        <v>156.64000000000001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18951</v>
      </c>
      <c r="G39" s="71"/>
      <c r="H39" s="71"/>
      <c r="I39" s="17">
        <f t="shared" si="3"/>
        <v>18951</v>
      </c>
      <c r="J39" s="72"/>
      <c r="K39" s="71"/>
      <c r="L39" s="71">
        <v>595</v>
      </c>
      <c r="M39" s="71">
        <v>6823</v>
      </c>
      <c r="N39" s="19">
        <f t="shared" si="1"/>
        <v>7418</v>
      </c>
      <c r="O39" s="20">
        <f t="shared" si="2"/>
        <v>26369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210.5</v>
      </c>
      <c r="G40" s="80"/>
      <c r="H40" s="80"/>
      <c r="I40" s="29">
        <f t="shared" si="3"/>
        <v>210.5</v>
      </c>
      <c r="J40" s="81"/>
      <c r="K40" s="80"/>
      <c r="L40" s="80">
        <v>11.5</v>
      </c>
      <c r="M40" s="80">
        <v>133.4</v>
      </c>
      <c r="N40" s="30">
        <f t="shared" si="1"/>
        <v>144.9</v>
      </c>
      <c r="O40" s="31">
        <f t="shared" si="2"/>
        <v>355.4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142.71</v>
      </c>
      <c r="G41" s="77"/>
      <c r="H41" s="77"/>
      <c r="I41" s="26">
        <f t="shared" si="3"/>
        <v>142.71</v>
      </c>
      <c r="J41" s="78"/>
      <c r="K41" s="77"/>
      <c r="L41" s="77">
        <v>11.68</v>
      </c>
      <c r="M41" s="77">
        <v>136.87</v>
      </c>
      <c r="N41" s="27">
        <f t="shared" si="1"/>
        <v>148.55000000000001</v>
      </c>
      <c r="O41" s="28">
        <f t="shared" si="2"/>
        <v>291.26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33727</v>
      </c>
      <c r="G42" s="71"/>
      <c r="H42" s="71"/>
      <c r="I42" s="17">
        <f t="shared" si="3"/>
        <v>33727</v>
      </c>
      <c r="J42" s="72"/>
      <c r="K42" s="71"/>
      <c r="L42" s="71">
        <v>1350</v>
      </c>
      <c r="M42" s="71">
        <v>15223</v>
      </c>
      <c r="N42" s="19">
        <f t="shared" si="1"/>
        <v>16573</v>
      </c>
      <c r="O42" s="20">
        <f t="shared" si="2"/>
        <v>50300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358.3</v>
      </c>
      <c r="G43" s="80"/>
      <c r="H43" s="80"/>
      <c r="I43" s="29">
        <f t="shared" si="3"/>
        <v>358.3</v>
      </c>
      <c r="J43" s="81"/>
      <c r="K43" s="80"/>
      <c r="L43" s="80">
        <v>21.1</v>
      </c>
      <c r="M43" s="80">
        <v>232.3</v>
      </c>
      <c r="N43" s="30">
        <f t="shared" si="1"/>
        <v>253.4</v>
      </c>
      <c r="O43" s="31">
        <f t="shared" si="2"/>
        <v>611.70000000000005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140.06</v>
      </c>
      <c r="G44" s="77">
        <v>0.03</v>
      </c>
      <c r="H44" s="77"/>
      <c r="I44" s="26">
        <f t="shared" si="3"/>
        <v>140.09</v>
      </c>
      <c r="J44" s="78"/>
      <c r="K44" s="77"/>
      <c r="L44" s="77">
        <v>19.079999999999998</v>
      </c>
      <c r="M44" s="77">
        <v>139.58000000000001</v>
      </c>
      <c r="N44" s="27">
        <f t="shared" si="1"/>
        <v>158.66000000000003</v>
      </c>
      <c r="O44" s="28">
        <f t="shared" si="2"/>
        <v>298.75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34447</v>
      </c>
      <c r="G45" s="71">
        <v>9</v>
      </c>
      <c r="H45" s="71"/>
      <c r="I45" s="17">
        <f t="shared" si="3"/>
        <v>34456</v>
      </c>
      <c r="J45" s="72"/>
      <c r="K45" s="71"/>
      <c r="L45" s="71">
        <v>2299</v>
      </c>
      <c r="M45" s="71">
        <v>16010</v>
      </c>
      <c r="N45" s="19">
        <f t="shared" si="1"/>
        <v>18309</v>
      </c>
      <c r="O45" s="20">
        <f t="shared" si="2"/>
        <v>52765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272.3</v>
      </c>
      <c r="G46" s="80">
        <v>0.1</v>
      </c>
      <c r="H46" s="80"/>
      <c r="I46" s="29">
        <f t="shared" si="3"/>
        <v>272.40000000000003</v>
      </c>
      <c r="J46" s="81"/>
      <c r="K46" s="80"/>
      <c r="L46" s="80">
        <v>28.1</v>
      </c>
      <c r="M46" s="80">
        <v>204.5</v>
      </c>
      <c r="N46" s="30">
        <f t="shared" si="1"/>
        <v>232.6</v>
      </c>
      <c r="O46" s="31">
        <f t="shared" si="2"/>
        <v>505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1.0900000000000001</v>
      </c>
      <c r="E47" s="77">
        <v>5.54</v>
      </c>
      <c r="F47" s="77">
        <v>494.3</v>
      </c>
      <c r="G47" s="77"/>
      <c r="H47" s="77">
        <v>14.95</v>
      </c>
      <c r="I47" s="26">
        <f t="shared" si="3"/>
        <v>515.88</v>
      </c>
      <c r="J47" s="78"/>
      <c r="K47" s="77"/>
      <c r="L47" s="77">
        <v>56.44</v>
      </c>
      <c r="M47" s="77">
        <v>537.45000000000005</v>
      </c>
      <c r="N47" s="27">
        <f t="shared" si="1"/>
        <v>593.8900000000001</v>
      </c>
      <c r="O47" s="28">
        <f t="shared" si="2"/>
        <v>1109.77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346</v>
      </c>
      <c r="E48" s="71">
        <v>1756</v>
      </c>
      <c r="F48" s="71">
        <v>132966</v>
      </c>
      <c r="G48" s="71"/>
      <c r="H48" s="71">
        <v>3976</v>
      </c>
      <c r="I48" s="17">
        <f t="shared" si="3"/>
        <v>139044</v>
      </c>
      <c r="J48" s="72"/>
      <c r="K48" s="71"/>
      <c r="L48" s="71">
        <v>7103</v>
      </c>
      <c r="M48" s="71">
        <v>68529</v>
      </c>
      <c r="N48" s="19">
        <f t="shared" si="1"/>
        <v>75632</v>
      </c>
      <c r="O48" s="20">
        <f t="shared" si="2"/>
        <v>214676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3.1</v>
      </c>
      <c r="E49" s="80">
        <v>1.7</v>
      </c>
      <c r="F49" s="80">
        <v>596.20000000000005</v>
      </c>
      <c r="G49" s="80"/>
      <c r="H49" s="80">
        <v>34.700000000000003</v>
      </c>
      <c r="I49" s="29">
        <f t="shared" si="3"/>
        <v>635.70000000000005</v>
      </c>
      <c r="J49" s="81"/>
      <c r="K49" s="80"/>
      <c r="L49" s="80">
        <v>52.7</v>
      </c>
      <c r="M49" s="80">
        <v>361.3</v>
      </c>
      <c r="N49" s="30">
        <f t="shared" si="1"/>
        <v>414</v>
      </c>
      <c r="O49" s="31">
        <f t="shared" si="2"/>
        <v>1049.7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1.1599999999999999</v>
      </c>
      <c r="E50" s="68">
        <v>5.54</v>
      </c>
      <c r="F50" s="68">
        <v>896.04</v>
      </c>
      <c r="G50" s="68">
        <v>0.03</v>
      </c>
      <c r="H50" s="68">
        <v>15.05</v>
      </c>
      <c r="I50" s="11">
        <f t="shared" si="3"/>
        <v>917.81999999999994</v>
      </c>
      <c r="J50" s="69"/>
      <c r="K50" s="68"/>
      <c r="L50" s="68">
        <v>101.91</v>
      </c>
      <c r="M50" s="68">
        <v>1059.44</v>
      </c>
      <c r="N50" s="13">
        <f t="shared" si="1"/>
        <v>1161.3500000000001</v>
      </c>
      <c r="O50" s="14">
        <f t="shared" si="2"/>
        <v>2079.17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361</v>
      </c>
      <c r="E51" s="71">
        <v>1756</v>
      </c>
      <c r="F51" s="71">
        <v>227224</v>
      </c>
      <c r="G51" s="71">
        <v>9</v>
      </c>
      <c r="H51" s="71">
        <v>3991</v>
      </c>
      <c r="I51" s="17">
        <f t="shared" ref="I51:I58" si="4">SUM(C51:H51)</f>
        <v>233341</v>
      </c>
      <c r="J51" s="72"/>
      <c r="K51" s="71"/>
      <c r="L51" s="71">
        <v>12063</v>
      </c>
      <c r="M51" s="71">
        <v>120629</v>
      </c>
      <c r="N51" s="19">
        <f t="shared" si="1"/>
        <v>132692</v>
      </c>
      <c r="O51" s="20">
        <f>SUM(N51,I51)</f>
        <v>366033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3.4</v>
      </c>
      <c r="E52" s="80">
        <v>1.7</v>
      </c>
      <c r="F52" s="80">
        <v>1522.9</v>
      </c>
      <c r="G52" s="80">
        <v>0.1</v>
      </c>
      <c r="H52" s="80">
        <v>35.1</v>
      </c>
      <c r="I52" s="29">
        <f t="shared" si="4"/>
        <v>1563.1999999999998</v>
      </c>
      <c r="J52" s="81"/>
      <c r="K52" s="80"/>
      <c r="L52" s="80">
        <v>132.1</v>
      </c>
      <c r="M52" s="80">
        <v>1270.8</v>
      </c>
      <c r="N52" s="30">
        <f t="shared" si="1"/>
        <v>1402.8999999999999</v>
      </c>
      <c r="O52" s="31">
        <f t="shared" si="2"/>
        <v>2966.0999999999995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1.1599999999999999</v>
      </c>
      <c r="E53" s="77">
        <v>5.54</v>
      </c>
      <c r="F53" s="77">
        <v>894.1</v>
      </c>
      <c r="G53" s="77">
        <v>0.03</v>
      </c>
      <c r="H53" s="77">
        <v>14.95</v>
      </c>
      <c r="I53" s="26">
        <f t="shared" si="4"/>
        <v>915.78000000000009</v>
      </c>
      <c r="J53" s="78"/>
      <c r="K53" s="77"/>
      <c r="L53" s="77">
        <v>100.72</v>
      </c>
      <c r="M53" s="77">
        <v>1058.27</v>
      </c>
      <c r="N53" s="27">
        <f t="shared" si="1"/>
        <v>1158.99</v>
      </c>
      <c r="O53" s="28">
        <f t="shared" si="2"/>
        <v>2074.77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361</v>
      </c>
      <c r="E54" s="71">
        <v>1756</v>
      </c>
      <c r="F54" s="71">
        <v>226876</v>
      </c>
      <c r="G54" s="71">
        <v>9</v>
      </c>
      <c r="H54" s="71">
        <v>3976</v>
      </c>
      <c r="I54" s="17">
        <f t="shared" si="4"/>
        <v>232978</v>
      </c>
      <c r="J54" s="72"/>
      <c r="K54" s="71"/>
      <c r="L54" s="71">
        <v>12035</v>
      </c>
      <c r="M54" s="71">
        <v>120601</v>
      </c>
      <c r="N54" s="19">
        <f t="shared" si="1"/>
        <v>132636</v>
      </c>
      <c r="O54" s="20">
        <f t="shared" si="2"/>
        <v>365614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3.4</v>
      </c>
      <c r="E55" s="74">
        <v>1.7</v>
      </c>
      <c r="F55" s="74">
        <v>1515.9</v>
      </c>
      <c r="G55" s="74">
        <v>0.1</v>
      </c>
      <c r="H55" s="74">
        <v>34.700000000000003</v>
      </c>
      <c r="I55" s="23">
        <f t="shared" si="4"/>
        <v>1555.8</v>
      </c>
      <c r="J55" s="75"/>
      <c r="K55" s="74"/>
      <c r="L55" s="74">
        <v>129.69999999999999</v>
      </c>
      <c r="M55" s="74">
        <v>1268.3</v>
      </c>
      <c r="N55" s="23">
        <f t="shared" si="1"/>
        <v>1398</v>
      </c>
      <c r="O55" s="25">
        <f t="shared" si="2"/>
        <v>2953.8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1.6800000000000002</v>
      </c>
      <c r="E56" s="10">
        <f t="shared" si="5"/>
        <v>5.54</v>
      </c>
      <c r="F56" s="10">
        <f t="shared" si="5"/>
        <v>896.04</v>
      </c>
      <c r="G56" s="10">
        <f t="shared" si="5"/>
        <v>0.03</v>
      </c>
      <c r="H56" s="10">
        <f t="shared" si="5"/>
        <v>15.049999999999999</v>
      </c>
      <c r="I56" s="34">
        <f>SUM(C56:H56)</f>
        <v>918.33999999999992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101.91</v>
      </c>
      <c r="M56" s="10">
        <f>SUM(M5,M8,M11,M14,M17,M20,M23,M26,M29,M32,M35,M38,M41,M44,M47)</f>
        <v>1059.44</v>
      </c>
      <c r="N56" s="12">
        <f t="shared" si="1"/>
        <v>1161.3500000000001</v>
      </c>
      <c r="O56" s="14">
        <f t="shared" si="2"/>
        <v>2079.69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385</v>
      </c>
      <c r="E57" s="36">
        <f t="shared" si="5"/>
        <v>1756</v>
      </c>
      <c r="F57" s="36">
        <f t="shared" si="5"/>
        <v>227224</v>
      </c>
      <c r="G57" s="36">
        <f t="shared" si="5"/>
        <v>9</v>
      </c>
      <c r="H57" s="36">
        <f t="shared" si="5"/>
        <v>3991</v>
      </c>
      <c r="I57" s="37">
        <f t="shared" si="4"/>
        <v>233365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12063</v>
      </c>
      <c r="M57" s="36">
        <f t="shared" si="6"/>
        <v>120629</v>
      </c>
      <c r="N57" s="38">
        <f t="shared" si="1"/>
        <v>132692</v>
      </c>
      <c r="O57" s="20">
        <f t="shared" si="2"/>
        <v>366057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8.6</v>
      </c>
      <c r="E58" s="41">
        <f t="shared" si="5"/>
        <v>1.7</v>
      </c>
      <c r="F58" s="41">
        <f t="shared" si="5"/>
        <v>1522.9</v>
      </c>
      <c r="G58" s="41">
        <f t="shared" si="5"/>
        <v>0.1</v>
      </c>
      <c r="H58" s="41">
        <f t="shared" si="5"/>
        <v>35.1</v>
      </c>
      <c r="I58" s="42">
        <f t="shared" si="4"/>
        <v>1568.3999999999999</v>
      </c>
      <c r="J58" s="40">
        <f t="shared" si="6"/>
        <v>0</v>
      </c>
      <c r="K58" s="41">
        <f t="shared" si="6"/>
        <v>0</v>
      </c>
      <c r="L58" s="41">
        <f t="shared" si="6"/>
        <v>132.10000000000002</v>
      </c>
      <c r="M58" s="41">
        <f t="shared" si="6"/>
        <v>1270.8</v>
      </c>
      <c r="N58" s="43">
        <f t="shared" si="1"/>
        <v>1402.9</v>
      </c>
      <c r="O58" s="44">
        <f t="shared" si="2"/>
        <v>2971.3</v>
      </c>
      <c r="P58" s="45">
        <f>SUM(O56,P53,P54,P57)</f>
        <v>2079.69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193</v>
      </c>
      <c r="E61" s="104" t="s">
        <v>67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98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194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>
        <v>0.52</v>
      </c>
      <c r="E69" s="77"/>
      <c r="F69" s="77"/>
      <c r="G69" s="77"/>
      <c r="H69" s="77"/>
      <c r="I69" s="26">
        <f t="shared" si="7"/>
        <v>0.52</v>
      </c>
      <c r="J69" s="78"/>
      <c r="K69" s="77"/>
      <c r="L69" s="77">
        <v>1.19</v>
      </c>
      <c r="M69" s="77">
        <v>1.17</v>
      </c>
      <c r="N69" s="27">
        <f t="shared" si="8"/>
        <v>2.36</v>
      </c>
      <c r="O69" s="28">
        <f t="shared" si="9"/>
        <v>2.88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>
        <v>24</v>
      </c>
      <c r="E70" s="71"/>
      <c r="F70" s="71"/>
      <c r="G70" s="71"/>
      <c r="H70" s="71"/>
      <c r="I70" s="17">
        <f t="shared" si="7"/>
        <v>24</v>
      </c>
      <c r="J70" s="72"/>
      <c r="K70" s="71"/>
      <c r="L70" s="71">
        <v>28</v>
      </c>
      <c r="M70" s="71">
        <v>28</v>
      </c>
      <c r="N70" s="19">
        <f t="shared" si="8"/>
        <v>56</v>
      </c>
      <c r="O70" s="20">
        <f t="shared" si="9"/>
        <v>80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>
        <v>5.2</v>
      </c>
      <c r="E71" s="80"/>
      <c r="F71" s="80"/>
      <c r="G71" s="80"/>
      <c r="H71" s="80"/>
      <c r="I71" s="29">
        <f t="shared" si="7"/>
        <v>5.2</v>
      </c>
      <c r="J71" s="81"/>
      <c r="K71" s="80"/>
      <c r="L71" s="80">
        <v>2.4</v>
      </c>
      <c r="M71" s="80">
        <v>2.5</v>
      </c>
      <c r="N71" s="30">
        <f t="shared" si="8"/>
        <v>4.9000000000000004</v>
      </c>
      <c r="O71" s="31">
        <f t="shared" si="9"/>
        <v>10.100000000000001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>
        <v>0.33</v>
      </c>
      <c r="M75" s="77">
        <v>1.22</v>
      </c>
      <c r="N75" s="27">
        <f t="shared" si="8"/>
        <v>1.55</v>
      </c>
      <c r="O75" s="28">
        <f t="shared" si="9"/>
        <v>1.55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>
        <v>15</v>
      </c>
      <c r="M76" s="71">
        <v>51</v>
      </c>
      <c r="N76" s="19">
        <f t="shared" si="8"/>
        <v>66</v>
      </c>
      <c r="O76" s="20">
        <f t="shared" si="9"/>
        <v>66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>
        <v>0.7</v>
      </c>
      <c r="M77" s="80">
        <v>2.4</v>
      </c>
      <c r="N77" s="30">
        <f t="shared" si="8"/>
        <v>3.0999999999999996</v>
      </c>
      <c r="O77" s="31">
        <f t="shared" si="9"/>
        <v>3.0999999999999996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5.8</v>
      </c>
      <c r="N78" s="27">
        <f t="shared" si="8"/>
        <v>5.8</v>
      </c>
      <c r="O78" s="28">
        <f t="shared" si="9"/>
        <v>5.8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275</v>
      </c>
      <c r="N79" s="19">
        <f t="shared" si="8"/>
        <v>275</v>
      </c>
      <c r="O79" s="20">
        <f t="shared" si="9"/>
        <v>275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10.3</v>
      </c>
      <c r="N80" s="30">
        <f t="shared" si="8"/>
        <v>10.3</v>
      </c>
      <c r="O80" s="31">
        <f t="shared" si="9"/>
        <v>10.3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>
        <v>0.12</v>
      </c>
      <c r="M81" s="77">
        <v>11.4</v>
      </c>
      <c r="N81" s="27">
        <f t="shared" si="8"/>
        <v>11.52</v>
      </c>
      <c r="O81" s="28">
        <f t="shared" si="9"/>
        <v>11.52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>
        <v>8</v>
      </c>
      <c r="M82" s="71">
        <v>651</v>
      </c>
      <c r="N82" s="19">
        <f t="shared" si="8"/>
        <v>659</v>
      </c>
      <c r="O82" s="20">
        <f t="shared" si="9"/>
        <v>659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>
        <v>0.3</v>
      </c>
      <c r="M83" s="80">
        <v>20.9</v>
      </c>
      <c r="N83" s="30">
        <f t="shared" si="8"/>
        <v>21.2</v>
      </c>
      <c r="O83" s="31">
        <f t="shared" si="9"/>
        <v>21.2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1.94</v>
      </c>
      <c r="G84" s="77"/>
      <c r="H84" s="77"/>
      <c r="I84" s="26">
        <f t="shared" si="7"/>
        <v>1.94</v>
      </c>
      <c r="J84" s="78"/>
      <c r="K84" s="77"/>
      <c r="L84" s="77">
        <v>0.97</v>
      </c>
      <c r="M84" s="77">
        <v>30.91</v>
      </c>
      <c r="N84" s="27">
        <f t="shared" si="8"/>
        <v>31.88</v>
      </c>
      <c r="O84" s="28">
        <f t="shared" si="9"/>
        <v>33.82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348</v>
      </c>
      <c r="G85" s="71"/>
      <c r="H85" s="71"/>
      <c r="I85" s="17">
        <f t="shared" si="7"/>
        <v>348</v>
      </c>
      <c r="J85" s="72"/>
      <c r="K85" s="71"/>
      <c r="L85" s="71">
        <v>71</v>
      </c>
      <c r="M85" s="71">
        <v>1941</v>
      </c>
      <c r="N85" s="19">
        <f t="shared" si="8"/>
        <v>2012</v>
      </c>
      <c r="O85" s="20">
        <f t="shared" si="9"/>
        <v>2360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7</v>
      </c>
      <c r="G86" s="80"/>
      <c r="H86" s="80"/>
      <c r="I86" s="29">
        <f t="shared" si="7"/>
        <v>7</v>
      </c>
      <c r="J86" s="81"/>
      <c r="K86" s="80"/>
      <c r="L86" s="80">
        <v>2</v>
      </c>
      <c r="M86" s="80">
        <v>55.6</v>
      </c>
      <c r="N86" s="30">
        <f t="shared" si="8"/>
        <v>57.6</v>
      </c>
      <c r="O86" s="31">
        <f t="shared" si="9"/>
        <v>64.599999999999994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7.0000000000000007E-2</v>
      </c>
      <c r="E87" s="77"/>
      <c r="F87" s="77">
        <v>2.74</v>
      </c>
      <c r="G87" s="77"/>
      <c r="H87" s="77"/>
      <c r="I87" s="26">
        <f t="shared" si="7"/>
        <v>2.81</v>
      </c>
      <c r="J87" s="78"/>
      <c r="K87" s="77"/>
      <c r="L87" s="77">
        <v>1.43</v>
      </c>
      <c r="M87" s="77">
        <v>12.63</v>
      </c>
      <c r="N87" s="27">
        <f t="shared" si="8"/>
        <v>14.06</v>
      </c>
      <c r="O87" s="28">
        <f t="shared" si="9"/>
        <v>16.87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15</v>
      </c>
      <c r="E88" s="71"/>
      <c r="F88" s="71">
        <v>551</v>
      </c>
      <c r="G88" s="71"/>
      <c r="H88" s="71"/>
      <c r="I88" s="17">
        <f t="shared" si="7"/>
        <v>566</v>
      </c>
      <c r="J88" s="72"/>
      <c r="K88" s="71"/>
      <c r="L88" s="71">
        <v>115</v>
      </c>
      <c r="M88" s="71">
        <v>944</v>
      </c>
      <c r="N88" s="19">
        <f t="shared" si="8"/>
        <v>1059</v>
      </c>
      <c r="O88" s="20">
        <f t="shared" si="9"/>
        <v>1625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0.3</v>
      </c>
      <c r="E89" s="80"/>
      <c r="F89" s="80">
        <v>8.3000000000000007</v>
      </c>
      <c r="G89" s="80"/>
      <c r="H89" s="80"/>
      <c r="I89" s="29">
        <f t="shared" si="7"/>
        <v>8.6000000000000014</v>
      </c>
      <c r="J89" s="81"/>
      <c r="K89" s="80"/>
      <c r="L89" s="80">
        <v>3.1</v>
      </c>
      <c r="M89" s="80">
        <v>24.5</v>
      </c>
      <c r="N89" s="30">
        <f t="shared" si="8"/>
        <v>27.6</v>
      </c>
      <c r="O89" s="31">
        <f t="shared" si="9"/>
        <v>36.200000000000003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4.6100000000000003</v>
      </c>
      <c r="G90" s="77"/>
      <c r="H90" s="77"/>
      <c r="I90" s="26">
        <f t="shared" si="7"/>
        <v>4.6100000000000003</v>
      </c>
      <c r="J90" s="78"/>
      <c r="K90" s="77"/>
      <c r="L90" s="77">
        <v>1.68</v>
      </c>
      <c r="M90" s="77">
        <v>74.3</v>
      </c>
      <c r="N90" s="27">
        <f t="shared" si="8"/>
        <v>75.98</v>
      </c>
      <c r="O90" s="28">
        <f t="shared" si="9"/>
        <v>80.59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758</v>
      </c>
      <c r="G91" s="71"/>
      <c r="H91" s="71"/>
      <c r="I91" s="17">
        <f t="shared" si="7"/>
        <v>758</v>
      </c>
      <c r="J91" s="72"/>
      <c r="K91" s="71"/>
      <c r="L91" s="71">
        <v>150</v>
      </c>
      <c r="M91" s="71">
        <v>6117</v>
      </c>
      <c r="N91" s="19">
        <f t="shared" si="8"/>
        <v>6267</v>
      </c>
      <c r="O91" s="20">
        <f t="shared" si="9"/>
        <v>7025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9.4</v>
      </c>
      <c r="G92" s="80"/>
      <c r="H92" s="80"/>
      <c r="I92" s="29">
        <f t="shared" si="7"/>
        <v>9.4</v>
      </c>
      <c r="J92" s="81"/>
      <c r="K92" s="80"/>
      <c r="L92" s="80">
        <v>3.5</v>
      </c>
      <c r="M92" s="80">
        <v>143.4</v>
      </c>
      <c r="N92" s="30">
        <f t="shared" si="8"/>
        <v>146.9</v>
      </c>
      <c r="O92" s="31">
        <f t="shared" si="9"/>
        <v>156.30000000000001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25.06</v>
      </c>
      <c r="G93" s="77"/>
      <c r="H93" s="77">
        <v>0.1</v>
      </c>
      <c r="I93" s="26">
        <f t="shared" si="7"/>
        <v>25.16</v>
      </c>
      <c r="J93" s="78"/>
      <c r="K93" s="77"/>
      <c r="L93" s="77">
        <v>3.26</v>
      </c>
      <c r="M93" s="77">
        <v>41.82</v>
      </c>
      <c r="N93" s="27">
        <f t="shared" si="8"/>
        <v>45.08</v>
      </c>
      <c r="O93" s="28">
        <f t="shared" si="9"/>
        <v>70.239999999999995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5476</v>
      </c>
      <c r="G94" s="71"/>
      <c r="H94" s="71">
        <v>15</v>
      </c>
      <c r="I94" s="17">
        <f t="shared" si="7"/>
        <v>5491</v>
      </c>
      <c r="J94" s="72"/>
      <c r="K94" s="71"/>
      <c r="L94" s="71">
        <v>329</v>
      </c>
      <c r="M94" s="71">
        <v>4037</v>
      </c>
      <c r="N94" s="19">
        <f t="shared" si="8"/>
        <v>4366</v>
      </c>
      <c r="O94" s="20">
        <f t="shared" si="9"/>
        <v>9857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60.9</v>
      </c>
      <c r="G95" s="80"/>
      <c r="H95" s="80">
        <v>0.4</v>
      </c>
      <c r="I95" s="29">
        <f t="shared" si="7"/>
        <v>61.3</v>
      </c>
      <c r="J95" s="81"/>
      <c r="K95" s="80"/>
      <c r="L95" s="80">
        <v>6.7</v>
      </c>
      <c r="M95" s="80">
        <v>79.7</v>
      </c>
      <c r="N95" s="30">
        <f t="shared" si="8"/>
        <v>86.4</v>
      </c>
      <c r="O95" s="31">
        <f t="shared" si="9"/>
        <v>147.69999999999999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84.62</v>
      </c>
      <c r="G96" s="77"/>
      <c r="H96" s="77"/>
      <c r="I96" s="26">
        <f t="shared" si="7"/>
        <v>84.62</v>
      </c>
      <c r="J96" s="78"/>
      <c r="K96" s="77"/>
      <c r="L96" s="77">
        <v>5.73</v>
      </c>
      <c r="M96" s="77">
        <v>66.290000000000006</v>
      </c>
      <c r="N96" s="27">
        <f t="shared" si="8"/>
        <v>72.02000000000001</v>
      </c>
      <c r="O96" s="28">
        <f t="shared" si="9"/>
        <v>156.64000000000001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18951</v>
      </c>
      <c r="G97" s="71"/>
      <c r="H97" s="71"/>
      <c r="I97" s="17">
        <f t="shared" si="7"/>
        <v>18951</v>
      </c>
      <c r="J97" s="72"/>
      <c r="K97" s="71"/>
      <c r="L97" s="71">
        <v>595</v>
      </c>
      <c r="M97" s="71">
        <v>6823</v>
      </c>
      <c r="N97" s="19">
        <f t="shared" si="8"/>
        <v>7418</v>
      </c>
      <c r="O97" s="20">
        <f t="shared" si="9"/>
        <v>26369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210.5</v>
      </c>
      <c r="G98" s="80"/>
      <c r="H98" s="80"/>
      <c r="I98" s="29">
        <f t="shared" si="7"/>
        <v>210.5</v>
      </c>
      <c r="J98" s="81"/>
      <c r="K98" s="80"/>
      <c r="L98" s="80">
        <v>11.5</v>
      </c>
      <c r="M98" s="80">
        <v>133.4</v>
      </c>
      <c r="N98" s="30">
        <f t="shared" si="8"/>
        <v>144.9</v>
      </c>
      <c r="O98" s="31">
        <f t="shared" si="9"/>
        <v>355.4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142.71</v>
      </c>
      <c r="G99" s="77"/>
      <c r="H99" s="77"/>
      <c r="I99" s="26">
        <f t="shared" si="7"/>
        <v>142.71</v>
      </c>
      <c r="J99" s="78"/>
      <c r="K99" s="77"/>
      <c r="L99" s="77">
        <v>11.68</v>
      </c>
      <c r="M99" s="77">
        <v>136.87</v>
      </c>
      <c r="N99" s="27">
        <f t="shared" si="8"/>
        <v>148.55000000000001</v>
      </c>
      <c r="O99" s="28">
        <f t="shared" si="9"/>
        <v>291.26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33727</v>
      </c>
      <c r="G100" s="71"/>
      <c r="H100" s="71"/>
      <c r="I100" s="17">
        <f t="shared" si="7"/>
        <v>33727</v>
      </c>
      <c r="J100" s="72"/>
      <c r="K100" s="71"/>
      <c r="L100" s="71">
        <v>1350</v>
      </c>
      <c r="M100" s="71">
        <v>15223</v>
      </c>
      <c r="N100" s="19">
        <f t="shared" si="8"/>
        <v>16573</v>
      </c>
      <c r="O100" s="20">
        <f t="shared" si="9"/>
        <v>50300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358.3</v>
      </c>
      <c r="G101" s="80"/>
      <c r="H101" s="80"/>
      <c r="I101" s="29">
        <f t="shared" si="7"/>
        <v>358.3</v>
      </c>
      <c r="J101" s="81"/>
      <c r="K101" s="80"/>
      <c r="L101" s="80">
        <v>21.1</v>
      </c>
      <c r="M101" s="80">
        <v>232.3</v>
      </c>
      <c r="N101" s="30">
        <f t="shared" si="8"/>
        <v>253.4</v>
      </c>
      <c r="O101" s="31">
        <f t="shared" si="9"/>
        <v>611.70000000000005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140.06</v>
      </c>
      <c r="G102" s="77">
        <v>0.03</v>
      </c>
      <c r="H102" s="77"/>
      <c r="I102" s="26">
        <f t="shared" si="7"/>
        <v>140.09</v>
      </c>
      <c r="J102" s="78"/>
      <c r="K102" s="77"/>
      <c r="L102" s="77">
        <v>19.079999999999998</v>
      </c>
      <c r="M102" s="77">
        <v>139.58000000000001</v>
      </c>
      <c r="N102" s="27">
        <f t="shared" si="8"/>
        <v>158.66000000000003</v>
      </c>
      <c r="O102" s="28">
        <f t="shared" si="9"/>
        <v>298.75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34447</v>
      </c>
      <c r="G103" s="71">
        <v>9</v>
      </c>
      <c r="H103" s="71"/>
      <c r="I103" s="17">
        <f t="shared" si="7"/>
        <v>34456</v>
      </c>
      <c r="J103" s="72"/>
      <c r="K103" s="71"/>
      <c r="L103" s="71">
        <v>2299</v>
      </c>
      <c r="M103" s="71">
        <v>16010</v>
      </c>
      <c r="N103" s="19">
        <f t="shared" si="8"/>
        <v>18309</v>
      </c>
      <c r="O103" s="20">
        <f t="shared" si="9"/>
        <v>52765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272.3</v>
      </c>
      <c r="G104" s="80">
        <v>0.1</v>
      </c>
      <c r="H104" s="80"/>
      <c r="I104" s="29">
        <f t="shared" si="7"/>
        <v>272.40000000000003</v>
      </c>
      <c r="J104" s="81"/>
      <c r="K104" s="80"/>
      <c r="L104" s="80">
        <v>28.1</v>
      </c>
      <c r="M104" s="80">
        <v>204.5</v>
      </c>
      <c r="N104" s="30">
        <f t="shared" si="8"/>
        <v>232.6</v>
      </c>
      <c r="O104" s="31">
        <f t="shared" si="9"/>
        <v>505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124.49</v>
      </c>
      <c r="G105" s="77"/>
      <c r="H105" s="77"/>
      <c r="I105" s="26">
        <f t="shared" si="7"/>
        <v>124.49</v>
      </c>
      <c r="J105" s="78"/>
      <c r="K105" s="77"/>
      <c r="L105" s="77">
        <v>21.4</v>
      </c>
      <c r="M105" s="77">
        <v>121.88</v>
      </c>
      <c r="N105" s="27">
        <f t="shared" si="8"/>
        <v>143.28</v>
      </c>
      <c r="O105" s="28">
        <f t="shared" si="9"/>
        <v>267.77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31783</v>
      </c>
      <c r="G106" s="71"/>
      <c r="H106" s="71"/>
      <c r="I106" s="17">
        <f t="shared" si="7"/>
        <v>31783</v>
      </c>
      <c r="J106" s="72"/>
      <c r="K106" s="71"/>
      <c r="L106" s="71">
        <v>2595</v>
      </c>
      <c r="M106" s="71">
        <v>15082</v>
      </c>
      <c r="N106" s="19">
        <f t="shared" si="8"/>
        <v>17677</v>
      </c>
      <c r="O106" s="20">
        <f t="shared" si="9"/>
        <v>49460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189.9</v>
      </c>
      <c r="G107" s="80"/>
      <c r="H107" s="80"/>
      <c r="I107" s="29">
        <f t="shared" si="7"/>
        <v>189.9</v>
      </c>
      <c r="J107" s="81"/>
      <c r="K107" s="80"/>
      <c r="L107" s="80">
        <v>32.6</v>
      </c>
      <c r="M107" s="80">
        <v>185.1</v>
      </c>
      <c r="N107" s="30">
        <f t="shared" si="8"/>
        <v>217.7</v>
      </c>
      <c r="O107" s="31">
        <f t="shared" si="9"/>
        <v>407.6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1.0900000000000001</v>
      </c>
      <c r="E108" s="77"/>
      <c r="F108" s="77">
        <v>98.41</v>
      </c>
      <c r="G108" s="77"/>
      <c r="H108" s="77">
        <v>1.77</v>
      </c>
      <c r="I108" s="26">
        <f t="shared" si="7"/>
        <v>101.27</v>
      </c>
      <c r="J108" s="78"/>
      <c r="K108" s="77"/>
      <c r="L108" s="77">
        <v>14.85</v>
      </c>
      <c r="M108" s="77">
        <v>114.99</v>
      </c>
      <c r="N108" s="27">
        <f t="shared" si="8"/>
        <v>129.84</v>
      </c>
      <c r="O108" s="28">
        <f t="shared" si="9"/>
        <v>231.11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346</v>
      </c>
      <c r="E109" s="71"/>
      <c r="F109" s="71">
        <v>26069</v>
      </c>
      <c r="G109" s="71"/>
      <c r="H109" s="71">
        <v>381</v>
      </c>
      <c r="I109" s="17">
        <f t="shared" si="7"/>
        <v>26796</v>
      </c>
      <c r="J109" s="72"/>
      <c r="K109" s="71"/>
      <c r="L109" s="71">
        <v>1901</v>
      </c>
      <c r="M109" s="71">
        <v>14590</v>
      </c>
      <c r="N109" s="19">
        <f t="shared" si="8"/>
        <v>16491</v>
      </c>
      <c r="O109" s="20">
        <f t="shared" si="9"/>
        <v>43287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3.1</v>
      </c>
      <c r="E110" s="80"/>
      <c r="F110" s="80">
        <v>156</v>
      </c>
      <c r="G110" s="80"/>
      <c r="H110" s="80">
        <v>4.5999999999999996</v>
      </c>
      <c r="I110" s="29">
        <f t="shared" si="7"/>
        <v>163.69999999999999</v>
      </c>
      <c r="J110" s="81"/>
      <c r="K110" s="80"/>
      <c r="L110" s="80">
        <v>19.2</v>
      </c>
      <c r="M110" s="80">
        <v>146.5</v>
      </c>
      <c r="N110" s="30">
        <f t="shared" si="8"/>
        <v>165.7</v>
      </c>
      <c r="O110" s="31">
        <f t="shared" si="9"/>
        <v>329.4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75.06</v>
      </c>
      <c r="G111" s="77"/>
      <c r="H111" s="77">
        <v>0.08</v>
      </c>
      <c r="I111" s="26">
        <f t="shared" si="7"/>
        <v>75.14</v>
      </c>
      <c r="J111" s="78"/>
      <c r="K111" s="77"/>
      <c r="L111" s="77">
        <v>11.58</v>
      </c>
      <c r="M111" s="77">
        <v>93.34</v>
      </c>
      <c r="N111" s="27">
        <f t="shared" si="8"/>
        <v>104.92</v>
      </c>
      <c r="O111" s="28">
        <f t="shared" si="9"/>
        <v>180.06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20149</v>
      </c>
      <c r="G112" s="71"/>
      <c r="H112" s="71">
        <v>19</v>
      </c>
      <c r="I112" s="17">
        <f t="shared" si="7"/>
        <v>20168</v>
      </c>
      <c r="J112" s="72"/>
      <c r="K112" s="71"/>
      <c r="L112" s="71">
        <v>1480</v>
      </c>
      <c r="M112" s="71">
        <v>11898</v>
      </c>
      <c r="N112" s="19">
        <f t="shared" si="8"/>
        <v>13378</v>
      </c>
      <c r="O112" s="20">
        <f t="shared" si="9"/>
        <v>33546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100.9</v>
      </c>
      <c r="G113" s="80"/>
      <c r="H113" s="80">
        <v>0.2</v>
      </c>
      <c r="I113" s="29">
        <f t="shared" si="7"/>
        <v>101.10000000000001</v>
      </c>
      <c r="J113" s="81"/>
      <c r="K113" s="80"/>
      <c r="L113" s="80">
        <v>0.6</v>
      </c>
      <c r="M113" s="80">
        <v>6.6</v>
      </c>
      <c r="N113" s="30">
        <f t="shared" si="8"/>
        <v>7.1999999999999993</v>
      </c>
      <c r="O113" s="31">
        <f t="shared" si="9"/>
        <v>108.30000000000001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35.96</v>
      </c>
      <c r="G114" s="77"/>
      <c r="H114" s="77"/>
      <c r="I114" s="26">
        <f t="shared" si="7"/>
        <v>35.96</v>
      </c>
      <c r="J114" s="78"/>
      <c r="K114" s="77"/>
      <c r="L114" s="77">
        <v>4.72</v>
      </c>
      <c r="M114" s="77">
        <v>54.22</v>
      </c>
      <c r="N114" s="27">
        <f t="shared" si="8"/>
        <v>58.94</v>
      </c>
      <c r="O114" s="28">
        <f t="shared" si="9"/>
        <v>94.9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9814</v>
      </c>
      <c r="G115" s="71"/>
      <c r="H115" s="71"/>
      <c r="I115" s="17">
        <f t="shared" si="7"/>
        <v>9814</v>
      </c>
      <c r="J115" s="72"/>
      <c r="K115" s="71"/>
      <c r="L115" s="71">
        <v>612</v>
      </c>
      <c r="M115" s="71">
        <v>6987</v>
      </c>
      <c r="N115" s="19">
        <f t="shared" si="8"/>
        <v>7599</v>
      </c>
      <c r="O115" s="20">
        <f t="shared" si="9"/>
        <v>17413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39.4</v>
      </c>
      <c r="G116" s="89"/>
      <c r="H116" s="89"/>
      <c r="I116" s="47">
        <f t="shared" si="7"/>
        <v>39.4</v>
      </c>
      <c r="J116" s="90"/>
      <c r="K116" s="89"/>
      <c r="L116" s="89">
        <v>0.2</v>
      </c>
      <c r="M116" s="89">
        <v>5.4</v>
      </c>
      <c r="N116" s="49">
        <f t="shared" si="8"/>
        <v>5.6000000000000005</v>
      </c>
      <c r="O116" s="44">
        <f t="shared" si="9"/>
        <v>45</v>
      </c>
      <c r="P116" s="45">
        <f>SUM(O136,P111,P112,P115)</f>
        <v>2079.69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9</v>
      </c>
      <c r="F119" s="104" t="s">
        <v>48</v>
      </c>
      <c r="G119" s="104" t="s">
        <v>49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>
        <v>0.11</v>
      </c>
      <c r="F121" s="68">
        <v>33.21</v>
      </c>
      <c r="G121" s="68"/>
      <c r="H121" s="68">
        <v>1.48</v>
      </c>
      <c r="I121" s="11">
        <f t="shared" si="7"/>
        <v>34.799999999999997</v>
      </c>
      <c r="J121" s="69"/>
      <c r="K121" s="68"/>
      <c r="L121" s="68">
        <v>2.12</v>
      </c>
      <c r="M121" s="68">
        <v>57.94</v>
      </c>
      <c r="N121" s="13">
        <f t="shared" si="8"/>
        <v>60.059999999999995</v>
      </c>
      <c r="O121" s="14">
        <f t="shared" si="9"/>
        <v>94.859999999999985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>
        <v>35</v>
      </c>
      <c r="F122" s="71">
        <v>9147</v>
      </c>
      <c r="G122" s="71"/>
      <c r="H122" s="71">
        <v>371</v>
      </c>
      <c r="I122" s="17">
        <f t="shared" si="7"/>
        <v>9553</v>
      </c>
      <c r="J122" s="72"/>
      <c r="K122" s="71"/>
      <c r="L122" s="71">
        <v>280</v>
      </c>
      <c r="M122" s="71">
        <v>7654</v>
      </c>
      <c r="N122" s="19">
        <f t="shared" si="8"/>
        <v>7934</v>
      </c>
      <c r="O122" s="20">
        <f t="shared" si="9"/>
        <v>17487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>
        <v>0</v>
      </c>
      <c r="F123" s="80">
        <v>27.6</v>
      </c>
      <c r="G123" s="80"/>
      <c r="H123" s="80">
        <v>3.3</v>
      </c>
      <c r="I123" s="29">
        <f t="shared" si="7"/>
        <v>30.900000000000002</v>
      </c>
      <c r="J123" s="81"/>
      <c r="K123" s="80"/>
      <c r="L123" s="80">
        <v>0.1</v>
      </c>
      <c r="M123" s="80">
        <v>6.2</v>
      </c>
      <c r="N123" s="30">
        <f t="shared" si="8"/>
        <v>6.3</v>
      </c>
      <c r="O123" s="31">
        <f t="shared" si="9"/>
        <v>37.200000000000003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46.12</v>
      </c>
      <c r="G124" s="77"/>
      <c r="H124" s="77">
        <v>0.83</v>
      </c>
      <c r="I124" s="26">
        <f t="shared" si="7"/>
        <v>46.949999999999996</v>
      </c>
      <c r="J124" s="78"/>
      <c r="K124" s="77"/>
      <c r="L124" s="77">
        <v>0.69</v>
      </c>
      <c r="M124" s="77">
        <v>46.18</v>
      </c>
      <c r="N124" s="27">
        <f t="shared" si="8"/>
        <v>46.87</v>
      </c>
      <c r="O124" s="28">
        <f t="shared" si="9"/>
        <v>93.82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12855</v>
      </c>
      <c r="G125" s="71"/>
      <c r="H125" s="71">
        <v>208</v>
      </c>
      <c r="I125" s="17">
        <f t="shared" si="7"/>
        <v>13063</v>
      </c>
      <c r="J125" s="72"/>
      <c r="K125" s="71"/>
      <c r="L125" s="71">
        <v>91</v>
      </c>
      <c r="M125" s="71">
        <v>6091</v>
      </c>
      <c r="N125" s="19">
        <f t="shared" si="8"/>
        <v>6182</v>
      </c>
      <c r="O125" s="20">
        <f t="shared" si="9"/>
        <v>19245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38.5</v>
      </c>
      <c r="G126" s="80"/>
      <c r="H126" s="80">
        <v>1.9</v>
      </c>
      <c r="I126" s="29">
        <f t="shared" si="7"/>
        <v>40.4</v>
      </c>
      <c r="J126" s="81"/>
      <c r="K126" s="80"/>
      <c r="L126" s="80">
        <v>0</v>
      </c>
      <c r="M126" s="80">
        <v>5.7</v>
      </c>
      <c r="N126" s="30">
        <f t="shared" si="8"/>
        <v>5.7</v>
      </c>
      <c r="O126" s="31">
        <f t="shared" si="9"/>
        <v>46.1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>
        <v>5.43</v>
      </c>
      <c r="F127" s="77">
        <v>81.05</v>
      </c>
      <c r="G127" s="77"/>
      <c r="H127" s="77">
        <v>10.79</v>
      </c>
      <c r="I127" s="26">
        <f t="shared" si="7"/>
        <v>97.269999999999982</v>
      </c>
      <c r="J127" s="78"/>
      <c r="K127" s="77"/>
      <c r="L127" s="77">
        <v>1.08</v>
      </c>
      <c r="M127" s="77">
        <v>48.9</v>
      </c>
      <c r="N127" s="27">
        <f t="shared" si="8"/>
        <v>49.98</v>
      </c>
      <c r="O127" s="28">
        <f t="shared" si="9"/>
        <v>147.24999999999997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1721</v>
      </c>
      <c r="F128" s="71">
        <v>23149</v>
      </c>
      <c r="G128" s="71"/>
      <c r="H128" s="71">
        <v>2997</v>
      </c>
      <c r="I128" s="17">
        <f t="shared" si="7"/>
        <v>27867</v>
      </c>
      <c r="J128" s="72"/>
      <c r="K128" s="71"/>
      <c r="L128" s="71">
        <v>144</v>
      </c>
      <c r="M128" s="71">
        <v>6227</v>
      </c>
      <c r="N128" s="19">
        <f t="shared" si="8"/>
        <v>6371</v>
      </c>
      <c r="O128" s="20">
        <f t="shared" si="9"/>
        <v>34238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1.7</v>
      </c>
      <c r="F129" s="80">
        <v>43.9</v>
      </c>
      <c r="G129" s="80"/>
      <c r="H129" s="80">
        <v>24.7</v>
      </c>
      <c r="I129" s="29">
        <f t="shared" si="7"/>
        <v>70.3</v>
      </c>
      <c r="J129" s="81"/>
      <c r="K129" s="80"/>
      <c r="L129" s="80">
        <v>0</v>
      </c>
      <c r="M129" s="80">
        <v>5.8</v>
      </c>
      <c r="N129" s="30">
        <f t="shared" si="8"/>
        <v>5.8</v>
      </c>
      <c r="O129" s="31">
        <f t="shared" si="9"/>
        <v>76.099999999999994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1.1599999999999999</v>
      </c>
      <c r="E130" s="68">
        <v>5.54</v>
      </c>
      <c r="F130" s="68">
        <v>896.04</v>
      </c>
      <c r="G130" s="68">
        <v>0.03</v>
      </c>
      <c r="H130" s="68">
        <v>15.05</v>
      </c>
      <c r="I130" s="11">
        <f t="shared" si="7"/>
        <v>917.81999999999994</v>
      </c>
      <c r="J130" s="69"/>
      <c r="K130" s="68"/>
      <c r="L130" s="68">
        <v>101.91</v>
      </c>
      <c r="M130" s="68">
        <v>1059.44</v>
      </c>
      <c r="N130" s="13">
        <f>SUM(J130:M130)</f>
        <v>1161.3500000000001</v>
      </c>
      <c r="O130" s="14">
        <f t="shared" si="9"/>
        <v>2079.17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361</v>
      </c>
      <c r="E131" s="71">
        <v>1756</v>
      </c>
      <c r="F131" s="71">
        <v>227224</v>
      </c>
      <c r="G131" s="71">
        <v>9</v>
      </c>
      <c r="H131" s="71">
        <v>3991</v>
      </c>
      <c r="I131" s="17">
        <f t="shared" si="7"/>
        <v>233341</v>
      </c>
      <c r="J131" s="72"/>
      <c r="K131" s="71"/>
      <c r="L131" s="71">
        <v>12063</v>
      </c>
      <c r="M131" s="71">
        <v>120629</v>
      </c>
      <c r="N131" s="19">
        <f t="shared" si="8"/>
        <v>132692</v>
      </c>
      <c r="O131" s="20">
        <f t="shared" si="9"/>
        <v>366033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3.4</v>
      </c>
      <c r="E132" s="80">
        <v>1.7</v>
      </c>
      <c r="F132" s="80">
        <v>1522.9</v>
      </c>
      <c r="G132" s="80">
        <v>0.1</v>
      </c>
      <c r="H132" s="80">
        <v>35.1</v>
      </c>
      <c r="I132" s="29">
        <f t="shared" ref="I132:I138" si="10">SUM(C132:H132)</f>
        <v>1563.1999999999998</v>
      </c>
      <c r="J132" s="81"/>
      <c r="K132" s="80"/>
      <c r="L132" s="80">
        <v>132.1</v>
      </c>
      <c r="M132" s="80">
        <v>1270.8</v>
      </c>
      <c r="N132" s="30">
        <f t="shared" ref="N132:N138" si="11">SUM(J132:M132)</f>
        <v>1402.8999999999999</v>
      </c>
      <c r="O132" s="31">
        <f t="shared" ref="O132:O138" si="12">SUM(N132,I132)</f>
        <v>2966.0999999999995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1.1599999999999999</v>
      </c>
      <c r="E133" s="77">
        <v>5.54</v>
      </c>
      <c r="F133" s="77">
        <v>894.1</v>
      </c>
      <c r="G133" s="77">
        <v>0.03</v>
      </c>
      <c r="H133" s="77">
        <v>14.95</v>
      </c>
      <c r="I133" s="26">
        <f t="shared" si="10"/>
        <v>915.78000000000009</v>
      </c>
      <c r="J133" s="78"/>
      <c r="K133" s="77"/>
      <c r="L133" s="77">
        <v>100.72</v>
      </c>
      <c r="M133" s="77">
        <v>1058.27</v>
      </c>
      <c r="N133" s="27">
        <f t="shared" si="11"/>
        <v>1158.99</v>
      </c>
      <c r="O133" s="28">
        <f t="shared" si="12"/>
        <v>2074.77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361</v>
      </c>
      <c r="E134" s="71">
        <v>1756</v>
      </c>
      <c r="F134" s="71">
        <v>226876</v>
      </c>
      <c r="G134" s="71">
        <v>9</v>
      </c>
      <c r="H134" s="71">
        <v>3976</v>
      </c>
      <c r="I134" s="17">
        <f t="shared" si="10"/>
        <v>232978</v>
      </c>
      <c r="J134" s="72"/>
      <c r="K134" s="71"/>
      <c r="L134" s="71">
        <v>12035</v>
      </c>
      <c r="M134" s="71">
        <v>120601</v>
      </c>
      <c r="N134" s="19">
        <f t="shared" si="11"/>
        <v>132636</v>
      </c>
      <c r="O134" s="20">
        <f t="shared" si="12"/>
        <v>365614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3.4</v>
      </c>
      <c r="E135" s="89">
        <v>1.7</v>
      </c>
      <c r="F135" s="89">
        <v>1515.9</v>
      </c>
      <c r="G135" s="89">
        <v>0.1</v>
      </c>
      <c r="H135" s="89">
        <v>34.700000000000003</v>
      </c>
      <c r="I135" s="47">
        <f t="shared" si="10"/>
        <v>1555.8</v>
      </c>
      <c r="J135" s="90"/>
      <c r="K135" s="89"/>
      <c r="L135" s="89">
        <v>129.69999999999999</v>
      </c>
      <c r="M135" s="89">
        <v>1268.3</v>
      </c>
      <c r="N135" s="49">
        <f t="shared" si="11"/>
        <v>1398</v>
      </c>
      <c r="O135" s="44">
        <f t="shared" si="12"/>
        <v>2953.8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1.6800000000000002</v>
      </c>
      <c r="E136" s="57">
        <f t="shared" si="13"/>
        <v>5.54</v>
      </c>
      <c r="F136" s="57">
        <f t="shared" si="13"/>
        <v>896.04000000000008</v>
      </c>
      <c r="G136" s="57">
        <f t="shared" si="13"/>
        <v>0.03</v>
      </c>
      <c r="H136" s="57">
        <f t="shared" si="13"/>
        <v>15.049999999999999</v>
      </c>
      <c r="I136" s="58">
        <f t="shared" si="10"/>
        <v>918.34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101.91</v>
      </c>
      <c r="M136" s="57">
        <f t="shared" si="14"/>
        <v>1059.44</v>
      </c>
      <c r="N136" s="60">
        <f t="shared" si="11"/>
        <v>1161.3500000000001</v>
      </c>
      <c r="O136" s="61">
        <f t="shared" si="12"/>
        <v>2079.69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385</v>
      </c>
      <c r="E137" s="36">
        <f t="shared" si="13"/>
        <v>1756</v>
      </c>
      <c r="F137" s="36">
        <f t="shared" si="13"/>
        <v>227224</v>
      </c>
      <c r="G137" s="36">
        <f t="shared" si="13"/>
        <v>9</v>
      </c>
      <c r="H137" s="36">
        <f t="shared" si="13"/>
        <v>3991</v>
      </c>
      <c r="I137" s="17">
        <f t="shared" si="10"/>
        <v>233365</v>
      </c>
      <c r="J137" s="18">
        <f t="shared" si="14"/>
        <v>0</v>
      </c>
      <c r="K137" s="16">
        <f t="shared" si="14"/>
        <v>0</v>
      </c>
      <c r="L137" s="16">
        <f t="shared" si="14"/>
        <v>12063</v>
      </c>
      <c r="M137" s="16">
        <f t="shared" si="14"/>
        <v>120629</v>
      </c>
      <c r="N137" s="19">
        <f t="shared" si="11"/>
        <v>132692</v>
      </c>
      <c r="O137" s="20">
        <f t="shared" si="12"/>
        <v>366057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8.6</v>
      </c>
      <c r="E138" s="41">
        <f t="shared" si="13"/>
        <v>1.7</v>
      </c>
      <c r="F138" s="41">
        <f t="shared" si="13"/>
        <v>1522.9000000000003</v>
      </c>
      <c r="G138" s="41">
        <f t="shared" si="13"/>
        <v>0.1</v>
      </c>
      <c r="H138" s="41">
        <f t="shared" si="13"/>
        <v>35.1</v>
      </c>
      <c r="I138" s="47">
        <f t="shared" si="10"/>
        <v>1568.4</v>
      </c>
      <c r="J138" s="48">
        <f t="shared" si="14"/>
        <v>0</v>
      </c>
      <c r="K138" s="46">
        <f t="shared" si="14"/>
        <v>0</v>
      </c>
      <c r="L138" s="46">
        <f t="shared" si="14"/>
        <v>132.09999999999997</v>
      </c>
      <c r="M138" s="46">
        <f t="shared" si="14"/>
        <v>1270.8</v>
      </c>
      <c r="N138" s="49">
        <f t="shared" si="11"/>
        <v>1402.8999999999999</v>
      </c>
      <c r="O138" s="44">
        <f t="shared" si="12"/>
        <v>2971.3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8</v>
      </c>
      <c r="E3" s="104" t="s">
        <v>9</v>
      </c>
      <c r="F3" s="104" t="s">
        <v>10</v>
      </c>
      <c r="G3" s="104" t="s">
        <v>44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195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0.69</v>
      </c>
      <c r="M11" s="77">
        <v>1.17</v>
      </c>
      <c r="N11" s="27">
        <f t="shared" si="1"/>
        <v>1.8599999999999999</v>
      </c>
      <c r="O11" s="28">
        <f t="shared" si="2"/>
        <v>1.8599999999999999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18</v>
      </c>
      <c r="M12" s="71">
        <v>27</v>
      </c>
      <c r="N12" s="19">
        <f t="shared" si="1"/>
        <v>45</v>
      </c>
      <c r="O12" s="20">
        <f t="shared" si="2"/>
        <v>45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1.5</v>
      </c>
      <c r="M13" s="80">
        <v>2.2999999999999998</v>
      </c>
      <c r="N13" s="30">
        <f t="shared" si="1"/>
        <v>3.8</v>
      </c>
      <c r="O13" s="31">
        <f t="shared" si="2"/>
        <v>3.8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7.0000000000000007E-2</v>
      </c>
      <c r="E14" s="77"/>
      <c r="F14" s="77"/>
      <c r="G14" s="77"/>
      <c r="H14" s="77"/>
      <c r="I14" s="26">
        <f t="shared" si="0"/>
        <v>7.0000000000000007E-2</v>
      </c>
      <c r="J14" s="78"/>
      <c r="K14" s="77"/>
      <c r="L14" s="77">
        <v>0.94</v>
      </c>
      <c r="M14" s="77">
        <v>0.11</v>
      </c>
      <c r="N14" s="27">
        <f t="shared" si="1"/>
        <v>1.05</v>
      </c>
      <c r="O14" s="28">
        <f t="shared" si="2"/>
        <v>1.1200000000000001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6</v>
      </c>
      <c r="E15" s="71"/>
      <c r="F15" s="71"/>
      <c r="G15" s="71"/>
      <c r="H15" s="71"/>
      <c r="I15" s="17">
        <f t="shared" si="0"/>
        <v>6</v>
      </c>
      <c r="J15" s="72"/>
      <c r="K15" s="71"/>
      <c r="L15" s="71">
        <v>27</v>
      </c>
      <c r="M15" s="71">
        <v>4</v>
      </c>
      <c r="N15" s="19">
        <f t="shared" si="1"/>
        <v>31</v>
      </c>
      <c r="O15" s="20">
        <f t="shared" si="2"/>
        <v>37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0.5</v>
      </c>
      <c r="E16" s="80"/>
      <c r="F16" s="80"/>
      <c r="G16" s="80"/>
      <c r="H16" s="80"/>
      <c r="I16" s="29">
        <f t="shared" si="0"/>
        <v>0.5</v>
      </c>
      <c r="J16" s="81"/>
      <c r="K16" s="80"/>
      <c r="L16" s="80">
        <v>1.8</v>
      </c>
      <c r="M16" s="80">
        <v>0.3</v>
      </c>
      <c r="N16" s="30">
        <f t="shared" si="1"/>
        <v>2.1</v>
      </c>
      <c r="O16" s="31">
        <f t="shared" si="2"/>
        <v>2.6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1.67</v>
      </c>
      <c r="G17" s="77"/>
      <c r="H17" s="77"/>
      <c r="I17" s="26">
        <f t="shared" si="0"/>
        <v>1.67</v>
      </c>
      <c r="J17" s="78"/>
      <c r="K17" s="77"/>
      <c r="L17" s="77"/>
      <c r="M17" s="77"/>
      <c r="N17" s="27">
        <f t="shared" si="1"/>
        <v>0</v>
      </c>
      <c r="O17" s="28">
        <f t="shared" si="2"/>
        <v>1.67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179</v>
      </c>
      <c r="G18" s="71"/>
      <c r="H18" s="71"/>
      <c r="I18" s="17">
        <f t="shared" si="0"/>
        <v>179</v>
      </c>
      <c r="J18" s="72"/>
      <c r="K18" s="71"/>
      <c r="L18" s="71"/>
      <c r="M18" s="71"/>
      <c r="N18" s="19">
        <f t="shared" si="1"/>
        <v>0</v>
      </c>
      <c r="O18" s="20">
        <f t="shared" si="2"/>
        <v>179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9.3000000000000007</v>
      </c>
      <c r="G19" s="80"/>
      <c r="H19" s="80"/>
      <c r="I19" s="29">
        <f t="shared" si="0"/>
        <v>9.3000000000000007</v>
      </c>
      <c r="J19" s="81"/>
      <c r="K19" s="80"/>
      <c r="L19" s="80"/>
      <c r="M19" s="80"/>
      <c r="N19" s="30">
        <f t="shared" si="1"/>
        <v>0</v>
      </c>
      <c r="O19" s="31">
        <f t="shared" si="2"/>
        <v>9.3000000000000007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11.56</v>
      </c>
      <c r="N20" s="27">
        <f t="shared" si="1"/>
        <v>11.56</v>
      </c>
      <c r="O20" s="28">
        <f t="shared" si="2"/>
        <v>11.56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550</v>
      </c>
      <c r="N21" s="19">
        <f t="shared" si="1"/>
        <v>550</v>
      </c>
      <c r="O21" s="20">
        <f t="shared" si="2"/>
        <v>550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20.8</v>
      </c>
      <c r="N22" s="30">
        <f t="shared" si="1"/>
        <v>20.8</v>
      </c>
      <c r="O22" s="31">
        <f t="shared" si="2"/>
        <v>20.8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0.09</v>
      </c>
      <c r="G23" s="77"/>
      <c r="H23" s="77"/>
      <c r="I23" s="26">
        <f t="shared" si="0"/>
        <v>0.09</v>
      </c>
      <c r="J23" s="78"/>
      <c r="K23" s="77"/>
      <c r="L23" s="77"/>
      <c r="M23" s="77">
        <v>3.94</v>
      </c>
      <c r="N23" s="27">
        <f t="shared" si="1"/>
        <v>3.94</v>
      </c>
      <c r="O23" s="28">
        <f t="shared" si="2"/>
        <v>4.03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14</v>
      </c>
      <c r="G24" s="71"/>
      <c r="H24" s="71"/>
      <c r="I24" s="17">
        <f t="shared" si="0"/>
        <v>14</v>
      </c>
      <c r="J24" s="72"/>
      <c r="K24" s="71"/>
      <c r="L24" s="71"/>
      <c r="M24" s="71">
        <v>237</v>
      </c>
      <c r="N24" s="19">
        <f t="shared" si="1"/>
        <v>237</v>
      </c>
      <c r="O24" s="20">
        <f t="shared" si="2"/>
        <v>251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0.4</v>
      </c>
      <c r="G25" s="80"/>
      <c r="H25" s="80"/>
      <c r="I25" s="29">
        <f t="shared" si="0"/>
        <v>0.4</v>
      </c>
      <c r="J25" s="81"/>
      <c r="K25" s="80"/>
      <c r="L25" s="80"/>
      <c r="M25" s="80">
        <v>7.5</v>
      </c>
      <c r="N25" s="30">
        <f t="shared" si="1"/>
        <v>7.5</v>
      </c>
      <c r="O25" s="31">
        <f t="shared" si="2"/>
        <v>7.9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3.02</v>
      </c>
      <c r="G26" s="77"/>
      <c r="H26" s="77"/>
      <c r="I26" s="26">
        <f t="shared" si="0"/>
        <v>3.02</v>
      </c>
      <c r="J26" s="78"/>
      <c r="K26" s="77"/>
      <c r="L26" s="77">
        <v>1.24</v>
      </c>
      <c r="M26" s="77">
        <v>5.37</v>
      </c>
      <c r="N26" s="27">
        <f t="shared" si="1"/>
        <v>6.61</v>
      </c>
      <c r="O26" s="28">
        <f t="shared" si="2"/>
        <v>9.6300000000000008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556</v>
      </c>
      <c r="G27" s="71"/>
      <c r="H27" s="71"/>
      <c r="I27" s="17">
        <f t="shared" si="0"/>
        <v>556</v>
      </c>
      <c r="J27" s="72"/>
      <c r="K27" s="71"/>
      <c r="L27" s="71">
        <v>86</v>
      </c>
      <c r="M27" s="71">
        <v>340</v>
      </c>
      <c r="N27" s="19">
        <f t="shared" si="1"/>
        <v>426</v>
      </c>
      <c r="O27" s="20">
        <f t="shared" si="2"/>
        <v>982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11.1</v>
      </c>
      <c r="G28" s="80"/>
      <c r="H28" s="80"/>
      <c r="I28" s="29">
        <f t="shared" si="0"/>
        <v>11.1</v>
      </c>
      <c r="J28" s="81"/>
      <c r="K28" s="80"/>
      <c r="L28" s="80">
        <v>2.5</v>
      </c>
      <c r="M28" s="80">
        <v>10</v>
      </c>
      <c r="N28" s="30">
        <f t="shared" si="1"/>
        <v>12.5</v>
      </c>
      <c r="O28" s="31">
        <f t="shared" si="2"/>
        <v>23.6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/>
      <c r="L29" s="77">
        <v>0.05</v>
      </c>
      <c r="M29" s="77">
        <v>3.45</v>
      </c>
      <c r="N29" s="27">
        <f t="shared" si="1"/>
        <v>3.5</v>
      </c>
      <c r="O29" s="28">
        <f t="shared" si="2"/>
        <v>3.5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/>
      <c r="L30" s="71">
        <v>4</v>
      </c>
      <c r="M30" s="71">
        <v>271</v>
      </c>
      <c r="N30" s="19">
        <f t="shared" si="1"/>
        <v>275</v>
      </c>
      <c r="O30" s="20">
        <f t="shared" si="2"/>
        <v>275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/>
      <c r="L31" s="80">
        <v>0.1</v>
      </c>
      <c r="M31" s="80">
        <v>7.3</v>
      </c>
      <c r="N31" s="30">
        <f t="shared" si="1"/>
        <v>7.3999999999999995</v>
      </c>
      <c r="O31" s="31">
        <f t="shared" si="2"/>
        <v>7.3999999999999995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0.76</v>
      </c>
      <c r="E32" s="77"/>
      <c r="F32" s="77">
        <v>0.28999999999999998</v>
      </c>
      <c r="G32" s="77"/>
      <c r="H32" s="77">
        <v>2.98</v>
      </c>
      <c r="I32" s="26">
        <f t="shared" si="0"/>
        <v>4.03</v>
      </c>
      <c r="J32" s="78"/>
      <c r="K32" s="77"/>
      <c r="L32" s="77"/>
      <c r="M32" s="77">
        <v>10.86</v>
      </c>
      <c r="N32" s="27">
        <f t="shared" si="1"/>
        <v>10.86</v>
      </c>
      <c r="O32" s="28">
        <f t="shared" si="2"/>
        <v>14.89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174</v>
      </c>
      <c r="E33" s="71"/>
      <c r="F33" s="71">
        <v>60</v>
      </c>
      <c r="G33" s="71"/>
      <c r="H33" s="71">
        <v>384</v>
      </c>
      <c r="I33" s="17">
        <f t="shared" si="0"/>
        <v>618</v>
      </c>
      <c r="J33" s="72"/>
      <c r="K33" s="71"/>
      <c r="L33" s="71"/>
      <c r="M33" s="71">
        <v>806</v>
      </c>
      <c r="N33" s="19">
        <f t="shared" si="1"/>
        <v>806</v>
      </c>
      <c r="O33" s="20">
        <f t="shared" si="2"/>
        <v>1424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3.1</v>
      </c>
      <c r="E34" s="80"/>
      <c r="F34" s="80">
        <v>0.7</v>
      </c>
      <c r="G34" s="80"/>
      <c r="H34" s="80">
        <v>10.4</v>
      </c>
      <c r="I34" s="29">
        <f t="shared" si="0"/>
        <v>14.2</v>
      </c>
      <c r="J34" s="81"/>
      <c r="K34" s="80"/>
      <c r="L34" s="80"/>
      <c r="M34" s="80">
        <v>19.399999999999999</v>
      </c>
      <c r="N34" s="30">
        <f t="shared" si="1"/>
        <v>19.399999999999999</v>
      </c>
      <c r="O34" s="31">
        <f t="shared" si="2"/>
        <v>33.599999999999994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7.79</v>
      </c>
      <c r="G35" s="77"/>
      <c r="H35" s="77">
        <v>1.47</v>
      </c>
      <c r="I35" s="26">
        <f t="shared" si="0"/>
        <v>9.26</v>
      </c>
      <c r="J35" s="78"/>
      <c r="K35" s="77"/>
      <c r="L35" s="77"/>
      <c r="M35" s="77">
        <v>13.69</v>
      </c>
      <c r="N35" s="27">
        <f t="shared" si="1"/>
        <v>13.69</v>
      </c>
      <c r="O35" s="28">
        <f t="shared" si="2"/>
        <v>22.95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1732</v>
      </c>
      <c r="G36" s="71"/>
      <c r="H36" s="71">
        <v>221</v>
      </c>
      <c r="I36" s="17">
        <f t="shared" si="0"/>
        <v>1953</v>
      </c>
      <c r="J36" s="72"/>
      <c r="K36" s="71"/>
      <c r="L36" s="71"/>
      <c r="M36" s="71">
        <v>1055</v>
      </c>
      <c r="N36" s="19">
        <f t="shared" si="1"/>
        <v>1055</v>
      </c>
      <c r="O36" s="20">
        <f t="shared" si="2"/>
        <v>3008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19</v>
      </c>
      <c r="G37" s="80"/>
      <c r="H37" s="80">
        <v>5.3</v>
      </c>
      <c r="I37" s="29">
        <f t="shared" ref="I37:I50" si="3">SUM(C37:H37)</f>
        <v>24.3</v>
      </c>
      <c r="J37" s="81"/>
      <c r="K37" s="80"/>
      <c r="L37" s="80"/>
      <c r="M37" s="80">
        <v>20.100000000000001</v>
      </c>
      <c r="N37" s="30">
        <f t="shared" si="1"/>
        <v>20.100000000000001</v>
      </c>
      <c r="O37" s="31">
        <f t="shared" si="2"/>
        <v>44.400000000000006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15.92</v>
      </c>
      <c r="G38" s="77"/>
      <c r="H38" s="77">
        <v>0.26</v>
      </c>
      <c r="I38" s="26">
        <f t="shared" si="3"/>
        <v>16.18</v>
      </c>
      <c r="J38" s="78"/>
      <c r="K38" s="77"/>
      <c r="L38" s="77"/>
      <c r="M38" s="77">
        <v>21.5</v>
      </c>
      <c r="N38" s="27">
        <f t="shared" si="1"/>
        <v>21.5</v>
      </c>
      <c r="O38" s="28">
        <f t="shared" si="2"/>
        <v>37.68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3574</v>
      </c>
      <c r="G39" s="71"/>
      <c r="H39" s="71">
        <v>43</v>
      </c>
      <c r="I39" s="17">
        <f t="shared" si="3"/>
        <v>3617</v>
      </c>
      <c r="J39" s="72"/>
      <c r="K39" s="71"/>
      <c r="L39" s="71"/>
      <c r="M39" s="71">
        <v>2157</v>
      </c>
      <c r="N39" s="19">
        <f t="shared" si="1"/>
        <v>2157</v>
      </c>
      <c r="O39" s="20">
        <f t="shared" si="2"/>
        <v>5774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39.200000000000003</v>
      </c>
      <c r="G40" s="80"/>
      <c r="H40" s="80">
        <v>0.8</v>
      </c>
      <c r="I40" s="29">
        <f t="shared" si="3"/>
        <v>40</v>
      </c>
      <c r="J40" s="81"/>
      <c r="K40" s="80"/>
      <c r="L40" s="80"/>
      <c r="M40" s="80">
        <v>40.4</v>
      </c>
      <c r="N40" s="30">
        <f t="shared" si="1"/>
        <v>40.4</v>
      </c>
      <c r="O40" s="31">
        <f t="shared" si="2"/>
        <v>80.400000000000006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26.72</v>
      </c>
      <c r="G41" s="77"/>
      <c r="H41" s="77"/>
      <c r="I41" s="26">
        <f t="shared" si="3"/>
        <v>26.72</v>
      </c>
      <c r="J41" s="78"/>
      <c r="K41" s="77"/>
      <c r="L41" s="77">
        <v>1.57</v>
      </c>
      <c r="M41" s="77">
        <v>48.34</v>
      </c>
      <c r="N41" s="27">
        <f t="shared" si="1"/>
        <v>49.910000000000004</v>
      </c>
      <c r="O41" s="28">
        <f t="shared" si="2"/>
        <v>76.63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6393</v>
      </c>
      <c r="G42" s="71"/>
      <c r="H42" s="71"/>
      <c r="I42" s="17">
        <f t="shared" si="3"/>
        <v>6393</v>
      </c>
      <c r="J42" s="72"/>
      <c r="K42" s="71"/>
      <c r="L42" s="71">
        <v>181</v>
      </c>
      <c r="M42" s="71">
        <v>5092</v>
      </c>
      <c r="N42" s="19">
        <f t="shared" si="1"/>
        <v>5273</v>
      </c>
      <c r="O42" s="20">
        <f t="shared" si="2"/>
        <v>11666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68.2</v>
      </c>
      <c r="G43" s="80"/>
      <c r="H43" s="80"/>
      <c r="I43" s="29">
        <f t="shared" si="3"/>
        <v>68.2</v>
      </c>
      <c r="J43" s="81"/>
      <c r="K43" s="80"/>
      <c r="L43" s="80">
        <v>2.8</v>
      </c>
      <c r="M43" s="80">
        <v>82.3</v>
      </c>
      <c r="N43" s="30">
        <f t="shared" si="1"/>
        <v>85.1</v>
      </c>
      <c r="O43" s="31">
        <f t="shared" si="2"/>
        <v>153.30000000000001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0.44</v>
      </c>
      <c r="D44" s="77">
        <v>0.44</v>
      </c>
      <c r="E44" s="77"/>
      <c r="F44" s="77">
        <v>62.89</v>
      </c>
      <c r="G44" s="77"/>
      <c r="H44" s="77">
        <v>0.62</v>
      </c>
      <c r="I44" s="26">
        <f t="shared" si="3"/>
        <v>64.39</v>
      </c>
      <c r="J44" s="78"/>
      <c r="K44" s="77"/>
      <c r="L44" s="77">
        <v>1.35</v>
      </c>
      <c r="M44" s="77">
        <v>60.64</v>
      </c>
      <c r="N44" s="27">
        <f t="shared" si="1"/>
        <v>61.99</v>
      </c>
      <c r="O44" s="28">
        <f t="shared" si="2"/>
        <v>126.38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172</v>
      </c>
      <c r="D45" s="71">
        <v>133</v>
      </c>
      <c r="E45" s="71"/>
      <c r="F45" s="71">
        <v>15594</v>
      </c>
      <c r="G45" s="71"/>
      <c r="H45" s="71">
        <v>116</v>
      </c>
      <c r="I45" s="17">
        <f t="shared" si="3"/>
        <v>16015</v>
      </c>
      <c r="J45" s="72"/>
      <c r="K45" s="71"/>
      <c r="L45" s="71">
        <v>161</v>
      </c>
      <c r="M45" s="71">
        <v>7153</v>
      </c>
      <c r="N45" s="19">
        <f t="shared" si="1"/>
        <v>7314</v>
      </c>
      <c r="O45" s="20">
        <f t="shared" si="2"/>
        <v>23329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1.5</v>
      </c>
      <c r="D46" s="80">
        <v>1.5</v>
      </c>
      <c r="E46" s="80"/>
      <c r="F46" s="80">
        <v>124.1</v>
      </c>
      <c r="G46" s="80"/>
      <c r="H46" s="80">
        <v>1.8</v>
      </c>
      <c r="I46" s="29">
        <f t="shared" si="3"/>
        <v>128.9</v>
      </c>
      <c r="J46" s="81"/>
      <c r="K46" s="80"/>
      <c r="L46" s="80">
        <v>1.9</v>
      </c>
      <c r="M46" s="80">
        <v>83.8</v>
      </c>
      <c r="N46" s="30">
        <f t="shared" si="1"/>
        <v>85.7</v>
      </c>
      <c r="O46" s="31">
        <f t="shared" si="2"/>
        <v>214.60000000000002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243.95</v>
      </c>
      <c r="G47" s="77">
        <v>0.85</v>
      </c>
      <c r="H47" s="77">
        <v>24.5</v>
      </c>
      <c r="I47" s="26">
        <f t="shared" si="3"/>
        <v>269.29999999999995</v>
      </c>
      <c r="J47" s="78"/>
      <c r="K47" s="77"/>
      <c r="L47" s="77">
        <v>14.35</v>
      </c>
      <c r="M47" s="77">
        <v>404.03</v>
      </c>
      <c r="N47" s="27">
        <f t="shared" si="1"/>
        <v>418.38</v>
      </c>
      <c r="O47" s="28">
        <f t="shared" si="2"/>
        <v>687.68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65438</v>
      </c>
      <c r="G48" s="71">
        <v>286</v>
      </c>
      <c r="H48" s="71">
        <v>6412</v>
      </c>
      <c r="I48" s="17">
        <f t="shared" si="3"/>
        <v>72136</v>
      </c>
      <c r="J48" s="72"/>
      <c r="K48" s="71"/>
      <c r="L48" s="71">
        <v>1884</v>
      </c>
      <c r="M48" s="71">
        <v>52230</v>
      </c>
      <c r="N48" s="19">
        <f t="shared" si="1"/>
        <v>54114</v>
      </c>
      <c r="O48" s="20">
        <f t="shared" si="2"/>
        <v>126250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333.2</v>
      </c>
      <c r="G49" s="80">
        <v>2</v>
      </c>
      <c r="H49" s="80">
        <v>53.6</v>
      </c>
      <c r="I49" s="29">
        <f t="shared" si="3"/>
        <v>388.8</v>
      </c>
      <c r="J49" s="81"/>
      <c r="K49" s="80"/>
      <c r="L49" s="80">
        <v>11.7</v>
      </c>
      <c r="M49" s="80">
        <v>190.9</v>
      </c>
      <c r="N49" s="30">
        <f t="shared" si="1"/>
        <v>202.6</v>
      </c>
      <c r="O49" s="31">
        <f t="shared" si="2"/>
        <v>591.4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0.44</v>
      </c>
      <c r="D50" s="68">
        <v>1.2</v>
      </c>
      <c r="E50" s="68"/>
      <c r="F50" s="68">
        <v>360.67</v>
      </c>
      <c r="G50" s="68">
        <v>0.85</v>
      </c>
      <c r="H50" s="68">
        <v>29.83</v>
      </c>
      <c r="I50" s="11">
        <f t="shared" si="3"/>
        <v>392.99</v>
      </c>
      <c r="J50" s="69"/>
      <c r="K50" s="68"/>
      <c r="L50" s="68">
        <v>20.190000000000001</v>
      </c>
      <c r="M50" s="68">
        <v>584.66</v>
      </c>
      <c r="N50" s="13">
        <f t="shared" si="1"/>
        <v>604.85</v>
      </c>
      <c r="O50" s="14">
        <f t="shared" si="2"/>
        <v>997.84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172</v>
      </c>
      <c r="D51" s="71">
        <v>307</v>
      </c>
      <c r="E51" s="71"/>
      <c r="F51" s="71">
        <v>93361</v>
      </c>
      <c r="G51" s="71">
        <v>286</v>
      </c>
      <c r="H51" s="71">
        <v>7176</v>
      </c>
      <c r="I51" s="17">
        <f t="shared" ref="I51:I58" si="4">SUM(C51:H51)</f>
        <v>101302</v>
      </c>
      <c r="J51" s="72"/>
      <c r="K51" s="71"/>
      <c r="L51" s="71">
        <v>2361</v>
      </c>
      <c r="M51" s="71">
        <v>69922</v>
      </c>
      <c r="N51" s="19">
        <f t="shared" si="1"/>
        <v>72283</v>
      </c>
      <c r="O51" s="20">
        <f>SUM(N51,I51)</f>
        <v>173585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1.5</v>
      </c>
      <c r="D52" s="80">
        <v>4.5999999999999996</v>
      </c>
      <c r="E52" s="80"/>
      <c r="F52" s="80">
        <v>595.9</v>
      </c>
      <c r="G52" s="80">
        <v>2</v>
      </c>
      <c r="H52" s="80">
        <v>71.900000000000006</v>
      </c>
      <c r="I52" s="29">
        <f t="shared" si="4"/>
        <v>675.9</v>
      </c>
      <c r="J52" s="81"/>
      <c r="K52" s="80"/>
      <c r="L52" s="80">
        <v>22.3</v>
      </c>
      <c r="M52" s="80">
        <v>485.1</v>
      </c>
      <c r="N52" s="30">
        <f t="shared" si="1"/>
        <v>507.40000000000003</v>
      </c>
      <c r="O52" s="31">
        <f t="shared" si="2"/>
        <v>1183.3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0.44</v>
      </c>
      <c r="D53" s="77">
        <v>1.2</v>
      </c>
      <c r="E53" s="77"/>
      <c r="F53" s="77">
        <v>357.56</v>
      </c>
      <c r="G53" s="77">
        <v>0.85</v>
      </c>
      <c r="H53" s="77">
        <v>25.12</v>
      </c>
      <c r="I53" s="26">
        <f t="shared" si="4"/>
        <v>385.17</v>
      </c>
      <c r="J53" s="78"/>
      <c r="K53" s="77"/>
      <c r="L53" s="77">
        <v>18.559999999999999</v>
      </c>
      <c r="M53" s="77">
        <v>583.38</v>
      </c>
      <c r="N53" s="27">
        <f t="shared" si="1"/>
        <v>601.93999999999994</v>
      </c>
      <c r="O53" s="28">
        <f t="shared" si="2"/>
        <v>987.1099999999999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172</v>
      </c>
      <c r="D54" s="71">
        <v>307</v>
      </c>
      <c r="E54" s="71"/>
      <c r="F54" s="71">
        <v>92791</v>
      </c>
      <c r="G54" s="71">
        <v>286</v>
      </c>
      <c r="H54" s="71">
        <v>6528</v>
      </c>
      <c r="I54" s="17">
        <f t="shared" si="4"/>
        <v>100084</v>
      </c>
      <c r="J54" s="72"/>
      <c r="K54" s="71"/>
      <c r="L54" s="71">
        <v>2316</v>
      </c>
      <c r="M54" s="71">
        <v>69891</v>
      </c>
      <c r="N54" s="19">
        <f t="shared" si="1"/>
        <v>72207</v>
      </c>
      <c r="O54" s="20">
        <f t="shared" si="2"/>
        <v>172291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1.5</v>
      </c>
      <c r="D55" s="74">
        <v>4.5999999999999996</v>
      </c>
      <c r="E55" s="74"/>
      <c r="F55" s="74">
        <v>584.4</v>
      </c>
      <c r="G55" s="74">
        <v>2</v>
      </c>
      <c r="H55" s="74">
        <v>55.4</v>
      </c>
      <c r="I55" s="23">
        <f t="shared" si="4"/>
        <v>647.9</v>
      </c>
      <c r="J55" s="75"/>
      <c r="K55" s="74"/>
      <c r="L55" s="74">
        <v>19</v>
      </c>
      <c r="M55" s="74">
        <v>482.5</v>
      </c>
      <c r="N55" s="23">
        <f t="shared" si="1"/>
        <v>501.5</v>
      </c>
      <c r="O55" s="25">
        <f t="shared" si="2"/>
        <v>1149.4000000000001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0.44</v>
      </c>
      <c r="D56" s="10">
        <f t="shared" si="5"/>
        <v>1.27</v>
      </c>
      <c r="E56" s="10">
        <f t="shared" si="5"/>
        <v>0</v>
      </c>
      <c r="F56" s="10">
        <f t="shared" si="5"/>
        <v>362.34</v>
      </c>
      <c r="G56" s="10">
        <f t="shared" si="5"/>
        <v>0.85</v>
      </c>
      <c r="H56" s="10">
        <f t="shared" si="5"/>
        <v>29.83</v>
      </c>
      <c r="I56" s="34">
        <f>SUM(C56:H56)</f>
        <v>394.72999999999996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20.189999999999998</v>
      </c>
      <c r="M56" s="10">
        <f>SUM(M5,M8,M11,M14,M17,M20,M23,M26,M29,M32,M35,M38,M41,M44,M47)</f>
        <v>584.66</v>
      </c>
      <c r="N56" s="12">
        <f t="shared" si="1"/>
        <v>604.84999999999991</v>
      </c>
      <c r="O56" s="14">
        <f t="shared" si="2"/>
        <v>999.57999999999993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172</v>
      </c>
      <c r="D57" s="36">
        <f t="shared" si="5"/>
        <v>313</v>
      </c>
      <c r="E57" s="36">
        <f t="shared" si="5"/>
        <v>0</v>
      </c>
      <c r="F57" s="36">
        <f t="shared" si="5"/>
        <v>93540</v>
      </c>
      <c r="G57" s="36">
        <f t="shared" si="5"/>
        <v>286</v>
      </c>
      <c r="H57" s="36">
        <f t="shared" si="5"/>
        <v>7176</v>
      </c>
      <c r="I57" s="37">
        <f t="shared" si="4"/>
        <v>101487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2361</v>
      </c>
      <c r="M57" s="36">
        <f t="shared" si="6"/>
        <v>69922</v>
      </c>
      <c r="N57" s="38">
        <f t="shared" si="1"/>
        <v>72283</v>
      </c>
      <c r="O57" s="20">
        <f t="shared" si="2"/>
        <v>173770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1.5</v>
      </c>
      <c r="D58" s="41">
        <f t="shared" si="5"/>
        <v>5.0999999999999996</v>
      </c>
      <c r="E58" s="41">
        <f t="shared" si="5"/>
        <v>0</v>
      </c>
      <c r="F58" s="41">
        <f t="shared" si="5"/>
        <v>605.20000000000005</v>
      </c>
      <c r="G58" s="41">
        <f t="shared" si="5"/>
        <v>2</v>
      </c>
      <c r="H58" s="41">
        <f t="shared" si="5"/>
        <v>71.900000000000006</v>
      </c>
      <c r="I58" s="42">
        <f t="shared" si="4"/>
        <v>685.7</v>
      </c>
      <c r="J58" s="40">
        <f t="shared" si="6"/>
        <v>0</v>
      </c>
      <c r="K58" s="41">
        <f t="shared" si="6"/>
        <v>0</v>
      </c>
      <c r="L58" s="41">
        <f t="shared" si="6"/>
        <v>22.299999999999997</v>
      </c>
      <c r="M58" s="41">
        <f t="shared" si="6"/>
        <v>485.1</v>
      </c>
      <c r="N58" s="43">
        <f t="shared" si="1"/>
        <v>507.40000000000003</v>
      </c>
      <c r="O58" s="44">
        <f t="shared" si="2"/>
        <v>1193.1000000000001</v>
      </c>
      <c r="P58" s="45">
        <f>SUM(O56,P53,P54,P57)</f>
        <v>999.57999999999993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41</v>
      </c>
      <c r="D61" s="104" t="s">
        <v>8</v>
      </c>
      <c r="E61" s="104" t="s">
        <v>43</v>
      </c>
      <c r="F61" s="104" t="s">
        <v>10</v>
      </c>
      <c r="G61" s="104" t="s">
        <v>44</v>
      </c>
      <c r="H61" s="104" t="s">
        <v>12</v>
      </c>
      <c r="I61" s="100" t="s">
        <v>13</v>
      </c>
      <c r="J61" s="102" t="s">
        <v>69</v>
      </c>
      <c r="K61" s="104" t="s">
        <v>15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61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195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0.69</v>
      </c>
      <c r="M69" s="77">
        <v>1.17</v>
      </c>
      <c r="N69" s="27">
        <f t="shared" si="8"/>
        <v>1.8599999999999999</v>
      </c>
      <c r="O69" s="28">
        <f t="shared" si="9"/>
        <v>1.8599999999999999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18</v>
      </c>
      <c r="M70" s="71">
        <v>27</v>
      </c>
      <c r="N70" s="19">
        <f t="shared" si="8"/>
        <v>45</v>
      </c>
      <c r="O70" s="20">
        <f t="shared" si="9"/>
        <v>45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1.5</v>
      </c>
      <c r="M71" s="80">
        <v>2.2999999999999998</v>
      </c>
      <c r="N71" s="30">
        <f t="shared" si="8"/>
        <v>3.8</v>
      </c>
      <c r="O71" s="31">
        <f t="shared" si="9"/>
        <v>3.8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7.0000000000000007E-2</v>
      </c>
      <c r="E72" s="77"/>
      <c r="F72" s="77"/>
      <c r="G72" s="77"/>
      <c r="H72" s="77"/>
      <c r="I72" s="26">
        <f t="shared" si="7"/>
        <v>7.0000000000000007E-2</v>
      </c>
      <c r="J72" s="78"/>
      <c r="K72" s="77"/>
      <c r="L72" s="77">
        <v>0.94</v>
      </c>
      <c r="M72" s="77">
        <v>0.11</v>
      </c>
      <c r="N72" s="27">
        <f t="shared" si="8"/>
        <v>1.05</v>
      </c>
      <c r="O72" s="28">
        <f t="shared" si="9"/>
        <v>1.1200000000000001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6</v>
      </c>
      <c r="E73" s="71"/>
      <c r="F73" s="71"/>
      <c r="G73" s="71"/>
      <c r="H73" s="71"/>
      <c r="I73" s="17">
        <f t="shared" si="7"/>
        <v>6</v>
      </c>
      <c r="J73" s="72"/>
      <c r="K73" s="71"/>
      <c r="L73" s="71">
        <v>27</v>
      </c>
      <c r="M73" s="71">
        <v>4</v>
      </c>
      <c r="N73" s="19">
        <f t="shared" si="8"/>
        <v>31</v>
      </c>
      <c r="O73" s="20">
        <f t="shared" si="9"/>
        <v>37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0.5</v>
      </c>
      <c r="E74" s="80"/>
      <c r="F74" s="80"/>
      <c r="G74" s="80"/>
      <c r="H74" s="80"/>
      <c r="I74" s="29">
        <f t="shared" si="7"/>
        <v>0.5</v>
      </c>
      <c r="J74" s="81"/>
      <c r="K74" s="80"/>
      <c r="L74" s="80">
        <v>1.8</v>
      </c>
      <c r="M74" s="80">
        <v>0.3</v>
      </c>
      <c r="N74" s="30">
        <f t="shared" si="8"/>
        <v>2.1</v>
      </c>
      <c r="O74" s="31">
        <f t="shared" si="9"/>
        <v>2.6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1.67</v>
      </c>
      <c r="G75" s="77"/>
      <c r="H75" s="77"/>
      <c r="I75" s="26">
        <f t="shared" si="7"/>
        <v>1.67</v>
      </c>
      <c r="J75" s="78"/>
      <c r="K75" s="77"/>
      <c r="L75" s="77"/>
      <c r="M75" s="77"/>
      <c r="N75" s="27">
        <f t="shared" si="8"/>
        <v>0</v>
      </c>
      <c r="O75" s="28">
        <f t="shared" si="9"/>
        <v>1.67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179</v>
      </c>
      <c r="G76" s="71"/>
      <c r="H76" s="71"/>
      <c r="I76" s="17">
        <f t="shared" si="7"/>
        <v>179</v>
      </c>
      <c r="J76" s="72"/>
      <c r="K76" s="71"/>
      <c r="L76" s="71"/>
      <c r="M76" s="71"/>
      <c r="N76" s="19">
        <f t="shared" si="8"/>
        <v>0</v>
      </c>
      <c r="O76" s="20">
        <f t="shared" si="9"/>
        <v>179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9.3000000000000007</v>
      </c>
      <c r="G77" s="80"/>
      <c r="H77" s="80"/>
      <c r="I77" s="29">
        <f t="shared" si="7"/>
        <v>9.3000000000000007</v>
      </c>
      <c r="J77" s="81"/>
      <c r="K77" s="80"/>
      <c r="L77" s="80"/>
      <c r="M77" s="80"/>
      <c r="N77" s="30">
        <f t="shared" si="8"/>
        <v>0</v>
      </c>
      <c r="O77" s="31">
        <f t="shared" si="9"/>
        <v>9.3000000000000007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11.56</v>
      </c>
      <c r="N78" s="27">
        <f t="shared" si="8"/>
        <v>11.56</v>
      </c>
      <c r="O78" s="28">
        <f t="shared" si="9"/>
        <v>11.56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550</v>
      </c>
      <c r="N79" s="19">
        <f t="shared" si="8"/>
        <v>550</v>
      </c>
      <c r="O79" s="20">
        <f t="shared" si="9"/>
        <v>550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20.8</v>
      </c>
      <c r="N80" s="30">
        <f t="shared" si="8"/>
        <v>20.8</v>
      </c>
      <c r="O80" s="31">
        <f t="shared" si="9"/>
        <v>20.8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0.09</v>
      </c>
      <c r="G81" s="77"/>
      <c r="H81" s="77"/>
      <c r="I81" s="26">
        <f t="shared" si="7"/>
        <v>0.09</v>
      </c>
      <c r="J81" s="78"/>
      <c r="K81" s="77"/>
      <c r="L81" s="77"/>
      <c r="M81" s="77">
        <v>3.94</v>
      </c>
      <c r="N81" s="27">
        <f t="shared" si="8"/>
        <v>3.94</v>
      </c>
      <c r="O81" s="28">
        <f t="shared" si="9"/>
        <v>4.03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14</v>
      </c>
      <c r="G82" s="71"/>
      <c r="H82" s="71"/>
      <c r="I82" s="17">
        <f t="shared" si="7"/>
        <v>14</v>
      </c>
      <c r="J82" s="72"/>
      <c r="K82" s="71"/>
      <c r="L82" s="71"/>
      <c r="M82" s="71">
        <v>237</v>
      </c>
      <c r="N82" s="19">
        <f t="shared" si="8"/>
        <v>237</v>
      </c>
      <c r="O82" s="20">
        <f t="shared" si="9"/>
        <v>251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0.4</v>
      </c>
      <c r="G83" s="80"/>
      <c r="H83" s="80"/>
      <c r="I83" s="29">
        <f t="shared" si="7"/>
        <v>0.4</v>
      </c>
      <c r="J83" s="81"/>
      <c r="K83" s="80"/>
      <c r="L83" s="80"/>
      <c r="M83" s="80">
        <v>7.5</v>
      </c>
      <c r="N83" s="30">
        <f t="shared" si="8"/>
        <v>7.5</v>
      </c>
      <c r="O83" s="31">
        <f t="shared" si="9"/>
        <v>7.9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3.02</v>
      </c>
      <c r="G84" s="77"/>
      <c r="H84" s="77"/>
      <c r="I84" s="26">
        <f t="shared" si="7"/>
        <v>3.02</v>
      </c>
      <c r="J84" s="78"/>
      <c r="K84" s="77"/>
      <c r="L84" s="77">
        <v>1.24</v>
      </c>
      <c r="M84" s="77">
        <v>5.37</v>
      </c>
      <c r="N84" s="27">
        <f t="shared" si="8"/>
        <v>6.61</v>
      </c>
      <c r="O84" s="28">
        <f t="shared" si="9"/>
        <v>9.6300000000000008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556</v>
      </c>
      <c r="G85" s="71"/>
      <c r="H85" s="71"/>
      <c r="I85" s="17">
        <f t="shared" si="7"/>
        <v>556</v>
      </c>
      <c r="J85" s="72"/>
      <c r="K85" s="71"/>
      <c r="L85" s="71">
        <v>86</v>
      </c>
      <c r="M85" s="71">
        <v>340</v>
      </c>
      <c r="N85" s="19">
        <f t="shared" si="8"/>
        <v>426</v>
      </c>
      <c r="O85" s="20">
        <f t="shared" si="9"/>
        <v>982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11.1</v>
      </c>
      <c r="G86" s="80"/>
      <c r="H86" s="80"/>
      <c r="I86" s="29">
        <f t="shared" si="7"/>
        <v>11.1</v>
      </c>
      <c r="J86" s="81"/>
      <c r="K86" s="80"/>
      <c r="L86" s="80">
        <v>2.5</v>
      </c>
      <c r="M86" s="80">
        <v>10</v>
      </c>
      <c r="N86" s="30">
        <f t="shared" si="8"/>
        <v>12.5</v>
      </c>
      <c r="O86" s="31">
        <f t="shared" si="9"/>
        <v>23.6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/>
      <c r="L87" s="77">
        <v>0.05</v>
      </c>
      <c r="M87" s="77">
        <v>3.45</v>
      </c>
      <c r="N87" s="27">
        <f t="shared" si="8"/>
        <v>3.5</v>
      </c>
      <c r="O87" s="28">
        <f t="shared" si="9"/>
        <v>3.5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/>
      <c r="L88" s="71">
        <v>4</v>
      </c>
      <c r="M88" s="71">
        <v>271</v>
      </c>
      <c r="N88" s="19">
        <f t="shared" si="8"/>
        <v>275</v>
      </c>
      <c r="O88" s="20">
        <f t="shared" si="9"/>
        <v>275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/>
      <c r="L89" s="80">
        <v>0.1</v>
      </c>
      <c r="M89" s="80">
        <v>7.3</v>
      </c>
      <c r="N89" s="30">
        <f t="shared" si="8"/>
        <v>7.3999999999999995</v>
      </c>
      <c r="O89" s="31">
        <f t="shared" si="9"/>
        <v>7.3999999999999995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0.76</v>
      </c>
      <c r="E90" s="77"/>
      <c r="F90" s="77">
        <v>0.28999999999999998</v>
      </c>
      <c r="G90" s="77"/>
      <c r="H90" s="77">
        <v>2.98</v>
      </c>
      <c r="I90" s="26">
        <f t="shared" si="7"/>
        <v>4.03</v>
      </c>
      <c r="J90" s="78"/>
      <c r="K90" s="77"/>
      <c r="L90" s="77"/>
      <c r="M90" s="77">
        <v>10.86</v>
      </c>
      <c r="N90" s="27">
        <f t="shared" si="8"/>
        <v>10.86</v>
      </c>
      <c r="O90" s="28">
        <f t="shared" si="9"/>
        <v>14.89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174</v>
      </c>
      <c r="E91" s="71"/>
      <c r="F91" s="71">
        <v>60</v>
      </c>
      <c r="G91" s="71"/>
      <c r="H91" s="71">
        <v>384</v>
      </c>
      <c r="I91" s="17">
        <f t="shared" si="7"/>
        <v>618</v>
      </c>
      <c r="J91" s="72"/>
      <c r="K91" s="71"/>
      <c r="L91" s="71"/>
      <c r="M91" s="71">
        <v>806</v>
      </c>
      <c r="N91" s="19">
        <f t="shared" si="8"/>
        <v>806</v>
      </c>
      <c r="O91" s="20">
        <f t="shared" si="9"/>
        <v>1424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3.1</v>
      </c>
      <c r="E92" s="80"/>
      <c r="F92" s="80">
        <v>0.7</v>
      </c>
      <c r="G92" s="80"/>
      <c r="H92" s="80">
        <v>10.4</v>
      </c>
      <c r="I92" s="29">
        <f t="shared" si="7"/>
        <v>14.2</v>
      </c>
      <c r="J92" s="81"/>
      <c r="K92" s="80"/>
      <c r="L92" s="80"/>
      <c r="M92" s="80">
        <v>19.399999999999999</v>
      </c>
      <c r="N92" s="30">
        <f t="shared" si="8"/>
        <v>19.399999999999999</v>
      </c>
      <c r="O92" s="31">
        <f t="shared" si="9"/>
        <v>33.599999999999994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7.79</v>
      </c>
      <c r="G93" s="77"/>
      <c r="H93" s="77">
        <v>1.47</v>
      </c>
      <c r="I93" s="26">
        <f t="shared" si="7"/>
        <v>9.26</v>
      </c>
      <c r="J93" s="78"/>
      <c r="K93" s="77"/>
      <c r="L93" s="77"/>
      <c r="M93" s="77">
        <v>13.69</v>
      </c>
      <c r="N93" s="27">
        <f t="shared" si="8"/>
        <v>13.69</v>
      </c>
      <c r="O93" s="28">
        <f t="shared" si="9"/>
        <v>22.95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1732</v>
      </c>
      <c r="G94" s="71"/>
      <c r="H94" s="71">
        <v>221</v>
      </c>
      <c r="I94" s="17">
        <f t="shared" si="7"/>
        <v>1953</v>
      </c>
      <c r="J94" s="72"/>
      <c r="K94" s="71"/>
      <c r="L94" s="71"/>
      <c r="M94" s="71">
        <v>1055</v>
      </c>
      <c r="N94" s="19">
        <f t="shared" si="8"/>
        <v>1055</v>
      </c>
      <c r="O94" s="20">
        <f t="shared" si="9"/>
        <v>3008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19</v>
      </c>
      <c r="G95" s="80"/>
      <c r="H95" s="80">
        <v>5.3</v>
      </c>
      <c r="I95" s="29">
        <f t="shared" si="7"/>
        <v>24.3</v>
      </c>
      <c r="J95" s="81"/>
      <c r="K95" s="80"/>
      <c r="L95" s="80"/>
      <c r="M95" s="80">
        <v>20.100000000000001</v>
      </c>
      <c r="N95" s="30">
        <f t="shared" si="8"/>
        <v>20.100000000000001</v>
      </c>
      <c r="O95" s="31">
        <f t="shared" si="9"/>
        <v>44.400000000000006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15.92</v>
      </c>
      <c r="G96" s="77"/>
      <c r="H96" s="77">
        <v>0.26</v>
      </c>
      <c r="I96" s="26">
        <f t="shared" si="7"/>
        <v>16.18</v>
      </c>
      <c r="J96" s="78"/>
      <c r="K96" s="77"/>
      <c r="L96" s="77"/>
      <c r="M96" s="77">
        <v>21.5</v>
      </c>
      <c r="N96" s="27">
        <f t="shared" si="8"/>
        <v>21.5</v>
      </c>
      <c r="O96" s="28">
        <f t="shared" si="9"/>
        <v>37.68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3574</v>
      </c>
      <c r="G97" s="71"/>
      <c r="H97" s="71">
        <v>43</v>
      </c>
      <c r="I97" s="17">
        <f t="shared" si="7"/>
        <v>3617</v>
      </c>
      <c r="J97" s="72"/>
      <c r="K97" s="71"/>
      <c r="L97" s="71"/>
      <c r="M97" s="71">
        <v>2157</v>
      </c>
      <c r="N97" s="19">
        <f t="shared" si="8"/>
        <v>2157</v>
      </c>
      <c r="O97" s="20">
        <f t="shared" si="9"/>
        <v>5774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39.200000000000003</v>
      </c>
      <c r="G98" s="80"/>
      <c r="H98" s="80">
        <v>0.8</v>
      </c>
      <c r="I98" s="29">
        <f t="shared" si="7"/>
        <v>40</v>
      </c>
      <c r="J98" s="81"/>
      <c r="K98" s="80"/>
      <c r="L98" s="80"/>
      <c r="M98" s="80">
        <v>40.4</v>
      </c>
      <c r="N98" s="30">
        <f t="shared" si="8"/>
        <v>40.4</v>
      </c>
      <c r="O98" s="31">
        <f t="shared" si="9"/>
        <v>80.400000000000006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26.72</v>
      </c>
      <c r="G99" s="77"/>
      <c r="H99" s="77"/>
      <c r="I99" s="26">
        <f t="shared" si="7"/>
        <v>26.72</v>
      </c>
      <c r="J99" s="78"/>
      <c r="K99" s="77"/>
      <c r="L99" s="77">
        <v>1.57</v>
      </c>
      <c r="M99" s="77">
        <v>48.34</v>
      </c>
      <c r="N99" s="27">
        <f t="shared" si="8"/>
        <v>49.910000000000004</v>
      </c>
      <c r="O99" s="28">
        <f t="shared" si="9"/>
        <v>76.63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6393</v>
      </c>
      <c r="G100" s="71"/>
      <c r="H100" s="71"/>
      <c r="I100" s="17">
        <f t="shared" si="7"/>
        <v>6393</v>
      </c>
      <c r="J100" s="72"/>
      <c r="K100" s="71"/>
      <c r="L100" s="71">
        <v>181</v>
      </c>
      <c r="M100" s="71">
        <v>5092</v>
      </c>
      <c r="N100" s="19">
        <f t="shared" si="8"/>
        <v>5273</v>
      </c>
      <c r="O100" s="20">
        <f t="shared" si="9"/>
        <v>11666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68.2</v>
      </c>
      <c r="G101" s="80"/>
      <c r="H101" s="80"/>
      <c r="I101" s="29">
        <f t="shared" si="7"/>
        <v>68.2</v>
      </c>
      <c r="J101" s="81"/>
      <c r="K101" s="80"/>
      <c r="L101" s="80">
        <v>2.8</v>
      </c>
      <c r="M101" s="80">
        <v>82.3</v>
      </c>
      <c r="N101" s="30">
        <f t="shared" si="8"/>
        <v>85.1</v>
      </c>
      <c r="O101" s="31">
        <f t="shared" si="9"/>
        <v>153.30000000000001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0.44</v>
      </c>
      <c r="D102" s="77">
        <v>0.44</v>
      </c>
      <c r="E102" s="77"/>
      <c r="F102" s="77">
        <v>62.89</v>
      </c>
      <c r="G102" s="77"/>
      <c r="H102" s="77">
        <v>0.62</v>
      </c>
      <c r="I102" s="26">
        <f t="shared" si="7"/>
        <v>64.39</v>
      </c>
      <c r="J102" s="78"/>
      <c r="K102" s="77"/>
      <c r="L102" s="77">
        <v>1.35</v>
      </c>
      <c r="M102" s="77">
        <v>60.64</v>
      </c>
      <c r="N102" s="27">
        <f t="shared" si="8"/>
        <v>61.99</v>
      </c>
      <c r="O102" s="28">
        <f t="shared" si="9"/>
        <v>126.38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172</v>
      </c>
      <c r="D103" s="71">
        <v>133</v>
      </c>
      <c r="E103" s="71"/>
      <c r="F103" s="71">
        <v>15594</v>
      </c>
      <c r="G103" s="71"/>
      <c r="H103" s="71">
        <v>116</v>
      </c>
      <c r="I103" s="17">
        <f t="shared" si="7"/>
        <v>16015</v>
      </c>
      <c r="J103" s="72"/>
      <c r="K103" s="71"/>
      <c r="L103" s="71">
        <v>161</v>
      </c>
      <c r="M103" s="71">
        <v>7153</v>
      </c>
      <c r="N103" s="19">
        <f t="shared" si="8"/>
        <v>7314</v>
      </c>
      <c r="O103" s="20">
        <f t="shared" si="9"/>
        <v>23329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1.5</v>
      </c>
      <c r="D104" s="80">
        <v>1.5</v>
      </c>
      <c r="E104" s="80"/>
      <c r="F104" s="80">
        <v>124.1</v>
      </c>
      <c r="G104" s="80"/>
      <c r="H104" s="80">
        <v>1.8</v>
      </c>
      <c r="I104" s="29">
        <f t="shared" si="7"/>
        <v>128.9</v>
      </c>
      <c r="J104" s="81"/>
      <c r="K104" s="80"/>
      <c r="L104" s="80">
        <v>1.9</v>
      </c>
      <c r="M104" s="80">
        <v>83.8</v>
      </c>
      <c r="N104" s="30">
        <f t="shared" si="8"/>
        <v>85.7</v>
      </c>
      <c r="O104" s="31">
        <f t="shared" si="9"/>
        <v>214.60000000000002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71.84</v>
      </c>
      <c r="G105" s="77"/>
      <c r="H105" s="77"/>
      <c r="I105" s="26">
        <f t="shared" si="7"/>
        <v>71.84</v>
      </c>
      <c r="J105" s="78"/>
      <c r="K105" s="77"/>
      <c r="L105" s="77">
        <v>2.2200000000000002</v>
      </c>
      <c r="M105" s="77">
        <v>53.63</v>
      </c>
      <c r="N105" s="27">
        <f t="shared" si="8"/>
        <v>55.85</v>
      </c>
      <c r="O105" s="28">
        <f t="shared" si="9"/>
        <v>127.69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18631</v>
      </c>
      <c r="G106" s="71"/>
      <c r="H106" s="71"/>
      <c r="I106" s="17">
        <f t="shared" si="7"/>
        <v>18631</v>
      </c>
      <c r="J106" s="72"/>
      <c r="K106" s="71"/>
      <c r="L106" s="71">
        <v>283</v>
      </c>
      <c r="M106" s="71">
        <v>6795</v>
      </c>
      <c r="N106" s="19">
        <f t="shared" si="8"/>
        <v>7078</v>
      </c>
      <c r="O106" s="20">
        <f t="shared" si="9"/>
        <v>25709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112.8</v>
      </c>
      <c r="G107" s="80"/>
      <c r="H107" s="80"/>
      <c r="I107" s="29">
        <f t="shared" si="7"/>
        <v>112.8</v>
      </c>
      <c r="J107" s="81"/>
      <c r="K107" s="80"/>
      <c r="L107" s="80">
        <v>3.4</v>
      </c>
      <c r="M107" s="80">
        <v>80</v>
      </c>
      <c r="N107" s="30">
        <f t="shared" si="8"/>
        <v>83.4</v>
      </c>
      <c r="O107" s="31">
        <f t="shared" si="9"/>
        <v>196.2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87.31</v>
      </c>
      <c r="G108" s="77">
        <v>0.85</v>
      </c>
      <c r="H108" s="77"/>
      <c r="I108" s="26">
        <f t="shared" si="7"/>
        <v>88.16</v>
      </c>
      <c r="J108" s="78"/>
      <c r="K108" s="77"/>
      <c r="L108" s="77">
        <v>5.64</v>
      </c>
      <c r="M108" s="77">
        <v>56.16</v>
      </c>
      <c r="N108" s="27">
        <f t="shared" si="8"/>
        <v>61.8</v>
      </c>
      <c r="O108" s="28">
        <f t="shared" si="9"/>
        <v>149.95999999999998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23259</v>
      </c>
      <c r="G109" s="71">
        <v>286</v>
      </c>
      <c r="H109" s="71"/>
      <c r="I109" s="17">
        <f t="shared" si="7"/>
        <v>23545</v>
      </c>
      <c r="J109" s="72"/>
      <c r="K109" s="71"/>
      <c r="L109" s="71">
        <v>744</v>
      </c>
      <c r="M109" s="71">
        <v>7418</v>
      </c>
      <c r="N109" s="19">
        <f t="shared" si="8"/>
        <v>8162</v>
      </c>
      <c r="O109" s="20">
        <f t="shared" si="9"/>
        <v>31707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137.19999999999999</v>
      </c>
      <c r="G110" s="80">
        <v>2</v>
      </c>
      <c r="H110" s="80"/>
      <c r="I110" s="29">
        <f t="shared" si="7"/>
        <v>139.19999999999999</v>
      </c>
      <c r="J110" s="81"/>
      <c r="K110" s="80"/>
      <c r="L110" s="80">
        <v>7.5</v>
      </c>
      <c r="M110" s="80">
        <v>74.099999999999994</v>
      </c>
      <c r="N110" s="30">
        <f t="shared" si="8"/>
        <v>81.599999999999994</v>
      </c>
      <c r="O110" s="31">
        <f t="shared" si="9"/>
        <v>220.79999999999998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27.77</v>
      </c>
      <c r="G111" s="77"/>
      <c r="H111" s="77">
        <v>0.04</v>
      </c>
      <c r="I111" s="26">
        <f t="shared" si="7"/>
        <v>27.81</v>
      </c>
      <c r="J111" s="78"/>
      <c r="K111" s="77"/>
      <c r="L111" s="77">
        <v>0.99</v>
      </c>
      <c r="M111" s="77">
        <v>54.7</v>
      </c>
      <c r="N111" s="27">
        <f t="shared" si="8"/>
        <v>55.690000000000005</v>
      </c>
      <c r="O111" s="28">
        <f t="shared" si="9"/>
        <v>83.5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7530</v>
      </c>
      <c r="G112" s="71"/>
      <c r="H112" s="71">
        <v>9</v>
      </c>
      <c r="I112" s="17">
        <f t="shared" si="7"/>
        <v>7539</v>
      </c>
      <c r="J112" s="72"/>
      <c r="K112" s="71"/>
      <c r="L112" s="71">
        <v>131</v>
      </c>
      <c r="M112" s="71">
        <v>7078</v>
      </c>
      <c r="N112" s="19">
        <f t="shared" si="8"/>
        <v>7209</v>
      </c>
      <c r="O112" s="20">
        <f t="shared" si="9"/>
        <v>14748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37.799999999999997</v>
      </c>
      <c r="G113" s="80"/>
      <c r="H113" s="80">
        <v>0.1</v>
      </c>
      <c r="I113" s="29">
        <f t="shared" si="7"/>
        <v>37.9</v>
      </c>
      <c r="J113" s="81"/>
      <c r="K113" s="80"/>
      <c r="L113" s="80">
        <v>0.1</v>
      </c>
      <c r="M113" s="80">
        <v>6.5</v>
      </c>
      <c r="N113" s="30">
        <f t="shared" si="8"/>
        <v>6.6</v>
      </c>
      <c r="O113" s="31">
        <f t="shared" si="9"/>
        <v>44.5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12.92</v>
      </c>
      <c r="G114" s="77"/>
      <c r="H114" s="77"/>
      <c r="I114" s="26">
        <f t="shared" si="7"/>
        <v>12.92</v>
      </c>
      <c r="J114" s="78"/>
      <c r="K114" s="77"/>
      <c r="L114" s="77">
        <v>3.1</v>
      </c>
      <c r="M114" s="77">
        <v>123.92</v>
      </c>
      <c r="N114" s="27">
        <f t="shared" si="8"/>
        <v>127.02</v>
      </c>
      <c r="O114" s="28">
        <f t="shared" si="9"/>
        <v>139.94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3570</v>
      </c>
      <c r="G115" s="71"/>
      <c r="H115" s="71"/>
      <c r="I115" s="17">
        <f t="shared" si="7"/>
        <v>3570</v>
      </c>
      <c r="J115" s="72"/>
      <c r="K115" s="71"/>
      <c r="L115" s="71">
        <v>409</v>
      </c>
      <c r="M115" s="71">
        <v>15760</v>
      </c>
      <c r="N115" s="19">
        <f t="shared" si="8"/>
        <v>16169</v>
      </c>
      <c r="O115" s="20">
        <f t="shared" si="9"/>
        <v>19739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13.9</v>
      </c>
      <c r="G116" s="89"/>
      <c r="H116" s="89"/>
      <c r="I116" s="47">
        <f t="shared" si="7"/>
        <v>13.9</v>
      </c>
      <c r="J116" s="90"/>
      <c r="K116" s="89"/>
      <c r="L116" s="89">
        <v>0.4</v>
      </c>
      <c r="M116" s="89">
        <v>15.5</v>
      </c>
      <c r="N116" s="49">
        <f t="shared" si="8"/>
        <v>15.9</v>
      </c>
      <c r="O116" s="44">
        <f t="shared" si="9"/>
        <v>29.8</v>
      </c>
      <c r="P116" s="45">
        <f>SUM(O136,P111,P112,P115)</f>
        <v>999.57999999999993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9</v>
      </c>
      <c r="F119" s="104" t="s">
        <v>10</v>
      </c>
      <c r="G119" s="104" t="s">
        <v>44</v>
      </c>
      <c r="H119" s="104" t="s">
        <v>12</v>
      </c>
      <c r="I119" s="100" t="s">
        <v>13</v>
      </c>
      <c r="J119" s="102" t="s">
        <v>14</v>
      </c>
      <c r="K119" s="104" t="s">
        <v>51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12.04</v>
      </c>
      <c r="G121" s="68"/>
      <c r="H121" s="68">
        <v>4.5199999999999996</v>
      </c>
      <c r="I121" s="11">
        <f t="shared" si="7"/>
        <v>16.559999999999999</v>
      </c>
      <c r="J121" s="69"/>
      <c r="K121" s="68"/>
      <c r="L121" s="68">
        <v>2.4</v>
      </c>
      <c r="M121" s="68">
        <v>78.040000000000006</v>
      </c>
      <c r="N121" s="13">
        <f t="shared" si="8"/>
        <v>80.440000000000012</v>
      </c>
      <c r="O121" s="14">
        <f t="shared" si="9"/>
        <v>97.000000000000014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3282</v>
      </c>
      <c r="G122" s="71"/>
      <c r="H122" s="71">
        <v>1130</v>
      </c>
      <c r="I122" s="17">
        <f t="shared" si="7"/>
        <v>4412</v>
      </c>
      <c r="J122" s="72"/>
      <c r="K122" s="71"/>
      <c r="L122" s="71">
        <v>317</v>
      </c>
      <c r="M122" s="71">
        <v>10220</v>
      </c>
      <c r="N122" s="19">
        <f t="shared" si="8"/>
        <v>10537</v>
      </c>
      <c r="O122" s="20">
        <f t="shared" si="9"/>
        <v>14949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9.6999999999999993</v>
      </c>
      <c r="G123" s="80"/>
      <c r="H123" s="80">
        <v>10.1</v>
      </c>
      <c r="I123" s="29">
        <f t="shared" si="7"/>
        <v>19.799999999999997</v>
      </c>
      <c r="J123" s="81"/>
      <c r="K123" s="80"/>
      <c r="L123" s="80">
        <v>0.3</v>
      </c>
      <c r="M123" s="80">
        <v>10</v>
      </c>
      <c r="N123" s="30">
        <f t="shared" si="8"/>
        <v>10.3</v>
      </c>
      <c r="O123" s="31">
        <f t="shared" si="9"/>
        <v>30.099999999999998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15.59</v>
      </c>
      <c r="G124" s="77"/>
      <c r="H124" s="77">
        <v>4.33</v>
      </c>
      <c r="I124" s="26">
        <f t="shared" si="7"/>
        <v>19.920000000000002</v>
      </c>
      <c r="J124" s="78"/>
      <c r="K124" s="77"/>
      <c r="L124" s="77"/>
      <c r="M124" s="77">
        <v>32.75</v>
      </c>
      <c r="N124" s="27">
        <f t="shared" si="8"/>
        <v>32.75</v>
      </c>
      <c r="O124" s="28">
        <f t="shared" si="9"/>
        <v>52.67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4383</v>
      </c>
      <c r="G125" s="71"/>
      <c r="H125" s="71">
        <v>945</v>
      </c>
      <c r="I125" s="17">
        <f t="shared" si="7"/>
        <v>5328</v>
      </c>
      <c r="J125" s="72"/>
      <c r="K125" s="71"/>
      <c r="L125" s="71"/>
      <c r="M125" s="71">
        <v>4322</v>
      </c>
      <c r="N125" s="19">
        <f t="shared" si="8"/>
        <v>4322</v>
      </c>
      <c r="O125" s="20">
        <f t="shared" si="9"/>
        <v>9650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13.3</v>
      </c>
      <c r="G126" s="80"/>
      <c r="H126" s="80">
        <v>8.5</v>
      </c>
      <c r="I126" s="29">
        <f t="shared" si="7"/>
        <v>21.8</v>
      </c>
      <c r="J126" s="81"/>
      <c r="K126" s="80"/>
      <c r="L126" s="80"/>
      <c r="M126" s="80">
        <v>4.2</v>
      </c>
      <c r="N126" s="30">
        <f t="shared" si="8"/>
        <v>4.2</v>
      </c>
      <c r="O126" s="31">
        <f t="shared" si="9"/>
        <v>26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16.48</v>
      </c>
      <c r="G127" s="77"/>
      <c r="H127" s="77">
        <v>15.61</v>
      </c>
      <c r="I127" s="26">
        <f t="shared" si="7"/>
        <v>32.090000000000003</v>
      </c>
      <c r="J127" s="78"/>
      <c r="K127" s="77"/>
      <c r="L127" s="77"/>
      <c r="M127" s="77">
        <v>4.83</v>
      </c>
      <c r="N127" s="27">
        <f t="shared" si="8"/>
        <v>4.83</v>
      </c>
      <c r="O127" s="28">
        <f t="shared" si="9"/>
        <v>36.92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4783</v>
      </c>
      <c r="G128" s="71"/>
      <c r="H128" s="71">
        <v>4328</v>
      </c>
      <c r="I128" s="17">
        <f t="shared" si="7"/>
        <v>9111</v>
      </c>
      <c r="J128" s="72"/>
      <c r="K128" s="71"/>
      <c r="L128" s="71"/>
      <c r="M128" s="71">
        <v>637</v>
      </c>
      <c r="N128" s="19">
        <f t="shared" si="8"/>
        <v>637</v>
      </c>
      <c r="O128" s="20">
        <f t="shared" si="9"/>
        <v>9748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8.5</v>
      </c>
      <c r="G129" s="80"/>
      <c r="H129" s="80">
        <v>34.9</v>
      </c>
      <c r="I129" s="29">
        <f t="shared" si="7"/>
        <v>43.4</v>
      </c>
      <c r="J129" s="81"/>
      <c r="K129" s="80"/>
      <c r="L129" s="80"/>
      <c r="M129" s="80">
        <v>0.6</v>
      </c>
      <c r="N129" s="30">
        <f t="shared" si="8"/>
        <v>0.6</v>
      </c>
      <c r="O129" s="31">
        <f t="shared" si="9"/>
        <v>44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0.44</v>
      </c>
      <c r="D130" s="68">
        <v>1.2</v>
      </c>
      <c r="E130" s="68"/>
      <c r="F130" s="68">
        <v>360.67</v>
      </c>
      <c r="G130" s="68">
        <v>0.85</v>
      </c>
      <c r="H130" s="68">
        <v>29.83</v>
      </c>
      <c r="I130" s="11">
        <f t="shared" si="7"/>
        <v>392.99</v>
      </c>
      <c r="J130" s="69"/>
      <c r="K130" s="68"/>
      <c r="L130" s="68">
        <v>20.190000000000001</v>
      </c>
      <c r="M130" s="68">
        <v>584.66</v>
      </c>
      <c r="N130" s="13">
        <f>SUM(J130:M130)</f>
        <v>604.85</v>
      </c>
      <c r="O130" s="14">
        <f t="shared" si="9"/>
        <v>997.84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172</v>
      </c>
      <c r="D131" s="71">
        <v>307</v>
      </c>
      <c r="E131" s="71"/>
      <c r="F131" s="71">
        <v>93361</v>
      </c>
      <c r="G131" s="71">
        <v>286</v>
      </c>
      <c r="H131" s="71">
        <v>7176</v>
      </c>
      <c r="I131" s="17">
        <f t="shared" si="7"/>
        <v>101302</v>
      </c>
      <c r="J131" s="72"/>
      <c r="K131" s="71"/>
      <c r="L131" s="71">
        <v>2361</v>
      </c>
      <c r="M131" s="71">
        <v>69922</v>
      </c>
      <c r="N131" s="19">
        <f t="shared" si="8"/>
        <v>72283</v>
      </c>
      <c r="O131" s="20">
        <f t="shared" si="9"/>
        <v>173585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1.5</v>
      </c>
      <c r="D132" s="80">
        <v>4.5999999999999996</v>
      </c>
      <c r="E132" s="80"/>
      <c r="F132" s="80">
        <v>595.9</v>
      </c>
      <c r="G132" s="80">
        <v>2</v>
      </c>
      <c r="H132" s="80">
        <v>71.900000000000006</v>
      </c>
      <c r="I132" s="29">
        <f t="shared" ref="I132:I138" si="10">SUM(C132:H132)</f>
        <v>675.9</v>
      </c>
      <c r="J132" s="81"/>
      <c r="K132" s="80"/>
      <c r="L132" s="80">
        <v>22.3</v>
      </c>
      <c r="M132" s="80">
        <v>485.1</v>
      </c>
      <c r="N132" s="30">
        <f t="shared" ref="N132:N138" si="11">SUM(J132:M132)</f>
        <v>507.40000000000003</v>
      </c>
      <c r="O132" s="31">
        <f t="shared" ref="O132:O138" si="12">SUM(N132,I132)</f>
        <v>1183.3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0.44</v>
      </c>
      <c r="D133" s="77">
        <v>1.2</v>
      </c>
      <c r="E133" s="77"/>
      <c r="F133" s="77">
        <v>357.56</v>
      </c>
      <c r="G133" s="77">
        <v>0.85</v>
      </c>
      <c r="H133" s="77">
        <v>25.12</v>
      </c>
      <c r="I133" s="26">
        <f t="shared" si="10"/>
        <v>385.17</v>
      </c>
      <c r="J133" s="78"/>
      <c r="K133" s="77"/>
      <c r="L133" s="77">
        <v>18.559999999999999</v>
      </c>
      <c r="M133" s="77">
        <v>583.38</v>
      </c>
      <c r="N133" s="27">
        <f t="shared" si="11"/>
        <v>601.93999999999994</v>
      </c>
      <c r="O133" s="28">
        <f t="shared" si="12"/>
        <v>987.1099999999999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172</v>
      </c>
      <c r="D134" s="71">
        <v>307</v>
      </c>
      <c r="E134" s="71"/>
      <c r="F134" s="71">
        <v>92791</v>
      </c>
      <c r="G134" s="71">
        <v>286</v>
      </c>
      <c r="H134" s="71">
        <v>6528</v>
      </c>
      <c r="I134" s="17">
        <f t="shared" si="10"/>
        <v>100084</v>
      </c>
      <c r="J134" s="72"/>
      <c r="K134" s="71"/>
      <c r="L134" s="71">
        <v>2316</v>
      </c>
      <c r="M134" s="71">
        <v>69891</v>
      </c>
      <c r="N134" s="19">
        <f t="shared" si="11"/>
        <v>72207</v>
      </c>
      <c r="O134" s="20">
        <f t="shared" si="12"/>
        <v>172291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1.5</v>
      </c>
      <c r="D135" s="89">
        <v>4.5999999999999996</v>
      </c>
      <c r="E135" s="89"/>
      <c r="F135" s="89">
        <v>584.4</v>
      </c>
      <c r="G135" s="89">
        <v>2</v>
      </c>
      <c r="H135" s="89">
        <v>55.4</v>
      </c>
      <c r="I135" s="47">
        <f t="shared" si="10"/>
        <v>647.9</v>
      </c>
      <c r="J135" s="90"/>
      <c r="K135" s="89"/>
      <c r="L135" s="89">
        <v>19</v>
      </c>
      <c r="M135" s="89">
        <v>482.5</v>
      </c>
      <c r="N135" s="49">
        <f t="shared" si="11"/>
        <v>501.5</v>
      </c>
      <c r="O135" s="44">
        <f t="shared" si="12"/>
        <v>1149.4000000000001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0.44</v>
      </c>
      <c r="D136" s="57">
        <f t="shared" si="13"/>
        <v>1.27</v>
      </c>
      <c r="E136" s="57">
        <f t="shared" si="13"/>
        <v>0</v>
      </c>
      <c r="F136" s="57">
        <f t="shared" si="13"/>
        <v>362.34000000000003</v>
      </c>
      <c r="G136" s="57">
        <f t="shared" si="13"/>
        <v>0.85</v>
      </c>
      <c r="H136" s="57">
        <f t="shared" si="13"/>
        <v>29.83</v>
      </c>
      <c r="I136" s="58">
        <f t="shared" si="10"/>
        <v>394.73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20.189999999999998</v>
      </c>
      <c r="M136" s="57">
        <f t="shared" si="14"/>
        <v>584.66</v>
      </c>
      <c r="N136" s="60">
        <f t="shared" si="11"/>
        <v>604.84999999999991</v>
      </c>
      <c r="O136" s="61">
        <f t="shared" si="12"/>
        <v>999.57999999999993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172</v>
      </c>
      <c r="D137" s="36">
        <f t="shared" si="13"/>
        <v>313</v>
      </c>
      <c r="E137" s="36">
        <f t="shared" si="13"/>
        <v>0</v>
      </c>
      <c r="F137" s="36">
        <f t="shared" si="13"/>
        <v>93540</v>
      </c>
      <c r="G137" s="36">
        <f t="shared" si="13"/>
        <v>286</v>
      </c>
      <c r="H137" s="36">
        <f t="shared" si="13"/>
        <v>7176</v>
      </c>
      <c r="I137" s="17">
        <f t="shared" si="10"/>
        <v>101487</v>
      </c>
      <c r="J137" s="18">
        <f t="shared" si="14"/>
        <v>0</v>
      </c>
      <c r="K137" s="16">
        <f t="shared" si="14"/>
        <v>0</v>
      </c>
      <c r="L137" s="16">
        <f t="shared" si="14"/>
        <v>2361</v>
      </c>
      <c r="M137" s="16">
        <f t="shared" si="14"/>
        <v>69922</v>
      </c>
      <c r="N137" s="19">
        <f t="shared" si="11"/>
        <v>72283</v>
      </c>
      <c r="O137" s="20">
        <f t="shared" si="12"/>
        <v>173770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1.5</v>
      </c>
      <c r="D138" s="41">
        <f t="shared" si="13"/>
        <v>5.0999999999999996</v>
      </c>
      <c r="E138" s="41">
        <f t="shared" si="13"/>
        <v>0</v>
      </c>
      <c r="F138" s="41">
        <f t="shared" si="13"/>
        <v>605.19999999999993</v>
      </c>
      <c r="G138" s="41">
        <f t="shared" si="13"/>
        <v>2</v>
      </c>
      <c r="H138" s="41">
        <f t="shared" si="13"/>
        <v>71.900000000000006</v>
      </c>
      <c r="I138" s="47">
        <f t="shared" si="10"/>
        <v>685.69999999999993</v>
      </c>
      <c r="J138" s="48">
        <f t="shared" si="14"/>
        <v>0</v>
      </c>
      <c r="K138" s="46">
        <f t="shared" si="14"/>
        <v>0</v>
      </c>
      <c r="L138" s="46">
        <f t="shared" si="14"/>
        <v>22.3</v>
      </c>
      <c r="M138" s="46">
        <f t="shared" si="14"/>
        <v>485.09999999999997</v>
      </c>
      <c r="N138" s="49">
        <f t="shared" si="11"/>
        <v>507.4</v>
      </c>
      <c r="O138" s="44">
        <f t="shared" si="12"/>
        <v>1193.0999999999999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9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69</v>
      </c>
      <c r="K3" s="104" t="s">
        <v>196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0.24</v>
      </c>
      <c r="N8" s="27">
        <f t="shared" si="1"/>
        <v>0.24</v>
      </c>
      <c r="O8" s="28">
        <f t="shared" si="2"/>
        <v>0.24</v>
      </c>
      <c r="P8" s="21" t="s">
        <v>25</v>
      </c>
      <c r="Q8" s="134" t="s">
        <v>198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2</v>
      </c>
      <c r="N9" s="19">
        <f t="shared" si="1"/>
        <v>2</v>
      </c>
      <c r="O9" s="20">
        <f t="shared" si="2"/>
        <v>2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0.3</v>
      </c>
      <c r="N10" s="30">
        <f t="shared" si="1"/>
        <v>0.3</v>
      </c>
      <c r="O10" s="31">
        <f t="shared" si="2"/>
        <v>0.3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>
        <v>0.24</v>
      </c>
      <c r="I11" s="26">
        <f t="shared" si="0"/>
        <v>0.24</v>
      </c>
      <c r="J11" s="78"/>
      <c r="K11" s="77"/>
      <c r="L11" s="77"/>
      <c r="M11" s="77">
        <v>8.27</v>
      </c>
      <c r="N11" s="27">
        <f t="shared" si="1"/>
        <v>8.27</v>
      </c>
      <c r="O11" s="28">
        <f t="shared" si="2"/>
        <v>8.51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>
        <v>6</v>
      </c>
      <c r="I12" s="17">
        <f t="shared" si="0"/>
        <v>6</v>
      </c>
      <c r="J12" s="72"/>
      <c r="K12" s="71"/>
      <c r="L12" s="71"/>
      <c r="M12" s="71">
        <v>170</v>
      </c>
      <c r="N12" s="19">
        <f t="shared" si="1"/>
        <v>170</v>
      </c>
      <c r="O12" s="20">
        <f t="shared" si="2"/>
        <v>176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>
        <v>0.8</v>
      </c>
      <c r="I13" s="29">
        <f t="shared" si="0"/>
        <v>0.8</v>
      </c>
      <c r="J13" s="81"/>
      <c r="K13" s="80"/>
      <c r="L13" s="80"/>
      <c r="M13" s="80">
        <v>14.6</v>
      </c>
      <c r="N13" s="30">
        <f t="shared" si="1"/>
        <v>14.6</v>
      </c>
      <c r="O13" s="31">
        <f t="shared" si="2"/>
        <v>15.4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0.7</v>
      </c>
      <c r="M14" s="77">
        <v>16.21</v>
      </c>
      <c r="N14" s="27">
        <f t="shared" si="1"/>
        <v>16.91</v>
      </c>
      <c r="O14" s="28">
        <f t="shared" si="2"/>
        <v>16.91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22</v>
      </c>
      <c r="M15" s="71">
        <v>522</v>
      </c>
      <c r="N15" s="19">
        <f t="shared" si="1"/>
        <v>544</v>
      </c>
      <c r="O15" s="20">
        <f t="shared" si="2"/>
        <v>544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1.4</v>
      </c>
      <c r="M16" s="80">
        <v>34</v>
      </c>
      <c r="N16" s="30">
        <f t="shared" si="1"/>
        <v>35.4</v>
      </c>
      <c r="O16" s="31">
        <f t="shared" si="2"/>
        <v>35.4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8.76</v>
      </c>
      <c r="N17" s="27">
        <f t="shared" si="1"/>
        <v>8.76</v>
      </c>
      <c r="O17" s="28">
        <f t="shared" si="2"/>
        <v>8.76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313</v>
      </c>
      <c r="N18" s="19">
        <f t="shared" si="1"/>
        <v>313</v>
      </c>
      <c r="O18" s="20">
        <f t="shared" si="2"/>
        <v>313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15.1</v>
      </c>
      <c r="N19" s="30">
        <f t="shared" si="1"/>
        <v>15.1</v>
      </c>
      <c r="O19" s="31">
        <f t="shared" si="2"/>
        <v>15.1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0.32</v>
      </c>
      <c r="G20" s="77"/>
      <c r="H20" s="77"/>
      <c r="I20" s="26">
        <f t="shared" si="0"/>
        <v>0.32</v>
      </c>
      <c r="J20" s="78"/>
      <c r="K20" s="77"/>
      <c r="L20" s="77">
        <v>0.14000000000000001</v>
      </c>
      <c r="M20" s="77">
        <v>23.86</v>
      </c>
      <c r="N20" s="27">
        <f t="shared" si="1"/>
        <v>24</v>
      </c>
      <c r="O20" s="28">
        <f t="shared" si="2"/>
        <v>24.32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47</v>
      </c>
      <c r="G21" s="71"/>
      <c r="H21" s="71"/>
      <c r="I21" s="17">
        <f t="shared" si="0"/>
        <v>47</v>
      </c>
      <c r="J21" s="72"/>
      <c r="K21" s="71"/>
      <c r="L21" s="71">
        <v>8</v>
      </c>
      <c r="M21" s="71">
        <v>1190</v>
      </c>
      <c r="N21" s="19">
        <f t="shared" si="1"/>
        <v>1198</v>
      </c>
      <c r="O21" s="20">
        <f t="shared" si="2"/>
        <v>1245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1.8</v>
      </c>
      <c r="G22" s="80"/>
      <c r="H22" s="80"/>
      <c r="I22" s="29">
        <f t="shared" si="0"/>
        <v>1.8</v>
      </c>
      <c r="J22" s="81"/>
      <c r="K22" s="80"/>
      <c r="L22" s="80">
        <v>0.3</v>
      </c>
      <c r="M22" s="80">
        <v>45.8</v>
      </c>
      <c r="N22" s="30">
        <f t="shared" si="1"/>
        <v>46.099999999999994</v>
      </c>
      <c r="O22" s="31">
        <f t="shared" si="2"/>
        <v>47.899999999999991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2.88</v>
      </c>
      <c r="G23" s="77"/>
      <c r="H23" s="77"/>
      <c r="I23" s="26">
        <f t="shared" si="0"/>
        <v>2.88</v>
      </c>
      <c r="J23" s="78"/>
      <c r="K23" s="77"/>
      <c r="L23" s="77">
        <v>0.5</v>
      </c>
      <c r="M23" s="77">
        <v>124.82</v>
      </c>
      <c r="N23" s="27">
        <f t="shared" si="1"/>
        <v>125.32</v>
      </c>
      <c r="O23" s="28">
        <f t="shared" si="2"/>
        <v>128.19999999999999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466</v>
      </c>
      <c r="G24" s="71"/>
      <c r="H24" s="71"/>
      <c r="I24" s="17">
        <f t="shared" si="0"/>
        <v>466</v>
      </c>
      <c r="J24" s="72"/>
      <c r="K24" s="71"/>
      <c r="L24" s="71">
        <v>32</v>
      </c>
      <c r="M24" s="71">
        <v>7352</v>
      </c>
      <c r="N24" s="19">
        <f t="shared" si="1"/>
        <v>7384</v>
      </c>
      <c r="O24" s="20">
        <f t="shared" si="2"/>
        <v>7850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11.4</v>
      </c>
      <c r="G25" s="80"/>
      <c r="H25" s="80"/>
      <c r="I25" s="29">
        <f t="shared" si="0"/>
        <v>11.4</v>
      </c>
      <c r="J25" s="81"/>
      <c r="K25" s="80"/>
      <c r="L25" s="80">
        <v>1</v>
      </c>
      <c r="M25" s="80">
        <v>239.4</v>
      </c>
      <c r="N25" s="30">
        <f t="shared" si="1"/>
        <v>240.4</v>
      </c>
      <c r="O25" s="31">
        <f t="shared" si="2"/>
        <v>251.8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4.42</v>
      </c>
      <c r="G26" s="77"/>
      <c r="H26" s="77"/>
      <c r="I26" s="26">
        <f t="shared" si="0"/>
        <v>4.42</v>
      </c>
      <c r="J26" s="78"/>
      <c r="K26" s="77"/>
      <c r="L26" s="77">
        <v>7.09</v>
      </c>
      <c r="M26" s="77">
        <v>184.08</v>
      </c>
      <c r="N26" s="27">
        <f t="shared" si="1"/>
        <v>191.17000000000002</v>
      </c>
      <c r="O26" s="28">
        <f t="shared" si="2"/>
        <v>195.59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777</v>
      </c>
      <c r="G27" s="71"/>
      <c r="H27" s="71"/>
      <c r="I27" s="17">
        <f t="shared" si="0"/>
        <v>777</v>
      </c>
      <c r="J27" s="72"/>
      <c r="K27" s="71"/>
      <c r="L27" s="71">
        <v>519</v>
      </c>
      <c r="M27" s="71">
        <v>13024</v>
      </c>
      <c r="N27" s="19">
        <f t="shared" si="1"/>
        <v>13543</v>
      </c>
      <c r="O27" s="20">
        <f t="shared" si="2"/>
        <v>14320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15.6</v>
      </c>
      <c r="G28" s="80"/>
      <c r="H28" s="80"/>
      <c r="I28" s="29">
        <f t="shared" si="0"/>
        <v>15.6</v>
      </c>
      <c r="J28" s="81"/>
      <c r="K28" s="80"/>
      <c r="L28" s="80">
        <v>15.1</v>
      </c>
      <c r="M28" s="80">
        <v>376.9</v>
      </c>
      <c r="N28" s="30">
        <f t="shared" si="1"/>
        <v>392</v>
      </c>
      <c r="O28" s="31">
        <f t="shared" si="2"/>
        <v>407.6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0.48</v>
      </c>
      <c r="G29" s="77"/>
      <c r="H29" s="77">
        <v>1.84</v>
      </c>
      <c r="I29" s="26">
        <f t="shared" si="0"/>
        <v>2.3200000000000003</v>
      </c>
      <c r="J29" s="78"/>
      <c r="K29" s="77"/>
      <c r="L29" s="77">
        <v>4.66</v>
      </c>
      <c r="M29" s="77">
        <v>181.93</v>
      </c>
      <c r="N29" s="27">
        <f t="shared" si="1"/>
        <v>186.59</v>
      </c>
      <c r="O29" s="28">
        <f t="shared" si="2"/>
        <v>188.91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93</v>
      </c>
      <c r="G30" s="71"/>
      <c r="H30" s="71">
        <v>204</v>
      </c>
      <c r="I30" s="17">
        <f t="shared" si="0"/>
        <v>297</v>
      </c>
      <c r="J30" s="72"/>
      <c r="K30" s="71"/>
      <c r="L30" s="71">
        <v>379</v>
      </c>
      <c r="M30" s="71">
        <v>14341</v>
      </c>
      <c r="N30" s="19">
        <f t="shared" si="1"/>
        <v>14720</v>
      </c>
      <c r="O30" s="20">
        <f t="shared" si="2"/>
        <v>15017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1.4</v>
      </c>
      <c r="G31" s="80"/>
      <c r="H31" s="80">
        <v>6.9</v>
      </c>
      <c r="I31" s="29">
        <f t="shared" si="0"/>
        <v>8.3000000000000007</v>
      </c>
      <c r="J31" s="81"/>
      <c r="K31" s="80"/>
      <c r="L31" s="80">
        <v>10.3</v>
      </c>
      <c r="M31" s="80">
        <v>383.5</v>
      </c>
      <c r="N31" s="30">
        <f t="shared" si="1"/>
        <v>393.8</v>
      </c>
      <c r="O31" s="31">
        <f t="shared" si="2"/>
        <v>402.1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4.46</v>
      </c>
      <c r="E32" s="77"/>
      <c r="F32" s="77">
        <v>2.78</v>
      </c>
      <c r="G32" s="77"/>
      <c r="H32" s="77">
        <v>0.76</v>
      </c>
      <c r="I32" s="26">
        <f t="shared" si="0"/>
        <v>8</v>
      </c>
      <c r="J32" s="78"/>
      <c r="K32" s="77"/>
      <c r="L32" s="77">
        <v>7.53</v>
      </c>
      <c r="M32" s="77">
        <v>100.25</v>
      </c>
      <c r="N32" s="27">
        <f t="shared" si="1"/>
        <v>107.78</v>
      </c>
      <c r="O32" s="28">
        <f t="shared" si="2"/>
        <v>115.78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991</v>
      </c>
      <c r="E33" s="71"/>
      <c r="F33" s="71">
        <v>586</v>
      </c>
      <c r="G33" s="71"/>
      <c r="H33" s="71">
        <v>75</v>
      </c>
      <c r="I33" s="17">
        <f t="shared" si="0"/>
        <v>1652</v>
      </c>
      <c r="J33" s="72"/>
      <c r="K33" s="71"/>
      <c r="L33" s="71">
        <v>695</v>
      </c>
      <c r="M33" s="71">
        <v>8804</v>
      </c>
      <c r="N33" s="19">
        <f t="shared" si="1"/>
        <v>9499</v>
      </c>
      <c r="O33" s="20">
        <f t="shared" si="2"/>
        <v>11151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17.899999999999999</v>
      </c>
      <c r="E34" s="80"/>
      <c r="F34" s="80">
        <v>7.2</v>
      </c>
      <c r="G34" s="80"/>
      <c r="H34" s="80">
        <v>2.1</v>
      </c>
      <c r="I34" s="29">
        <f t="shared" si="0"/>
        <v>27.2</v>
      </c>
      <c r="J34" s="81"/>
      <c r="K34" s="80"/>
      <c r="L34" s="80">
        <v>16.8</v>
      </c>
      <c r="M34" s="80">
        <v>209.5</v>
      </c>
      <c r="N34" s="30">
        <f t="shared" si="1"/>
        <v>226.3</v>
      </c>
      <c r="O34" s="31">
        <f t="shared" si="2"/>
        <v>253.5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17.649999999999999</v>
      </c>
      <c r="G35" s="77"/>
      <c r="H35" s="77">
        <v>0.13</v>
      </c>
      <c r="I35" s="26">
        <f t="shared" si="0"/>
        <v>17.779999999999998</v>
      </c>
      <c r="J35" s="78"/>
      <c r="K35" s="77">
        <v>14.31</v>
      </c>
      <c r="L35" s="77">
        <v>6.18</v>
      </c>
      <c r="M35" s="77">
        <v>155.12</v>
      </c>
      <c r="N35" s="27">
        <f t="shared" si="1"/>
        <v>175.61</v>
      </c>
      <c r="O35" s="28">
        <f t="shared" si="2"/>
        <v>193.39000000000001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3843</v>
      </c>
      <c r="G36" s="71"/>
      <c r="H36" s="71">
        <v>19</v>
      </c>
      <c r="I36" s="17">
        <f t="shared" si="0"/>
        <v>3862</v>
      </c>
      <c r="J36" s="72"/>
      <c r="K36" s="71">
        <v>1328</v>
      </c>
      <c r="L36" s="71">
        <v>629</v>
      </c>
      <c r="M36" s="71">
        <v>14875</v>
      </c>
      <c r="N36" s="19">
        <f t="shared" si="1"/>
        <v>16832</v>
      </c>
      <c r="O36" s="20">
        <f t="shared" si="2"/>
        <v>20694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42.8</v>
      </c>
      <c r="G37" s="80"/>
      <c r="H37" s="80">
        <v>0.5</v>
      </c>
      <c r="I37" s="29">
        <f t="shared" ref="I37:I50" si="3">SUM(C37:H37)</f>
        <v>43.3</v>
      </c>
      <c r="J37" s="81"/>
      <c r="K37" s="80">
        <v>34.6</v>
      </c>
      <c r="L37" s="80">
        <v>12.6</v>
      </c>
      <c r="M37" s="80">
        <v>289.89999999999998</v>
      </c>
      <c r="N37" s="30">
        <f t="shared" si="1"/>
        <v>337.09999999999997</v>
      </c>
      <c r="O37" s="31">
        <f t="shared" si="2"/>
        <v>380.4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0.28999999999999998</v>
      </c>
      <c r="D38" s="77">
        <v>0.14000000000000001</v>
      </c>
      <c r="E38" s="77"/>
      <c r="F38" s="77">
        <v>57.21</v>
      </c>
      <c r="G38" s="77">
        <v>0.11</v>
      </c>
      <c r="H38" s="77">
        <v>0.79</v>
      </c>
      <c r="I38" s="26">
        <f t="shared" si="3"/>
        <v>58.54</v>
      </c>
      <c r="J38" s="78"/>
      <c r="K38" s="77"/>
      <c r="L38" s="77">
        <v>9.11</v>
      </c>
      <c r="M38" s="77">
        <v>219.52</v>
      </c>
      <c r="N38" s="27">
        <f t="shared" si="1"/>
        <v>228.63</v>
      </c>
      <c r="O38" s="28">
        <f t="shared" si="2"/>
        <v>287.17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100</v>
      </c>
      <c r="D39" s="71">
        <v>37</v>
      </c>
      <c r="E39" s="71"/>
      <c r="F39" s="71">
        <v>13158</v>
      </c>
      <c r="G39" s="71">
        <v>31</v>
      </c>
      <c r="H39" s="71">
        <v>137</v>
      </c>
      <c r="I39" s="17">
        <f t="shared" si="3"/>
        <v>13463</v>
      </c>
      <c r="J39" s="72"/>
      <c r="K39" s="71"/>
      <c r="L39" s="71">
        <v>980</v>
      </c>
      <c r="M39" s="71">
        <v>23255</v>
      </c>
      <c r="N39" s="19">
        <f t="shared" si="1"/>
        <v>24235</v>
      </c>
      <c r="O39" s="20">
        <f t="shared" si="2"/>
        <v>37698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1.4</v>
      </c>
      <c r="D40" s="80">
        <v>0.5</v>
      </c>
      <c r="E40" s="80"/>
      <c r="F40" s="80">
        <v>145.80000000000001</v>
      </c>
      <c r="G40" s="80">
        <v>0.4</v>
      </c>
      <c r="H40" s="80">
        <v>2.6</v>
      </c>
      <c r="I40" s="29">
        <f t="shared" si="3"/>
        <v>150.70000000000002</v>
      </c>
      <c r="J40" s="81"/>
      <c r="K40" s="80"/>
      <c r="L40" s="80">
        <v>18.8</v>
      </c>
      <c r="M40" s="80">
        <v>446.1</v>
      </c>
      <c r="N40" s="30">
        <f t="shared" si="1"/>
        <v>464.90000000000003</v>
      </c>
      <c r="O40" s="31">
        <f t="shared" si="2"/>
        <v>615.6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0.33</v>
      </c>
      <c r="D41" s="77"/>
      <c r="E41" s="77"/>
      <c r="F41" s="77">
        <v>106.67</v>
      </c>
      <c r="G41" s="77"/>
      <c r="H41" s="77">
        <v>0.14000000000000001</v>
      </c>
      <c r="I41" s="26">
        <f t="shared" si="3"/>
        <v>107.14</v>
      </c>
      <c r="J41" s="78"/>
      <c r="K41" s="77"/>
      <c r="L41" s="77">
        <v>31.18</v>
      </c>
      <c r="M41" s="77">
        <v>238.18</v>
      </c>
      <c r="N41" s="27">
        <f t="shared" si="1"/>
        <v>269.36</v>
      </c>
      <c r="O41" s="28">
        <f t="shared" si="2"/>
        <v>376.5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87</v>
      </c>
      <c r="D42" s="71"/>
      <c r="E42" s="71"/>
      <c r="F42" s="71">
        <v>25399</v>
      </c>
      <c r="G42" s="71"/>
      <c r="H42" s="71">
        <v>24</v>
      </c>
      <c r="I42" s="17">
        <f t="shared" si="3"/>
        <v>25510</v>
      </c>
      <c r="J42" s="72"/>
      <c r="K42" s="71"/>
      <c r="L42" s="71">
        <v>3593</v>
      </c>
      <c r="M42" s="71">
        <v>27114</v>
      </c>
      <c r="N42" s="19">
        <f t="shared" si="1"/>
        <v>30707</v>
      </c>
      <c r="O42" s="20">
        <f t="shared" si="2"/>
        <v>56217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0.8</v>
      </c>
      <c r="D43" s="80"/>
      <c r="E43" s="80"/>
      <c r="F43" s="80">
        <v>275.60000000000002</v>
      </c>
      <c r="G43" s="80"/>
      <c r="H43" s="80">
        <v>0.5</v>
      </c>
      <c r="I43" s="29">
        <f t="shared" si="3"/>
        <v>276.90000000000003</v>
      </c>
      <c r="J43" s="81"/>
      <c r="K43" s="80"/>
      <c r="L43" s="80">
        <v>56.1</v>
      </c>
      <c r="M43" s="80">
        <v>431.2</v>
      </c>
      <c r="N43" s="30">
        <f t="shared" si="1"/>
        <v>487.3</v>
      </c>
      <c r="O43" s="31">
        <f t="shared" si="2"/>
        <v>764.2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>
        <v>0.59</v>
      </c>
      <c r="D44" s="77"/>
      <c r="E44" s="77"/>
      <c r="F44" s="77">
        <v>111.25</v>
      </c>
      <c r="G44" s="77"/>
      <c r="H44" s="77">
        <v>1.86</v>
      </c>
      <c r="I44" s="26">
        <f t="shared" si="3"/>
        <v>113.7</v>
      </c>
      <c r="J44" s="78"/>
      <c r="K44" s="77"/>
      <c r="L44" s="77">
        <v>44.87</v>
      </c>
      <c r="M44" s="77">
        <v>433.51</v>
      </c>
      <c r="N44" s="27">
        <f t="shared" si="1"/>
        <v>478.38</v>
      </c>
      <c r="O44" s="28">
        <f t="shared" si="2"/>
        <v>592.08000000000004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>
        <v>221</v>
      </c>
      <c r="D45" s="71"/>
      <c r="E45" s="71"/>
      <c r="F45" s="71">
        <v>27538</v>
      </c>
      <c r="G45" s="71"/>
      <c r="H45" s="71">
        <v>374</v>
      </c>
      <c r="I45" s="17">
        <f t="shared" si="3"/>
        <v>28133</v>
      </c>
      <c r="J45" s="72"/>
      <c r="K45" s="71"/>
      <c r="L45" s="71">
        <v>5400</v>
      </c>
      <c r="M45" s="71">
        <v>51363</v>
      </c>
      <c r="N45" s="19">
        <f t="shared" si="1"/>
        <v>56763</v>
      </c>
      <c r="O45" s="20">
        <f t="shared" si="2"/>
        <v>84896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>
        <v>2.2000000000000002</v>
      </c>
      <c r="D46" s="80"/>
      <c r="E46" s="80"/>
      <c r="F46" s="80">
        <v>219.8</v>
      </c>
      <c r="G46" s="80"/>
      <c r="H46" s="80">
        <v>5.6</v>
      </c>
      <c r="I46" s="29">
        <f t="shared" si="3"/>
        <v>227.6</v>
      </c>
      <c r="J46" s="81"/>
      <c r="K46" s="80"/>
      <c r="L46" s="80">
        <v>65.3</v>
      </c>
      <c r="M46" s="80">
        <v>628.29999999999995</v>
      </c>
      <c r="N46" s="30">
        <f t="shared" si="1"/>
        <v>693.59999999999991</v>
      </c>
      <c r="O46" s="31">
        <f t="shared" si="2"/>
        <v>921.19999999999993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11.87</v>
      </c>
      <c r="E47" s="77">
        <v>0.03</v>
      </c>
      <c r="F47" s="77">
        <v>358.83</v>
      </c>
      <c r="G47" s="77"/>
      <c r="H47" s="77">
        <v>62.86</v>
      </c>
      <c r="I47" s="26">
        <f t="shared" si="3"/>
        <v>433.59</v>
      </c>
      <c r="J47" s="78"/>
      <c r="K47" s="77">
        <v>29.18</v>
      </c>
      <c r="L47" s="77">
        <v>276.55</v>
      </c>
      <c r="M47" s="77">
        <v>2426.36</v>
      </c>
      <c r="N47" s="27">
        <f t="shared" si="1"/>
        <v>2732.09</v>
      </c>
      <c r="O47" s="28">
        <f t="shared" si="2"/>
        <v>3165.6800000000003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3762</v>
      </c>
      <c r="E48" s="71">
        <v>10</v>
      </c>
      <c r="F48" s="71">
        <v>96754</v>
      </c>
      <c r="G48" s="71"/>
      <c r="H48" s="71">
        <v>14411</v>
      </c>
      <c r="I48" s="17">
        <f t="shared" si="3"/>
        <v>114937</v>
      </c>
      <c r="J48" s="72"/>
      <c r="K48" s="71">
        <v>4691</v>
      </c>
      <c r="L48" s="71">
        <v>35771</v>
      </c>
      <c r="M48" s="71">
        <v>308215</v>
      </c>
      <c r="N48" s="19">
        <f t="shared" si="1"/>
        <v>348677</v>
      </c>
      <c r="O48" s="20">
        <f t="shared" si="2"/>
        <v>463614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16.3</v>
      </c>
      <c r="E49" s="80">
        <v>0</v>
      </c>
      <c r="F49" s="80">
        <v>448.3</v>
      </c>
      <c r="G49" s="80"/>
      <c r="H49" s="80">
        <v>91.1</v>
      </c>
      <c r="I49" s="29">
        <f t="shared" si="3"/>
        <v>555.70000000000005</v>
      </c>
      <c r="J49" s="81"/>
      <c r="K49" s="80">
        <v>0</v>
      </c>
      <c r="L49" s="80">
        <v>238.7</v>
      </c>
      <c r="M49" s="80">
        <v>2082</v>
      </c>
      <c r="N49" s="30">
        <f t="shared" si="1"/>
        <v>2320.6999999999998</v>
      </c>
      <c r="O49" s="31">
        <f t="shared" si="2"/>
        <v>2876.3999999999996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1.21</v>
      </c>
      <c r="D50" s="68">
        <v>16.47</v>
      </c>
      <c r="E50" s="68">
        <v>0.03</v>
      </c>
      <c r="F50" s="68">
        <v>662.49</v>
      </c>
      <c r="G50" s="68">
        <v>0.11</v>
      </c>
      <c r="H50" s="68">
        <v>68.38</v>
      </c>
      <c r="I50" s="11">
        <f t="shared" si="3"/>
        <v>748.69</v>
      </c>
      <c r="J50" s="69"/>
      <c r="K50" s="68">
        <v>43.49</v>
      </c>
      <c r="L50" s="68">
        <v>388.51</v>
      </c>
      <c r="M50" s="68">
        <v>4120.87</v>
      </c>
      <c r="N50" s="13">
        <f t="shared" si="1"/>
        <v>4552.87</v>
      </c>
      <c r="O50" s="14">
        <f t="shared" si="2"/>
        <v>5301.5599999999995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408</v>
      </c>
      <c r="D51" s="71">
        <v>4790</v>
      </c>
      <c r="E51" s="71">
        <v>10</v>
      </c>
      <c r="F51" s="71">
        <v>168661</v>
      </c>
      <c r="G51" s="71">
        <v>31</v>
      </c>
      <c r="H51" s="71">
        <v>15244</v>
      </c>
      <c r="I51" s="17">
        <f t="shared" ref="I51:I58" si="4">SUM(C51:H51)</f>
        <v>189144</v>
      </c>
      <c r="J51" s="72"/>
      <c r="K51" s="71">
        <v>6019</v>
      </c>
      <c r="L51" s="71">
        <v>48028</v>
      </c>
      <c r="M51" s="71">
        <v>470538</v>
      </c>
      <c r="N51" s="19">
        <f t="shared" si="1"/>
        <v>524585</v>
      </c>
      <c r="O51" s="20">
        <f>SUM(N51,I51)</f>
        <v>713729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4.4000000000000004</v>
      </c>
      <c r="D52" s="80">
        <v>34.700000000000003</v>
      </c>
      <c r="E52" s="80">
        <v>0</v>
      </c>
      <c r="F52" s="80">
        <v>1169.7</v>
      </c>
      <c r="G52" s="80">
        <v>0.4</v>
      </c>
      <c r="H52" s="80">
        <v>109.3</v>
      </c>
      <c r="I52" s="29">
        <f t="shared" si="4"/>
        <v>1318.5</v>
      </c>
      <c r="J52" s="81"/>
      <c r="K52" s="80">
        <v>34.6</v>
      </c>
      <c r="L52" s="80">
        <v>436.4</v>
      </c>
      <c r="M52" s="80">
        <v>5196.3</v>
      </c>
      <c r="N52" s="30">
        <f t="shared" si="1"/>
        <v>5667.3</v>
      </c>
      <c r="O52" s="31">
        <f t="shared" si="2"/>
        <v>6985.8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1.21</v>
      </c>
      <c r="D53" s="77">
        <v>16.47</v>
      </c>
      <c r="E53" s="77">
        <v>0.03</v>
      </c>
      <c r="F53" s="77">
        <v>654.87</v>
      </c>
      <c r="G53" s="77">
        <v>0.11</v>
      </c>
      <c r="H53" s="77">
        <v>65.650000000000006</v>
      </c>
      <c r="I53" s="26">
        <f t="shared" si="4"/>
        <v>738.34</v>
      </c>
      <c r="J53" s="78"/>
      <c r="K53" s="77">
        <v>29.18</v>
      </c>
      <c r="L53" s="77">
        <v>387.81</v>
      </c>
      <c r="M53" s="77">
        <v>4096.9399999999996</v>
      </c>
      <c r="N53" s="27">
        <f t="shared" si="1"/>
        <v>4513.9299999999994</v>
      </c>
      <c r="O53" s="28">
        <f t="shared" si="2"/>
        <v>5252.2699999999995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408</v>
      </c>
      <c r="D54" s="71">
        <v>4790</v>
      </c>
      <c r="E54" s="71">
        <v>10</v>
      </c>
      <c r="F54" s="71">
        <v>167371</v>
      </c>
      <c r="G54" s="71">
        <v>31</v>
      </c>
      <c r="H54" s="71">
        <v>14946</v>
      </c>
      <c r="I54" s="17">
        <f t="shared" si="4"/>
        <v>187556</v>
      </c>
      <c r="J54" s="72"/>
      <c r="K54" s="71">
        <v>4691</v>
      </c>
      <c r="L54" s="71">
        <v>48006</v>
      </c>
      <c r="M54" s="71">
        <v>469862</v>
      </c>
      <c r="N54" s="19">
        <f t="shared" si="1"/>
        <v>522559</v>
      </c>
      <c r="O54" s="20">
        <f t="shared" si="2"/>
        <v>710115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4.4000000000000004</v>
      </c>
      <c r="D55" s="74">
        <v>34.700000000000003</v>
      </c>
      <c r="E55" s="74">
        <v>0</v>
      </c>
      <c r="F55" s="74">
        <v>1140.9000000000001</v>
      </c>
      <c r="G55" s="74">
        <v>0.4</v>
      </c>
      <c r="H55" s="74">
        <v>99.8</v>
      </c>
      <c r="I55" s="23">
        <f t="shared" si="4"/>
        <v>1280.2</v>
      </c>
      <c r="J55" s="75"/>
      <c r="K55" s="74">
        <v>0</v>
      </c>
      <c r="L55" s="74">
        <v>435</v>
      </c>
      <c r="M55" s="74">
        <v>5148.7</v>
      </c>
      <c r="N55" s="23">
        <f t="shared" si="1"/>
        <v>5583.7</v>
      </c>
      <c r="O55" s="25">
        <f t="shared" si="2"/>
        <v>6863.9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1.21</v>
      </c>
      <c r="D56" s="10">
        <f t="shared" si="5"/>
        <v>16.47</v>
      </c>
      <c r="E56" s="10">
        <f t="shared" si="5"/>
        <v>0.03</v>
      </c>
      <c r="F56" s="10">
        <f t="shared" si="5"/>
        <v>662.49</v>
      </c>
      <c r="G56" s="10">
        <f t="shared" si="5"/>
        <v>0.11</v>
      </c>
      <c r="H56" s="10">
        <f t="shared" si="5"/>
        <v>68.62</v>
      </c>
      <c r="I56" s="34">
        <f>SUM(C56:H56)</f>
        <v>748.93000000000006</v>
      </c>
      <c r="J56" s="33">
        <f>SUM(J5,J8,J11,J14,J17,J20,J23,J26,J29,J32,J35,J38,J41,J44,J47)</f>
        <v>0</v>
      </c>
      <c r="K56" s="10">
        <f>SUM(K5,K8,K11,K14,K17,K20,K23,K26,K29,K32,K35,K38,K41,K44,K47)</f>
        <v>43.49</v>
      </c>
      <c r="L56" s="10">
        <f>SUM(L5,L8,L11,L14,L17,L20,L23,L26,L29,L32,L35,L38,L41,L44,L47)</f>
        <v>388.51</v>
      </c>
      <c r="M56" s="10">
        <f>SUM(M5,M8,M11,M14,M17,M20,M23,M26,M29,M32,M35,M38,M41,M44,M47)</f>
        <v>4121.1100000000006</v>
      </c>
      <c r="N56" s="12">
        <f t="shared" si="1"/>
        <v>4553.1100000000006</v>
      </c>
      <c r="O56" s="14">
        <f t="shared" si="2"/>
        <v>5302.0400000000009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408</v>
      </c>
      <c r="D57" s="36">
        <f t="shared" si="5"/>
        <v>4790</v>
      </c>
      <c r="E57" s="36">
        <f t="shared" si="5"/>
        <v>10</v>
      </c>
      <c r="F57" s="36">
        <f t="shared" si="5"/>
        <v>168661</v>
      </c>
      <c r="G57" s="36">
        <f t="shared" si="5"/>
        <v>31</v>
      </c>
      <c r="H57" s="36">
        <f t="shared" si="5"/>
        <v>15250</v>
      </c>
      <c r="I57" s="37">
        <f t="shared" si="4"/>
        <v>189150</v>
      </c>
      <c r="J57" s="35">
        <f t="shared" ref="J57:M58" si="6">SUM(J6,J9,J12,J15,J18,J21,J24,J27,J30,J33,J36,J39,J42,J45,J48)</f>
        <v>0</v>
      </c>
      <c r="K57" s="36">
        <f t="shared" si="6"/>
        <v>6019</v>
      </c>
      <c r="L57" s="36">
        <f t="shared" si="6"/>
        <v>48028</v>
      </c>
      <c r="M57" s="36">
        <f t="shared" si="6"/>
        <v>470540</v>
      </c>
      <c r="N57" s="38">
        <f t="shared" si="1"/>
        <v>524587</v>
      </c>
      <c r="O57" s="20">
        <f t="shared" si="2"/>
        <v>713737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4.4000000000000004</v>
      </c>
      <c r="D58" s="41">
        <f t="shared" si="5"/>
        <v>34.700000000000003</v>
      </c>
      <c r="E58" s="41">
        <f t="shared" si="5"/>
        <v>0</v>
      </c>
      <c r="F58" s="41">
        <f t="shared" si="5"/>
        <v>1169.7</v>
      </c>
      <c r="G58" s="41">
        <f t="shared" si="5"/>
        <v>0.4</v>
      </c>
      <c r="H58" s="41">
        <f t="shared" si="5"/>
        <v>110.1</v>
      </c>
      <c r="I58" s="42">
        <f t="shared" si="4"/>
        <v>1319.3</v>
      </c>
      <c r="J58" s="40">
        <f t="shared" si="6"/>
        <v>0</v>
      </c>
      <c r="K58" s="41">
        <f t="shared" si="6"/>
        <v>34.6</v>
      </c>
      <c r="L58" s="41">
        <f t="shared" si="6"/>
        <v>436.4</v>
      </c>
      <c r="M58" s="41">
        <f t="shared" si="6"/>
        <v>5196.5999999999995</v>
      </c>
      <c r="N58" s="43">
        <f t="shared" si="1"/>
        <v>5667.5999999999995</v>
      </c>
      <c r="O58" s="44">
        <f t="shared" si="2"/>
        <v>6986.9</v>
      </c>
      <c r="P58" s="45">
        <f>SUM(O56,P53,P54,P57)</f>
        <v>5302.0400000000009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42</v>
      </c>
      <c r="E61" s="104" t="s">
        <v>56</v>
      </c>
      <c r="F61" s="104" t="s">
        <v>48</v>
      </c>
      <c r="G61" s="104" t="s">
        <v>197</v>
      </c>
      <c r="H61" s="104" t="s">
        <v>12</v>
      </c>
      <c r="I61" s="100" t="s">
        <v>13</v>
      </c>
      <c r="J61" s="102" t="s">
        <v>69</v>
      </c>
      <c r="K61" s="104" t="s">
        <v>196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0.24</v>
      </c>
      <c r="N66" s="27">
        <f t="shared" si="8"/>
        <v>0.24</v>
      </c>
      <c r="O66" s="28">
        <f t="shared" si="9"/>
        <v>0.24</v>
      </c>
      <c r="P66" s="21" t="s">
        <v>25</v>
      </c>
      <c r="Q66" s="134" t="s">
        <v>198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2</v>
      </c>
      <c r="N67" s="19">
        <f t="shared" si="8"/>
        <v>2</v>
      </c>
      <c r="O67" s="20">
        <f t="shared" si="9"/>
        <v>2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0.3</v>
      </c>
      <c r="N68" s="30">
        <f t="shared" si="8"/>
        <v>0.3</v>
      </c>
      <c r="O68" s="31">
        <f t="shared" si="9"/>
        <v>0.3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>
        <v>0.24</v>
      </c>
      <c r="I69" s="26">
        <f t="shared" si="7"/>
        <v>0.24</v>
      </c>
      <c r="J69" s="78"/>
      <c r="K69" s="77"/>
      <c r="L69" s="77"/>
      <c r="M69" s="77">
        <v>8.27</v>
      </c>
      <c r="N69" s="27">
        <f t="shared" si="8"/>
        <v>8.27</v>
      </c>
      <c r="O69" s="28">
        <f t="shared" si="9"/>
        <v>8.51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>
        <v>6</v>
      </c>
      <c r="I70" s="17">
        <f t="shared" si="7"/>
        <v>6</v>
      </c>
      <c r="J70" s="72"/>
      <c r="K70" s="71"/>
      <c r="L70" s="71"/>
      <c r="M70" s="71">
        <v>170</v>
      </c>
      <c r="N70" s="19">
        <f t="shared" si="8"/>
        <v>170</v>
      </c>
      <c r="O70" s="20">
        <f t="shared" si="9"/>
        <v>176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>
        <v>0.8</v>
      </c>
      <c r="I71" s="29">
        <f t="shared" si="7"/>
        <v>0.8</v>
      </c>
      <c r="J71" s="81"/>
      <c r="K71" s="80"/>
      <c r="L71" s="80"/>
      <c r="M71" s="80">
        <v>14.6</v>
      </c>
      <c r="N71" s="30">
        <f t="shared" si="8"/>
        <v>14.6</v>
      </c>
      <c r="O71" s="31">
        <f t="shared" si="9"/>
        <v>15.4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0.7</v>
      </c>
      <c r="M72" s="77">
        <v>16.21</v>
      </c>
      <c r="N72" s="27">
        <f t="shared" si="8"/>
        <v>16.91</v>
      </c>
      <c r="O72" s="28">
        <f t="shared" si="9"/>
        <v>16.91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22</v>
      </c>
      <c r="M73" s="71">
        <v>522</v>
      </c>
      <c r="N73" s="19">
        <f t="shared" si="8"/>
        <v>544</v>
      </c>
      <c r="O73" s="20">
        <f t="shared" si="9"/>
        <v>544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1.4</v>
      </c>
      <c r="M74" s="80">
        <v>34</v>
      </c>
      <c r="N74" s="30">
        <f t="shared" si="8"/>
        <v>35.4</v>
      </c>
      <c r="O74" s="31">
        <f t="shared" si="9"/>
        <v>35.4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8.76</v>
      </c>
      <c r="N75" s="27">
        <f t="shared" si="8"/>
        <v>8.76</v>
      </c>
      <c r="O75" s="28">
        <f t="shared" si="9"/>
        <v>8.76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313</v>
      </c>
      <c r="N76" s="19">
        <f t="shared" si="8"/>
        <v>313</v>
      </c>
      <c r="O76" s="20">
        <f t="shared" si="9"/>
        <v>313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15.1</v>
      </c>
      <c r="N77" s="30">
        <f t="shared" si="8"/>
        <v>15.1</v>
      </c>
      <c r="O77" s="31">
        <f t="shared" si="9"/>
        <v>15.1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0.32</v>
      </c>
      <c r="G78" s="77"/>
      <c r="H78" s="77"/>
      <c r="I78" s="26">
        <f t="shared" si="7"/>
        <v>0.32</v>
      </c>
      <c r="J78" s="78"/>
      <c r="K78" s="77"/>
      <c r="L78" s="77">
        <v>0.14000000000000001</v>
      </c>
      <c r="M78" s="77">
        <v>23.86</v>
      </c>
      <c r="N78" s="27">
        <f t="shared" si="8"/>
        <v>24</v>
      </c>
      <c r="O78" s="28">
        <f t="shared" si="9"/>
        <v>24.32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47</v>
      </c>
      <c r="G79" s="71"/>
      <c r="H79" s="71"/>
      <c r="I79" s="17">
        <f t="shared" si="7"/>
        <v>47</v>
      </c>
      <c r="J79" s="72"/>
      <c r="K79" s="71"/>
      <c r="L79" s="71">
        <v>8</v>
      </c>
      <c r="M79" s="71">
        <v>1190</v>
      </c>
      <c r="N79" s="19">
        <f t="shared" si="8"/>
        <v>1198</v>
      </c>
      <c r="O79" s="20">
        <f t="shared" si="9"/>
        <v>1245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1.8</v>
      </c>
      <c r="G80" s="80"/>
      <c r="H80" s="80"/>
      <c r="I80" s="29">
        <f t="shared" si="7"/>
        <v>1.8</v>
      </c>
      <c r="J80" s="81"/>
      <c r="K80" s="80"/>
      <c r="L80" s="80">
        <v>0.3</v>
      </c>
      <c r="M80" s="80">
        <v>45.8</v>
      </c>
      <c r="N80" s="30">
        <f t="shared" si="8"/>
        <v>46.099999999999994</v>
      </c>
      <c r="O80" s="31">
        <f t="shared" si="9"/>
        <v>47.899999999999991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2.88</v>
      </c>
      <c r="G81" s="77"/>
      <c r="H81" s="77"/>
      <c r="I81" s="26">
        <f t="shared" si="7"/>
        <v>2.88</v>
      </c>
      <c r="J81" s="78"/>
      <c r="K81" s="77"/>
      <c r="L81" s="77">
        <v>0.5</v>
      </c>
      <c r="M81" s="77">
        <v>124.82</v>
      </c>
      <c r="N81" s="27">
        <f t="shared" si="8"/>
        <v>125.32</v>
      </c>
      <c r="O81" s="28">
        <f t="shared" si="9"/>
        <v>128.19999999999999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466</v>
      </c>
      <c r="G82" s="71"/>
      <c r="H82" s="71"/>
      <c r="I82" s="17">
        <f t="shared" si="7"/>
        <v>466</v>
      </c>
      <c r="J82" s="72"/>
      <c r="K82" s="71"/>
      <c r="L82" s="71">
        <v>32</v>
      </c>
      <c r="M82" s="71">
        <v>7352</v>
      </c>
      <c r="N82" s="19">
        <f t="shared" si="8"/>
        <v>7384</v>
      </c>
      <c r="O82" s="20">
        <f t="shared" si="9"/>
        <v>7850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11.4</v>
      </c>
      <c r="G83" s="80"/>
      <c r="H83" s="80"/>
      <c r="I83" s="29">
        <f t="shared" si="7"/>
        <v>11.4</v>
      </c>
      <c r="J83" s="81"/>
      <c r="K83" s="80"/>
      <c r="L83" s="80">
        <v>1</v>
      </c>
      <c r="M83" s="80">
        <v>239.4</v>
      </c>
      <c r="N83" s="30">
        <f t="shared" si="8"/>
        <v>240.4</v>
      </c>
      <c r="O83" s="31">
        <f t="shared" si="9"/>
        <v>251.8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4.42</v>
      </c>
      <c r="G84" s="77"/>
      <c r="H84" s="77"/>
      <c r="I84" s="26">
        <f t="shared" si="7"/>
        <v>4.42</v>
      </c>
      <c r="J84" s="78"/>
      <c r="K84" s="77"/>
      <c r="L84" s="77">
        <v>7.09</v>
      </c>
      <c r="M84" s="77">
        <v>184.08</v>
      </c>
      <c r="N84" s="27">
        <f t="shared" si="8"/>
        <v>191.17000000000002</v>
      </c>
      <c r="O84" s="28">
        <f t="shared" si="9"/>
        <v>195.59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777</v>
      </c>
      <c r="G85" s="71"/>
      <c r="H85" s="71"/>
      <c r="I85" s="17">
        <f t="shared" si="7"/>
        <v>777</v>
      </c>
      <c r="J85" s="72"/>
      <c r="K85" s="71"/>
      <c r="L85" s="71">
        <v>519</v>
      </c>
      <c r="M85" s="71">
        <v>13024</v>
      </c>
      <c r="N85" s="19">
        <f t="shared" si="8"/>
        <v>13543</v>
      </c>
      <c r="O85" s="20">
        <f t="shared" si="9"/>
        <v>14320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15.6</v>
      </c>
      <c r="G86" s="80"/>
      <c r="H86" s="80"/>
      <c r="I86" s="29">
        <f t="shared" si="7"/>
        <v>15.6</v>
      </c>
      <c r="J86" s="81"/>
      <c r="K86" s="80"/>
      <c r="L86" s="80">
        <v>15.1</v>
      </c>
      <c r="M86" s="80">
        <v>376.9</v>
      </c>
      <c r="N86" s="30">
        <f t="shared" si="8"/>
        <v>392</v>
      </c>
      <c r="O86" s="31">
        <f t="shared" si="9"/>
        <v>407.6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0.48</v>
      </c>
      <c r="G87" s="77"/>
      <c r="H87" s="77">
        <v>1.84</v>
      </c>
      <c r="I87" s="26">
        <f t="shared" si="7"/>
        <v>2.3200000000000003</v>
      </c>
      <c r="J87" s="78"/>
      <c r="K87" s="77"/>
      <c r="L87" s="77">
        <v>4.66</v>
      </c>
      <c r="M87" s="77">
        <v>181.93</v>
      </c>
      <c r="N87" s="27">
        <f t="shared" si="8"/>
        <v>186.59</v>
      </c>
      <c r="O87" s="28">
        <f t="shared" si="9"/>
        <v>188.91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93</v>
      </c>
      <c r="G88" s="71"/>
      <c r="H88" s="71">
        <v>204</v>
      </c>
      <c r="I88" s="17">
        <f t="shared" si="7"/>
        <v>297</v>
      </c>
      <c r="J88" s="72"/>
      <c r="K88" s="71"/>
      <c r="L88" s="71">
        <v>379</v>
      </c>
      <c r="M88" s="71">
        <v>14341</v>
      </c>
      <c r="N88" s="19">
        <f t="shared" si="8"/>
        <v>14720</v>
      </c>
      <c r="O88" s="20">
        <f t="shared" si="9"/>
        <v>15017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1.4</v>
      </c>
      <c r="G89" s="80"/>
      <c r="H89" s="80">
        <v>6.9</v>
      </c>
      <c r="I89" s="29">
        <f t="shared" si="7"/>
        <v>8.3000000000000007</v>
      </c>
      <c r="J89" s="81"/>
      <c r="K89" s="80"/>
      <c r="L89" s="80">
        <v>10.3</v>
      </c>
      <c r="M89" s="80">
        <v>383.5</v>
      </c>
      <c r="N89" s="30">
        <f t="shared" si="8"/>
        <v>393.8</v>
      </c>
      <c r="O89" s="31">
        <f t="shared" si="9"/>
        <v>402.1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4.46</v>
      </c>
      <c r="E90" s="77"/>
      <c r="F90" s="77">
        <v>2.78</v>
      </c>
      <c r="G90" s="77"/>
      <c r="H90" s="77">
        <v>0.76</v>
      </c>
      <c r="I90" s="26">
        <f t="shared" si="7"/>
        <v>8</v>
      </c>
      <c r="J90" s="78"/>
      <c r="K90" s="77"/>
      <c r="L90" s="77">
        <v>7.53</v>
      </c>
      <c r="M90" s="77">
        <v>100.25</v>
      </c>
      <c r="N90" s="27">
        <f t="shared" si="8"/>
        <v>107.78</v>
      </c>
      <c r="O90" s="28">
        <f t="shared" si="9"/>
        <v>115.78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991</v>
      </c>
      <c r="E91" s="71"/>
      <c r="F91" s="71">
        <v>586</v>
      </c>
      <c r="G91" s="71"/>
      <c r="H91" s="71">
        <v>75</v>
      </c>
      <c r="I91" s="17">
        <f t="shared" si="7"/>
        <v>1652</v>
      </c>
      <c r="J91" s="72"/>
      <c r="K91" s="71"/>
      <c r="L91" s="71">
        <v>695</v>
      </c>
      <c r="M91" s="71">
        <v>8804</v>
      </c>
      <c r="N91" s="19">
        <f t="shared" si="8"/>
        <v>9499</v>
      </c>
      <c r="O91" s="20">
        <f t="shared" si="9"/>
        <v>11151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17.899999999999999</v>
      </c>
      <c r="E92" s="80"/>
      <c r="F92" s="80">
        <v>7.2</v>
      </c>
      <c r="G92" s="80"/>
      <c r="H92" s="80">
        <v>2.1</v>
      </c>
      <c r="I92" s="29">
        <f t="shared" si="7"/>
        <v>27.2</v>
      </c>
      <c r="J92" s="81"/>
      <c r="K92" s="80"/>
      <c r="L92" s="80">
        <v>16.8</v>
      </c>
      <c r="M92" s="80">
        <v>209.5</v>
      </c>
      <c r="N92" s="30">
        <f t="shared" si="8"/>
        <v>226.3</v>
      </c>
      <c r="O92" s="31">
        <f t="shared" si="9"/>
        <v>253.5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17.649999999999999</v>
      </c>
      <c r="G93" s="77"/>
      <c r="H93" s="77">
        <v>0.13</v>
      </c>
      <c r="I93" s="26">
        <f t="shared" si="7"/>
        <v>17.779999999999998</v>
      </c>
      <c r="J93" s="78"/>
      <c r="K93" s="77">
        <v>14.31</v>
      </c>
      <c r="L93" s="77">
        <v>6.18</v>
      </c>
      <c r="M93" s="77">
        <v>155.12</v>
      </c>
      <c r="N93" s="27">
        <f t="shared" si="8"/>
        <v>175.61</v>
      </c>
      <c r="O93" s="28">
        <f t="shared" si="9"/>
        <v>193.39000000000001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3843</v>
      </c>
      <c r="G94" s="71"/>
      <c r="H94" s="71">
        <v>19</v>
      </c>
      <c r="I94" s="17">
        <f t="shared" si="7"/>
        <v>3862</v>
      </c>
      <c r="J94" s="72"/>
      <c r="K94" s="71">
        <v>1328</v>
      </c>
      <c r="L94" s="71">
        <v>629</v>
      </c>
      <c r="M94" s="71">
        <v>14875</v>
      </c>
      <c r="N94" s="19">
        <f t="shared" si="8"/>
        <v>16832</v>
      </c>
      <c r="O94" s="20">
        <f t="shared" si="9"/>
        <v>20694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42.8</v>
      </c>
      <c r="G95" s="80"/>
      <c r="H95" s="80">
        <v>0.5</v>
      </c>
      <c r="I95" s="29">
        <f t="shared" si="7"/>
        <v>43.3</v>
      </c>
      <c r="J95" s="81"/>
      <c r="K95" s="80">
        <v>34.6</v>
      </c>
      <c r="L95" s="80">
        <v>12.6</v>
      </c>
      <c r="M95" s="80">
        <v>289.89999999999998</v>
      </c>
      <c r="N95" s="30">
        <f t="shared" si="8"/>
        <v>337.09999999999997</v>
      </c>
      <c r="O95" s="31">
        <f t="shared" si="9"/>
        <v>380.4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0.28999999999999998</v>
      </c>
      <c r="D96" s="77">
        <v>0.14000000000000001</v>
      </c>
      <c r="E96" s="77"/>
      <c r="F96" s="77">
        <v>57.21</v>
      </c>
      <c r="G96" s="77">
        <v>0.11</v>
      </c>
      <c r="H96" s="77">
        <v>0.79</v>
      </c>
      <c r="I96" s="26">
        <f t="shared" si="7"/>
        <v>58.54</v>
      </c>
      <c r="J96" s="78"/>
      <c r="K96" s="77"/>
      <c r="L96" s="77">
        <v>9.11</v>
      </c>
      <c r="M96" s="77">
        <v>219.52</v>
      </c>
      <c r="N96" s="27">
        <f t="shared" si="8"/>
        <v>228.63</v>
      </c>
      <c r="O96" s="28">
        <f t="shared" si="9"/>
        <v>287.17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100</v>
      </c>
      <c r="D97" s="71">
        <v>37</v>
      </c>
      <c r="E97" s="71"/>
      <c r="F97" s="71">
        <v>13158</v>
      </c>
      <c r="G97" s="71">
        <v>31</v>
      </c>
      <c r="H97" s="71">
        <v>137</v>
      </c>
      <c r="I97" s="17">
        <f t="shared" si="7"/>
        <v>13463</v>
      </c>
      <c r="J97" s="72"/>
      <c r="K97" s="71"/>
      <c r="L97" s="71">
        <v>980</v>
      </c>
      <c r="M97" s="71">
        <v>23255</v>
      </c>
      <c r="N97" s="19">
        <f t="shared" si="8"/>
        <v>24235</v>
      </c>
      <c r="O97" s="20">
        <f t="shared" si="9"/>
        <v>37698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1.4</v>
      </c>
      <c r="D98" s="80">
        <v>0.5</v>
      </c>
      <c r="E98" s="80"/>
      <c r="F98" s="80">
        <v>145.80000000000001</v>
      </c>
      <c r="G98" s="80">
        <v>0.4</v>
      </c>
      <c r="H98" s="80">
        <v>2.6</v>
      </c>
      <c r="I98" s="29">
        <f t="shared" si="7"/>
        <v>150.70000000000002</v>
      </c>
      <c r="J98" s="81"/>
      <c r="K98" s="80"/>
      <c r="L98" s="80">
        <v>18.8</v>
      </c>
      <c r="M98" s="80">
        <v>446.1</v>
      </c>
      <c r="N98" s="30">
        <f t="shared" si="8"/>
        <v>464.90000000000003</v>
      </c>
      <c r="O98" s="31">
        <f t="shared" si="9"/>
        <v>615.6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0.33</v>
      </c>
      <c r="D99" s="77"/>
      <c r="E99" s="77"/>
      <c r="F99" s="77">
        <v>106.67</v>
      </c>
      <c r="G99" s="77"/>
      <c r="H99" s="77">
        <v>0.14000000000000001</v>
      </c>
      <c r="I99" s="26">
        <f t="shared" si="7"/>
        <v>107.14</v>
      </c>
      <c r="J99" s="78"/>
      <c r="K99" s="77"/>
      <c r="L99" s="77">
        <v>31.18</v>
      </c>
      <c r="M99" s="77">
        <v>238.18</v>
      </c>
      <c r="N99" s="27">
        <f t="shared" si="8"/>
        <v>269.36</v>
      </c>
      <c r="O99" s="28">
        <f t="shared" si="9"/>
        <v>376.5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87</v>
      </c>
      <c r="D100" s="71"/>
      <c r="E100" s="71"/>
      <c r="F100" s="71">
        <v>25399</v>
      </c>
      <c r="G100" s="71"/>
      <c r="H100" s="71">
        <v>24</v>
      </c>
      <c r="I100" s="17">
        <f t="shared" si="7"/>
        <v>25510</v>
      </c>
      <c r="J100" s="72"/>
      <c r="K100" s="71"/>
      <c r="L100" s="71">
        <v>3593</v>
      </c>
      <c r="M100" s="71">
        <v>27114</v>
      </c>
      <c r="N100" s="19">
        <f t="shared" si="8"/>
        <v>30707</v>
      </c>
      <c r="O100" s="20">
        <f t="shared" si="9"/>
        <v>56217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0.8</v>
      </c>
      <c r="D101" s="80"/>
      <c r="E101" s="80"/>
      <c r="F101" s="80">
        <v>275.60000000000002</v>
      </c>
      <c r="G101" s="80"/>
      <c r="H101" s="80">
        <v>0.5</v>
      </c>
      <c r="I101" s="29">
        <f t="shared" si="7"/>
        <v>276.90000000000003</v>
      </c>
      <c r="J101" s="81"/>
      <c r="K101" s="80"/>
      <c r="L101" s="80">
        <v>56.1</v>
      </c>
      <c r="M101" s="80">
        <v>431.2</v>
      </c>
      <c r="N101" s="30">
        <f t="shared" si="8"/>
        <v>487.3</v>
      </c>
      <c r="O101" s="31">
        <f t="shared" si="9"/>
        <v>764.2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>
        <v>0.59</v>
      </c>
      <c r="D102" s="77"/>
      <c r="E102" s="77"/>
      <c r="F102" s="77">
        <v>111.25</v>
      </c>
      <c r="G102" s="77"/>
      <c r="H102" s="77">
        <v>1.86</v>
      </c>
      <c r="I102" s="26">
        <f t="shared" si="7"/>
        <v>113.7</v>
      </c>
      <c r="J102" s="78"/>
      <c r="K102" s="77"/>
      <c r="L102" s="77">
        <v>44.87</v>
      </c>
      <c r="M102" s="77">
        <v>433.51</v>
      </c>
      <c r="N102" s="27">
        <f t="shared" si="8"/>
        <v>478.38</v>
      </c>
      <c r="O102" s="28">
        <f t="shared" si="9"/>
        <v>592.08000000000004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>
        <v>221</v>
      </c>
      <c r="D103" s="71"/>
      <c r="E103" s="71"/>
      <c r="F103" s="71">
        <v>27538</v>
      </c>
      <c r="G103" s="71"/>
      <c r="H103" s="71">
        <v>374</v>
      </c>
      <c r="I103" s="17">
        <f t="shared" si="7"/>
        <v>28133</v>
      </c>
      <c r="J103" s="72"/>
      <c r="K103" s="71"/>
      <c r="L103" s="71">
        <v>5400</v>
      </c>
      <c r="M103" s="71">
        <v>51363</v>
      </c>
      <c r="N103" s="19">
        <f t="shared" si="8"/>
        <v>56763</v>
      </c>
      <c r="O103" s="20">
        <f t="shared" si="9"/>
        <v>84896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>
        <v>2.2000000000000002</v>
      </c>
      <c r="D104" s="80"/>
      <c r="E104" s="80"/>
      <c r="F104" s="80">
        <v>219.8</v>
      </c>
      <c r="G104" s="80"/>
      <c r="H104" s="80">
        <v>5.6</v>
      </c>
      <c r="I104" s="29">
        <f t="shared" si="7"/>
        <v>227.6</v>
      </c>
      <c r="J104" s="81"/>
      <c r="K104" s="80"/>
      <c r="L104" s="80">
        <v>65.3</v>
      </c>
      <c r="M104" s="80">
        <v>628.29999999999995</v>
      </c>
      <c r="N104" s="30">
        <f t="shared" si="8"/>
        <v>693.59999999999991</v>
      </c>
      <c r="O104" s="31">
        <f t="shared" si="9"/>
        <v>921.19999999999993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112.65</v>
      </c>
      <c r="G105" s="77"/>
      <c r="H105" s="77">
        <v>0.24</v>
      </c>
      <c r="I105" s="26">
        <f t="shared" si="7"/>
        <v>112.89</v>
      </c>
      <c r="J105" s="78"/>
      <c r="K105" s="77"/>
      <c r="L105" s="77">
        <v>62.9</v>
      </c>
      <c r="M105" s="77">
        <v>709.05</v>
      </c>
      <c r="N105" s="27">
        <f t="shared" si="8"/>
        <v>771.94999999999993</v>
      </c>
      <c r="O105" s="28">
        <f t="shared" si="9"/>
        <v>884.83999999999992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28997</v>
      </c>
      <c r="G106" s="71"/>
      <c r="H106" s="71">
        <v>49</v>
      </c>
      <c r="I106" s="17">
        <f t="shared" si="7"/>
        <v>29046</v>
      </c>
      <c r="J106" s="72"/>
      <c r="K106" s="71"/>
      <c r="L106" s="71">
        <v>7895</v>
      </c>
      <c r="M106" s="71">
        <v>86829</v>
      </c>
      <c r="N106" s="19">
        <f t="shared" si="8"/>
        <v>94724</v>
      </c>
      <c r="O106" s="20">
        <f t="shared" si="9"/>
        <v>123770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175</v>
      </c>
      <c r="G107" s="80"/>
      <c r="H107" s="80">
        <v>0.7</v>
      </c>
      <c r="I107" s="29">
        <f t="shared" si="7"/>
        <v>175.7</v>
      </c>
      <c r="J107" s="81"/>
      <c r="K107" s="80"/>
      <c r="L107" s="80">
        <v>95.7</v>
      </c>
      <c r="M107" s="80">
        <v>1066.4000000000001</v>
      </c>
      <c r="N107" s="30">
        <f t="shared" si="8"/>
        <v>1162.1000000000001</v>
      </c>
      <c r="O107" s="31">
        <f t="shared" si="9"/>
        <v>1337.8000000000002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>
        <v>11.87</v>
      </c>
      <c r="E108" s="77"/>
      <c r="F108" s="77">
        <v>71.91</v>
      </c>
      <c r="G108" s="77"/>
      <c r="H108" s="77">
        <v>10.48</v>
      </c>
      <c r="I108" s="26">
        <f t="shared" si="7"/>
        <v>94.26</v>
      </c>
      <c r="J108" s="78"/>
      <c r="K108" s="77"/>
      <c r="L108" s="77">
        <v>98.39</v>
      </c>
      <c r="M108" s="77">
        <v>688.07</v>
      </c>
      <c r="N108" s="27">
        <f t="shared" si="8"/>
        <v>786.46</v>
      </c>
      <c r="O108" s="28">
        <f t="shared" si="9"/>
        <v>880.72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>
        <v>3762</v>
      </c>
      <c r="E109" s="71"/>
      <c r="F109" s="71">
        <v>19007</v>
      </c>
      <c r="G109" s="71"/>
      <c r="H109" s="71">
        <v>2237</v>
      </c>
      <c r="I109" s="17">
        <f t="shared" si="7"/>
        <v>25006</v>
      </c>
      <c r="J109" s="72"/>
      <c r="K109" s="71"/>
      <c r="L109" s="71">
        <v>12938</v>
      </c>
      <c r="M109" s="71">
        <v>89974</v>
      </c>
      <c r="N109" s="19">
        <f t="shared" si="8"/>
        <v>102912</v>
      </c>
      <c r="O109" s="20">
        <f t="shared" si="9"/>
        <v>127918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>
        <v>16.3</v>
      </c>
      <c r="E110" s="80"/>
      <c r="F110" s="80">
        <v>113.7</v>
      </c>
      <c r="G110" s="80"/>
      <c r="H110" s="80">
        <v>26.7</v>
      </c>
      <c r="I110" s="29">
        <f t="shared" si="7"/>
        <v>156.69999999999999</v>
      </c>
      <c r="J110" s="81"/>
      <c r="K110" s="80"/>
      <c r="L110" s="80">
        <v>130.4</v>
      </c>
      <c r="M110" s="80">
        <v>901.2</v>
      </c>
      <c r="N110" s="30">
        <f t="shared" si="8"/>
        <v>1031.6000000000001</v>
      </c>
      <c r="O110" s="31">
        <f t="shared" si="9"/>
        <v>1188.3000000000002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36.9</v>
      </c>
      <c r="G111" s="77"/>
      <c r="H111" s="77">
        <v>1.55</v>
      </c>
      <c r="I111" s="26">
        <f t="shared" si="7"/>
        <v>38.449999999999996</v>
      </c>
      <c r="J111" s="78"/>
      <c r="K111" s="77"/>
      <c r="L111" s="77">
        <v>46.87</v>
      </c>
      <c r="M111" s="77">
        <v>423.53</v>
      </c>
      <c r="N111" s="27">
        <f t="shared" si="8"/>
        <v>470.4</v>
      </c>
      <c r="O111" s="28">
        <f t="shared" si="9"/>
        <v>508.84999999999997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9995</v>
      </c>
      <c r="G112" s="71"/>
      <c r="H112" s="71">
        <v>349</v>
      </c>
      <c r="I112" s="17">
        <f t="shared" si="7"/>
        <v>10344</v>
      </c>
      <c r="J112" s="72"/>
      <c r="K112" s="71"/>
      <c r="L112" s="71">
        <v>6089</v>
      </c>
      <c r="M112" s="71">
        <v>55027</v>
      </c>
      <c r="N112" s="19">
        <f t="shared" si="8"/>
        <v>61116</v>
      </c>
      <c r="O112" s="20">
        <f t="shared" si="9"/>
        <v>71460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50.8</v>
      </c>
      <c r="G113" s="80"/>
      <c r="H113" s="80">
        <v>4.2</v>
      </c>
      <c r="I113" s="29">
        <f t="shared" si="7"/>
        <v>55</v>
      </c>
      <c r="J113" s="81"/>
      <c r="K113" s="80"/>
      <c r="L113" s="80">
        <v>5.2</v>
      </c>
      <c r="M113" s="80">
        <v>48.2</v>
      </c>
      <c r="N113" s="30">
        <f t="shared" si="8"/>
        <v>53.400000000000006</v>
      </c>
      <c r="O113" s="31">
        <f t="shared" si="9"/>
        <v>108.4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0.03</v>
      </c>
      <c r="F114" s="77">
        <v>46.34</v>
      </c>
      <c r="G114" s="77"/>
      <c r="H114" s="77">
        <v>5.13</v>
      </c>
      <c r="I114" s="26">
        <f t="shared" si="7"/>
        <v>51.500000000000007</v>
      </c>
      <c r="J114" s="78"/>
      <c r="K114" s="77"/>
      <c r="L114" s="77">
        <v>49.14</v>
      </c>
      <c r="M114" s="77">
        <v>370.51</v>
      </c>
      <c r="N114" s="27">
        <f t="shared" si="8"/>
        <v>419.65</v>
      </c>
      <c r="O114" s="28">
        <f t="shared" si="9"/>
        <v>471.15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10</v>
      </c>
      <c r="F115" s="71">
        <v>12660</v>
      </c>
      <c r="G115" s="71"/>
      <c r="H115" s="71">
        <v>1199</v>
      </c>
      <c r="I115" s="17">
        <f t="shared" si="7"/>
        <v>13869</v>
      </c>
      <c r="J115" s="72"/>
      <c r="K115" s="71"/>
      <c r="L115" s="71">
        <v>6314</v>
      </c>
      <c r="M115" s="71">
        <v>47190</v>
      </c>
      <c r="N115" s="19">
        <f t="shared" si="8"/>
        <v>53504</v>
      </c>
      <c r="O115" s="20">
        <f t="shared" si="9"/>
        <v>67373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0</v>
      </c>
      <c r="F116" s="89">
        <v>50.3</v>
      </c>
      <c r="G116" s="89"/>
      <c r="H116" s="89">
        <v>11.8</v>
      </c>
      <c r="I116" s="47">
        <f t="shared" si="7"/>
        <v>62.099999999999994</v>
      </c>
      <c r="J116" s="90"/>
      <c r="K116" s="89"/>
      <c r="L116" s="89">
        <v>5.3</v>
      </c>
      <c r="M116" s="89">
        <v>41.4</v>
      </c>
      <c r="N116" s="49">
        <f t="shared" si="8"/>
        <v>46.699999999999996</v>
      </c>
      <c r="O116" s="44">
        <f t="shared" si="9"/>
        <v>108.79999999999998</v>
      </c>
      <c r="P116" s="45">
        <f>SUM(O136,P111,P112,P115)</f>
        <v>5302.0400000000009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48</v>
      </c>
      <c r="G119" s="104" t="s">
        <v>44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27.62</v>
      </c>
      <c r="G121" s="68"/>
      <c r="H121" s="68">
        <v>3.3</v>
      </c>
      <c r="I121" s="11">
        <f t="shared" si="7"/>
        <v>30.92</v>
      </c>
      <c r="J121" s="69"/>
      <c r="K121" s="68"/>
      <c r="L121" s="68">
        <v>8.2799999999999994</v>
      </c>
      <c r="M121" s="68">
        <v>87.94</v>
      </c>
      <c r="N121" s="13">
        <f t="shared" si="8"/>
        <v>96.22</v>
      </c>
      <c r="O121" s="14">
        <f t="shared" si="9"/>
        <v>127.14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7590</v>
      </c>
      <c r="G122" s="71"/>
      <c r="H122" s="71">
        <v>826</v>
      </c>
      <c r="I122" s="17">
        <f t="shared" si="7"/>
        <v>8416</v>
      </c>
      <c r="J122" s="72"/>
      <c r="K122" s="71"/>
      <c r="L122" s="71">
        <v>1093</v>
      </c>
      <c r="M122" s="71">
        <v>11532</v>
      </c>
      <c r="N122" s="19">
        <f t="shared" si="8"/>
        <v>12625</v>
      </c>
      <c r="O122" s="20">
        <f t="shared" si="9"/>
        <v>21041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22.3</v>
      </c>
      <c r="G123" s="80"/>
      <c r="H123" s="80">
        <v>7.5</v>
      </c>
      <c r="I123" s="29">
        <f t="shared" si="7"/>
        <v>29.8</v>
      </c>
      <c r="J123" s="81"/>
      <c r="K123" s="80"/>
      <c r="L123" s="80">
        <v>0.9</v>
      </c>
      <c r="M123" s="80">
        <v>9.1999999999999993</v>
      </c>
      <c r="N123" s="30">
        <f t="shared" si="8"/>
        <v>10.1</v>
      </c>
      <c r="O123" s="31">
        <f t="shared" si="9"/>
        <v>39.9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14.52</v>
      </c>
      <c r="G124" s="77"/>
      <c r="H124" s="77">
        <v>3.69</v>
      </c>
      <c r="I124" s="26">
        <f t="shared" si="7"/>
        <v>18.21</v>
      </c>
      <c r="J124" s="78"/>
      <c r="K124" s="77"/>
      <c r="L124" s="77">
        <v>5.75</v>
      </c>
      <c r="M124" s="77">
        <v>51.08</v>
      </c>
      <c r="N124" s="27">
        <f t="shared" si="8"/>
        <v>56.83</v>
      </c>
      <c r="O124" s="28">
        <f t="shared" si="9"/>
        <v>75.039999999999992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4114</v>
      </c>
      <c r="G125" s="71"/>
      <c r="H125" s="71">
        <v>925</v>
      </c>
      <c r="I125" s="17">
        <f t="shared" si="7"/>
        <v>5039</v>
      </c>
      <c r="J125" s="72"/>
      <c r="K125" s="71"/>
      <c r="L125" s="71">
        <v>752</v>
      </c>
      <c r="M125" s="71">
        <v>6714</v>
      </c>
      <c r="N125" s="19">
        <f t="shared" si="8"/>
        <v>7466</v>
      </c>
      <c r="O125" s="20">
        <f t="shared" si="9"/>
        <v>12505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11.3</v>
      </c>
      <c r="G126" s="80"/>
      <c r="H126" s="80">
        <v>8.3000000000000007</v>
      </c>
      <c r="I126" s="29">
        <f t="shared" si="7"/>
        <v>19.600000000000001</v>
      </c>
      <c r="J126" s="81"/>
      <c r="K126" s="80"/>
      <c r="L126" s="80">
        <v>0.5</v>
      </c>
      <c r="M126" s="80">
        <v>5</v>
      </c>
      <c r="N126" s="30">
        <f t="shared" si="8"/>
        <v>5.5</v>
      </c>
      <c r="O126" s="31">
        <f t="shared" si="9"/>
        <v>25.1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48.89</v>
      </c>
      <c r="G127" s="77"/>
      <c r="H127" s="77">
        <v>38.47</v>
      </c>
      <c r="I127" s="26">
        <f t="shared" si="7"/>
        <v>87.36</v>
      </c>
      <c r="J127" s="78"/>
      <c r="K127" s="77">
        <v>29.18</v>
      </c>
      <c r="L127" s="77">
        <v>5.22</v>
      </c>
      <c r="M127" s="77">
        <v>96.18</v>
      </c>
      <c r="N127" s="27">
        <f t="shared" si="8"/>
        <v>130.58000000000001</v>
      </c>
      <c r="O127" s="28">
        <f t="shared" si="9"/>
        <v>217.94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14391</v>
      </c>
      <c r="G128" s="71"/>
      <c r="H128" s="71">
        <v>8826</v>
      </c>
      <c r="I128" s="17">
        <f t="shared" si="7"/>
        <v>23217</v>
      </c>
      <c r="J128" s="72"/>
      <c r="K128" s="71">
        <v>4691</v>
      </c>
      <c r="L128" s="71">
        <v>690</v>
      </c>
      <c r="M128" s="71">
        <v>10949</v>
      </c>
      <c r="N128" s="19">
        <f t="shared" si="8"/>
        <v>16330</v>
      </c>
      <c r="O128" s="20">
        <f t="shared" si="9"/>
        <v>39547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24.9</v>
      </c>
      <c r="G129" s="80"/>
      <c r="H129" s="80">
        <v>31.9</v>
      </c>
      <c r="I129" s="29">
        <f t="shared" si="7"/>
        <v>56.8</v>
      </c>
      <c r="J129" s="81"/>
      <c r="K129" s="80">
        <v>0</v>
      </c>
      <c r="L129" s="80">
        <v>0.7</v>
      </c>
      <c r="M129" s="80">
        <v>10.6</v>
      </c>
      <c r="N129" s="30">
        <f t="shared" si="8"/>
        <v>11.299999999999999</v>
      </c>
      <c r="O129" s="31">
        <f t="shared" si="9"/>
        <v>68.099999999999994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1.21</v>
      </c>
      <c r="D130" s="68">
        <v>16.47</v>
      </c>
      <c r="E130" s="68">
        <v>0.03</v>
      </c>
      <c r="F130" s="68">
        <v>662.49</v>
      </c>
      <c r="G130" s="68">
        <v>0.11</v>
      </c>
      <c r="H130" s="68">
        <v>68.38</v>
      </c>
      <c r="I130" s="11">
        <f t="shared" si="7"/>
        <v>748.69</v>
      </c>
      <c r="J130" s="69"/>
      <c r="K130" s="68">
        <v>43.49</v>
      </c>
      <c r="L130" s="68">
        <v>388.51</v>
      </c>
      <c r="M130" s="68">
        <v>4120.87</v>
      </c>
      <c r="N130" s="13">
        <f>SUM(J130:M130)</f>
        <v>4552.87</v>
      </c>
      <c r="O130" s="14">
        <f t="shared" si="9"/>
        <v>5301.5599999999995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408</v>
      </c>
      <c r="D131" s="71">
        <v>4790</v>
      </c>
      <c r="E131" s="71">
        <v>10</v>
      </c>
      <c r="F131" s="71">
        <v>168661</v>
      </c>
      <c r="G131" s="71">
        <v>31</v>
      </c>
      <c r="H131" s="71">
        <v>15244</v>
      </c>
      <c r="I131" s="17">
        <f t="shared" si="7"/>
        <v>189144</v>
      </c>
      <c r="J131" s="72"/>
      <c r="K131" s="71">
        <v>6019</v>
      </c>
      <c r="L131" s="71">
        <v>48028</v>
      </c>
      <c r="M131" s="71">
        <v>470538</v>
      </c>
      <c r="N131" s="19">
        <f t="shared" si="8"/>
        <v>524585</v>
      </c>
      <c r="O131" s="20">
        <f t="shared" si="9"/>
        <v>713729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4.4000000000000004</v>
      </c>
      <c r="D132" s="80">
        <v>34.700000000000003</v>
      </c>
      <c r="E132" s="80">
        <v>0</v>
      </c>
      <c r="F132" s="80">
        <v>1169.7</v>
      </c>
      <c r="G132" s="80">
        <v>0.4</v>
      </c>
      <c r="H132" s="80">
        <v>109.3</v>
      </c>
      <c r="I132" s="29">
        <f t="shared" ref="I132:I138" si="10">SUM(C132:H132)</f>
        <v>1318.5</v>
      </c>
      <c r="J132" s="81"/>
      <c r="K132" s="80">
        <v>34.6</v>
      </c>
      <c r="L132" s="80">
        <v>436.4</v>
      </c>
      <c r="M132" s="80">
        <v>5196.3</v>
      </c>
      <c r="N132" s="30">
        <f t="shared" ref="N132:N138" si="11">SUM(J132:M132)</f>
        <v>5667.3</v>
      </c>
      <c r="O132" s="31">
        <f t="shared" ref="O132:O138" si="12">SUM(N132,I132)</f>
        <v>6985.8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1.21</v>
      </c>
      <c r="D133" s="77">
        <v>16.47</v>
      </c>
      <c r="E133" s="77">
        <v>0.03</v>
      </c>
      <c r="F133" s="77">
        <v>654.87</v>
      </c>
      <c r="G133" s="77">
        <v>0.11</v>
      </c>
      <c r="H133" s="77">
        <v>65.650000000000006</v>
      </c>
      <c r="I133" s="26">
        <f t="shared" si="10"/>
        <v>738.34</v>
      </c>
      <c r="J133" s="78"/>
      <c r="K133" s="77">
        <v>29.18</v>
      </c>
      <c r="L133" s="77">
        <v>387.81</v>
      </c>
      <c r="M133" s="77">
        <v>4096.9399999999996</v>
      </c>
      <c r="N133" s="27">
        <f t="shared" si="11"/>
        <v>4513.9299999999994</v>
      </c>
      <c r="O133" s="28">
        <f t="shared" si="12"/>
        <v>5252.2699999999995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408</v>
      </c>
      <c r="D134" s="71">
        <v>4790</v>
      </c>
      <c r="E134" s="71">
        <v>10</v>
      </c>
      <c r="F134" s="71">
        <v>167371</v>
      </c>
      <c r="G134" s="71">
        <v>31</v>
      </c>
      <c r="H134" s="71">
        <v>14946</v>
      </c>
      <c r="I134" s="17">
        <f t="shared" si="10"/>
        <v>187556</v>
      </c>
      <c r="J134" s="72"/>
      <c r="K134" s="71">
        <v>4691</v>
      </c>
      <c r="L134" s="71">
        <v>48006</v>
      </c>
      <c r="M134" s="71">
        <v>469862</v>
      </c>
      <c r="N134" s="19">
        <f t="shared" si="11"/>
        <v>522559</v>
      </c>
      <c r="O134" s="20">
        <f t="shared" si="12"/>
        <v>710115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4.4000000000000004</v>
      </c>
      <c r="D135" s="89">
        <v>34.700000000000003</v>
      </c>
      <c r="E135" s="89">
        <v>0</v>
      </c>
      <c r="F135" s="89">
        <v>1140.9000000000001</v>
      </c>
      <c r="G135" s="89">
        <v>0.4</v>
      </c>
      <c r="H135" s="89">
        <v>99.8</v>
      </c>
      <c r="I135" s="47">
        <f t="shared" si="10"/>
        <v>1280.2</v>
      </c>
      <c r="J135" s="90"/>
      <c r="K135" s="89">
        <v>0</v>
      </c>
      <c r="L135" s="89">
        <v>435</v>
      </c>
      <c r="M135" s="89">
        <v>5148.7</v>
      </c>
      <c r="N135" s="49">
        <f t="shared" si="11"/>
        <v>5583.7</v>
      </c>
      <c r="O135" s="44">
        <f t="shared" si="12"/>
        <v>6863.9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1.21</v>
      </c>
      <c r="D136" s="57">
        <f t="shared" si="13"/>
        <v>16.47</v>
      </c>
      <c r="E136" s="57">
        <f t="shared" si="13"/>
        <v>0.03</v>
      </c>
      <c r="F136" s="57">
        <f t="shared" si="13"/>
        <v>662.4899999999999</v>
      </c>
      <c r="G136" s="57">
        <f t="shared" si="13"/>
        <v>0.11</v>
      </c>
      <c r="H136" s="57">
        <f t="shared" si="13"/>
        <v>68.62</v>
      </c>
      <c r="I136" s="58">
        <f t="shared" si="10"/>
        <v>748.93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43.49</v>
      </c>
      <c r="L136" s="57">
        <f t="shared" si="14"/>
        <v>388.51</v>
      </c>
      <c r="M136" s="57">
        <f t="shared" si="14"/>
        <v>4121.1100000000006</v>
      </c>
      <c r="N136" s="60">
        <f t="shared" si="11"/>
        <v>4553.1100000000006</v>
      </c>
      <c r="O136" s="61">
        <f t="shared" si="12"/>
        <v>5302.0400000000009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408</v>
      </c>
      <c r="D137" s="36">
        <f t="shared" si="13"/>
        <v>4790</v>
      </c>
      <c r="E137" s="36">
        <f t="shared" si="13"/>
        <v>10</v>
      </c>
      <c r="F137" s="36">
        <f t="shared" si="13"/>
        <v>168661</v>
      </c>
      <c r="G137" s="36">
        <f t="shared" si="13"/>
        <v>31</v>
      </c>
      <c r="H137" s="36">
        <f t="shared" si="13"/>
        <v>15250</v>
      </c>
      <c r="I137" s="17">
        <f t="shared" si="10"/>
        <v>189150</v>
      </c>
      <c r="J137" s="18">
        <f t="shared" si="14"/>
        <v>0</v>
      </c>
      <c r="K137" s="16">
        <f t="shared" si="14"/>
        <v>6019</v>
      </c>
      <c r="L137" s="16">
        <f t="shared" si="14"/>
        <v>48028</v>
      </c>
      <c r="M137" s="16">
        <f t="shared" si="14"/>
        <v>470540</v>
      </c>
      <c r="N137" s="19">
        <f t="shared" si="11"/>
        <v>524587</v>
      </c>
      <c r="O137" s="20">
        <f t="shared" si="12"/>
        <v>713737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4.4000000000000004</v>
      </c>
      <c r="D138" s="41">
        <f t="shared" si="13"/>
        <v>34.700000000000003</v>
      </c>
      <c r="E138" s="41">
        <f t="shared" si="13"/>
        <v>0</v>
      </c>
      <c r="F138" s="41">
        <f t="shared" si="13"/>
        <v>1169.7</v>
      </c>
      <c r="G138" s="41">
        <f t="shared" si="13"/>
        <v>0.4</v>
      </c>
      <c r="H138" s="41">
        <f t="shared" si="13"/>
        <v>110.1</v>
      </c>
      <c r="I138" s="47">
        <f t="shared" si="10"/>
        <v>1319.3</v>
      </c>
      <c r="J138" s="48">
        <f t="shared" si="14"/>
        <v>0</v>
      </c>
      <c r="K138" s="46">
        <f t="shared" si="14"/>
        <v>34.6</v>
      </c>
      <c r="L138" s="46">
        <f t="shared" si="14"/>
        <v>436.39999999999992</v>
      </c>
      <c r="M138" s="46">
        <f t="shared" si="14"/>
        <v>5196.5999999999995</v>
      </c>
      <c r="N138" s="49">
        <f t="shared" si="11"/>
        <v>5667.5999999999995</v>
      </c>
      <c r="O138" s="44">
        <f t="shared" si="12"/>
        <v>6986.9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41</v>
      </c>
      <c r="D3" s="104" t="s">
        <v>8</v>
      </c>
      <c r="E3" s="104" t="s">
        <v>56</v>
      </c>
      <c r="F3" s="104" t="s">
        <v>63</v>
      </c>
      <c r="G3" s="104" t="s">
        <v>44</v>
      </c>
      <c r="H3" s="104" t="s">
        <v>12</v>
      </c>
      <c r="I3" s="100" t="s">
        <v>13</v>
      </c>
      <c r="J3" s="102" t="s">
        <v>69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1.39</v>
      </c>
      <c r="N5" s="13">
        <f t="shared" ref="N5:N58" si="1">SUM(J5:M5)</f>
        <v>1.39</v>
      </c>
      <c r="O5" s="14">
        <f>SUM(N5,I5)</f>
        <v>1.39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0.24</v>
      </c>
      <c r="N8" s="27">
        <f t="shared" si="1"/>
        <v>0.24</v>
      </c>
      <c r="O8" s="28">
        <f t="shared" si="2"/>
        <v>0.24</v>
      </c>
      <c r="P8" s="21" t="s">
        <v>25</v>
      </c>
      <c r="Q8" s="134" t="s">
        <v>199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4</v>
      </c>
      <c r="N9" s="19">
        <f t="shared" si="1"/>
        <v>4</v>
      </c>
      <c r="O9" s="20">
        <f t="shared" si="2"/>
        <v>4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0.6</v>
      </c>
      <c r="N10" s="30">
        <f t="shared" si="1"/>
        <v>0.6</v>
      </c>
      <c r="O10" s="31">
        <f t="shared" si="2"/>
        <v>0.6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>
        <v>0.49</v>
      </c>
      <c r="M11" s="77">
        <v>11.26</v>
      </c>
      <c r="N11" s="27">
        <f t="shared" si="1"/>
        <v>11.75</v>
      </c>
      <c r="O11" s="28">
        <f t="shared" si="2"/>
        <v>11.75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>
        <v>11</v>
      </c>
      <c r="M12" s="71">
        <v>233</v>
      </c>
      <c r="N12" s="19">
        <f t="shared" si="1"/>
        <v>244</v>
      </c>
      <c r="O12" s="20">
        <f t="shared" si="2"/>
        <v>244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>
        <v>0.9</v>
      </c>
      <c r="M13" s="80">
        <v>20.5</v>
      </c>
      <c r="N13" s="30">
        <f t="shared" si="1"/>
        <v>21.4</v>
      </c>
      <c r="O13" s="31">
        <f t="shared" si="2"/>
        <v>21.4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3.98</v>
      </c>
      <c r="N14" s="27">
        <f t="shared" si="1"/>
        <v>3.98</v>
      </c>
      <c r="O14" s="28">
        <f t="shared" si="2"/>
        <v>3.98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108</v>
      </c>
      <c r="N15" s="19">
        <f t="shared" si="1"/>
        <v>108</v>
      </c>
      <c r="O15" s="20">
        <f t="shared" si="2"/>
        <v>108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7.2</v>
      </c>
      <c r="N16" s="30">
        <f t="shared" si="1"/>
        <v>7.2</v>
      </c>
      <c r="O16" s="31">
        <f t="shared" si="2"/>
        <v>7.2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>
        <v>0.28000000000000003</v>
      </c>
      <c r="M17" s="77">
        <v>16.36</v>
      </c>
      <c r="N17" s="27">
        <f t="shared" si="1"/>
        <v>16.64</v>
      </c>
      <c r="O17" s="28">
        <f t="shared" si="2"/>
        <v>16.64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>
        <v>12</v>
      </c>
      <c r="M18" s="71">
        <v>663</v>
      </c>
      <c r="N18" s="19">
        <f t="shared" si="1"/>
        <v>675</v>
      </c>
      <c r="O18" s="20">
        <f t="shared" si="2"/>
        <v>675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>
        <v>0.6</v>
      </c>
      <c r="M19" s="80">
        <v>32.1</v>
      </c>
      <c r="N19" s="30">
        <f t="shared" si="1"/>
        <v>32.700000000000003</v>
      </c>
      <c r="O19" s="31">
        <f t="shared" si="2"/>
        <v>32.700000000000003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>
        <v>7.0000000000000007E-2</v>
      </c>
      <c r="K20" s="77"/>
      <c r="L20" s="77">
        <v>1.92</v>
      </c>
      <c r="M20" s="77">
        <v>21.4</v>
      </c>
      <c r="N20" s="27">
        <f t="shared" si="1"/>
        <v>23.389999999999997</v>
      </c>
      <c r="O20" s="28">
        <f t="shared" si="2"/>
        <v>23.389999999999997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>
        <v>5</v>
      </c>
      <c r="K21" s="71"/>
      <c r="L21" s="71">
        <v>105</v>
      </c>
      <c r="M21" s="71">
        <v>1098</v>
      </c>
      <c r="N21" s="19">
        <f t="shared" si="1"/>
        <v>1208</v>
      </c>
      <c r="O21" s="20">
        <f t="shared" si="2"/>
        <v>1208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>
        <v>0.1</v>
      </c>
      <c r="K22" s="80"/>
      <c r="L22" s="80">
        <v>4</v>
      </c>
      <c r="M22" s="80">
        <v>42</v>
      </c>
      <c r="N22" s="30">
        <f t="shared" si="1"/>
        <v>46.1</v>
      </c>
      <c r="O22" s="31">
        <f t="shared" si="2"/>
        <v>46.1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>
        <v>0.04</v>
      </c>
      <c r="I23" s="26">
        <f t="shared" si="0"/>
        <v>0.04</v>
      </c>
      <c r="J23" s="78"/>
      <c r="K23" s="77"/>
      <c r="L23" s="77">
        <v>13.27</v>
      </c>
      <c r="M23" s="77">
        <v>89.29</v>
      </c>
      <c r="N23" s="27">
        <f t="shared" si="1"/>
        <v>102.56</v>
      </c>
      <c r="O23" s="28">
        <f t="shared" si="2"/>
        <v>102.60000000000001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>
        <v>2</v>
      </c>
      <c r="I24" s="17">
        <f t="shared" si="0"/>
        <v>2</v>
      </c>
      <c r="J24" s="72"/>
      <c r="K24" s="71"/>
      <c r="L24" s="71">
        <v>829</v>
      </c>
      <c r="M24" s="71">
        <v>5331</v>
      </c>
      <c r="N24" s="19">
        <f t="shared" si="1"/>
        <v>6160</v>
      </c>
      <c r="O24" s="20">
        <f t="shared" si="2"/>
        <v>6162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>
        <v>0.1</v>
      </c>
      <c r="I25" s="29">
        <f t="shared" si="0"/>
        <v>0.1</v>
      </c>
      <c r="J25" s="81"/>
      <c r="K25" s="80"/>
      <c r="L25" s="80">
        <v>26.4</v>
      </c>
      <c r="M25" s="80">
        <v>172.4</v>
      </c>
      <c r="N25" s="30">
        <f t="shared" si="1"/>
        <v>198.8</v>
      </c>
      <c r="O25" s="31">
        <f t="shared" si="2"/>
        <v>198.9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1.1100000000000001</v>
      </c>
      <c r="E26" s="77"/>
      <c r="F26" s="77">
        <v>0.96</v>
      </c>
      <c r="G26" s="77"/>
      <c r="H26" s="77"/>
      <c r="I26" s="26">
        <f t="shared" si="0"/>
        <v>2.0700000000000003</v>
      </c>
      <c r="J26" s="78"/>
      <c r="K26" s="77"/>
      <c r="L26" s="77">
        <v>8.5</v>
      </c>
      <c r="M26" s="77">
        <v>84.72</v>
      </c>
      <c r="N26" s="27">
        <f t="shared" si="1"/>
        <v>93.22</v>
      </c>
      <c r="O26" s="28">
        <f t="shared" si="2"/>
        <v>95.289999999999992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202</v>
      </c>
      <c r="E27" s="71"/>
      <c r="F27" s="71">
        <v>154</v>
      </c>
      <c r="G27" s="71"/>
      <c r="H27" s="71"/>
      <c r="I27" s="17">
        <f t="shared" si="0"/>
        <v>356</v>
      </c>
      <c r="J27" s="72"/>
      <c r="K27" s="71"/>
      <c r="L27" s="71">
        <v>598</v>
      </c>
      <c r="M27" s="71">
        <v>6039</v>
      </c>
      <c r="N27" s="19">
        <f t="shared" si="1"/>
        <v>6637</v>
      </c>
      <c r="O27" s="20">
        <f t="shared" si="2"/>
        <v>6993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5.3</v>
      </c>
      <c r="E28" s="80"/>
      <c r="F28" s="80">
        <v>3</v>
      </c>
      <c r="G28" s="80"/>
      <c r="H28" s="80"/>
      <c r="I28" s="29">
        <f t="shared" si="0"/>
        <v>8.3000000000000007</v>
      </c>
      <c r="J28" s="81"/>
      <c r="K28" s="80"/>
      <c r="L28" s="80">
        <v>17.399999999999999</v>
      </c>
      <c r="M28" s="80">
        <v>174.1</v>
      </c>
      <c r="N28" s="30">
        <f t="shared" si="1"/>
        <v>191.5</v>
      </c>
      <c r="O28" s="31">
        <f t="shared" si="2"/>
        <v>199.8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0.2</v>
      </c>
      <c r="G29" s="77"/>
      <c r="H29" s="77">
        <v>7.0000000000000007E-2</v>
      </c>
      <c r="I29" s="26">
        <f t="shared" si="0"/>
        <v>0.27</v>
      </c>
      <c r="J29" s="78"/>
      <c r="K29" s="77"/>
      <c r="L29" s="77">
        <v>28.28</v>
      </c>
      <c r="M29" s="77">
        <v>134.29</v>
      </c>
      <c r="N29" s="27">
        <f t="shared" si="1"/>
        <v>162.57</v>
      </c>
      <c r="O29" s="28">
        <f t="shared" si="2"/>
        <v>162.84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38</v>
      </c>
      <c r="G30" s="71"/>
      <c r="H30" s="71">
        <v>8</v>
      </c>
      <c r="I30" s="17">
        <f t="shared" si="0"/>
        <v>46</v>
      </c>
      <c r="J30" s="72"/>
      <c r="K30" s="71"/>
      <c r="L30" s="71">
        <v>2351</v>
      </c>
      <c r="M30" s="71">
        <v>10433</v>
      </c>
      <c r="N30" s="19">
        <f t="shared" si="1"/>
        <v>12784</v>
      </c>
      <c r="O30" s="20">
        <f t="shared" si="2"/>
        <v>12830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0.6</v>
      </c>
      <c r="G31" s="80"/>
      <c r="H31" s="80">
        <v>0.3</v>
      </c>
      <c r="I31" s="29">
        <f t="shared" si="0"/>
        <v>0.89999999999999991</v>
      </c>
      <c r="J31" s="81"/>
      <c r="K31" s="80"/>
      <c r="L31" s="80">
        <v>62.9</v>
      </c>
      <c r="M31" s="80">
        <v>277.2</v>
      </c>
      <c r="N31" s="30">
        <f t="shared" si="1"/>
        <v>340.09999999999997</v>
      </c>
      <c r="O31" s="31">
        <f t="shared" si="2"/>
        <v>340.99999999999994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0.13</v>
      </c>
      <c r="G32" s="77"/>
      <c r="H32" s="77">
        <v>0.16</v>
      </c>
      <c r="I32" s="26">
        <f t="shared" si="0"/>
        <v>0.29000000000000004</v>
      </c>
      <c r="J32" s="78"/>
      <c r="K32" s="77"/>
      <c r="L32" s="77">
        <v>7.13</v>
      </c>
      <c r="M32" s="77">
        <v>115.47</v>
      </c>
      <c r="N32" s="27">
        <f t="shared" si="1"/>
        <v>122.6</v>
      </c>
      <c r="O32" s="28">
        <f t="shared" si="2"/>
        <v>122.89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28</v>
      </c>
      <c r="G33" s="71"/>
      <c r="H33" s="71">
        <v>21</v>
      </c>
      <c r="I33" s="17">
        <f t="shared" si="0"/>
        <v>49</v>
      </c>
      <c r="J33" s="72"/>
      <c r="K33" s="71"/>
      <c r="L33" s="71">
        <v>644</v>
      </c>
      <c r="M33" s="71">
        <v>9634</v>
      </c>
      <c r="N33" s="19">
        <f t="shared" si="1"/>
        <v>10278</v>
      </c>
      <c r="O33" s="20">
        <f t="shared" si="2"/>
        <v>10327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0.3</v>
      </c>
      <c r="G34" s="80"/>
      <c r="H34" s="80">
        <v>0.6</v>
      </c>
      <c r="I34" s="29">
        <f t="shared" si="0"/>
        <v>0.89999999999999991</v>
      </c>
      <c r="J34" s="81"/>
      <c r="K34" s="80"/>
      <c r="L34" s="80">
        <v>15.4</v>
      </c>
      <c r="M34" s="80">
        <v>226.8</v>
      </c>
      <c r="N34" s="30">
        <f t="shared" si="1"/>
        <v>242.20000000000002</v>
      </c>
      <c r="O34" s="31">
        <f t="shared" si="2"/>
        <v>243.10000000000002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0.31</v>
      </c>
      <c r="E35" s="77"/>
      <c r="F35" s="77">
        <v>29.67</v>
      </c>
      <c r="G35" s="77">
        <v>0.5</v>
      </c>
      <c r="H35" s="77">
        <v>3.12</v>
      </c>
      <c r="I35" s="26">
        <f t="shared" si="0"/>
        <v>33.6</v>
      </c>
      <c r="J35" s="78"/>
      <c r="K35" s="77"/>
      <c r="L35" s="77">
        <v>27.54</v>
      </c>
      <c r="M35" s="77">
        <v>321.62</v>
      </c>
      <c r="N35" s="27">
        <f t="shared" si="1"/>
        <v>349.16</v>
      </c>
      <c r="O35" s="28">
        <f t="shared" si="2"/>
        <v>382.76000000000005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75</v>
      </c>
      <c r="E36" s="71"/>
      <c r="F36" s="71">
        <v>6605</v>
      </c>
      <c r="G36" s="71">
        <v>98</v>
      </c>
      <c r="H36" s="71">
        <v>363</v>
      </c>
      <c r="I36" s="17">
        <f t="shared" si="0"/>
        <v>7141</v>
      </c>
      <c r="J36" s="72"/>
      <c r="K36" s="71"/>
      <c r="L36" s="71">
        <v>2804</v>
      </c>
      <c r="M36" s="71">
        <v>29460</v>
      </c>
      <c r="N36" s="19">
        <f t="shared" si="1"/>
        <v>32264</v>
      </c>
      <c r="O36" s="20">
        <f t="shared" si="2"/>
        <v>39405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1.2</v>
      </c>
      <c r="E37" s="80"/>
      <c r="F37" s="80">
        <v>72.8</v>
      </c>
      <c r="G37" s="80">
        <v>1.4</v>
      </c>
      <c r="H37" s="80">
        <v>8.5</v>
      </c>
      <c r="I37" s="29">
        <f t="shared" ref="I37:I50" si="3">SUM(C37:H37)</f>
        <v>83.9</v>
      </c>
      <c r="J37" s="81"/>
      <c r="K37" s="80"/>
      <c r="L37" s="80">
        <v>54.7</v>
      </c>
      <c r="M37" s="80">
        <v>573.79999999999995</v>
      </c>
      <c r="N37" s="30">
        <f t="shared" si="1"/>
        <v>628.5</v>
      </c>
      <c r="O37" s="31">
        <f t="shared" si="2"/>
        <v>712.4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>
        <v>0.21</v>
      </c>
      <c r="E38" s="77"/>
      <c r="F38" s="77">
        <v>55.34</v>
      </c>
      <c r="G38" s="77"/>
      <c r="H38" s="77">
        <v>27.24</v>
      </c>
      <c r="I38" s="26">
        <f t="shared" si="3"/>
        <v>82.79</v>
      </c>
      <c r="J38" s="78"/>
      <c r="K38" s="77"/>
      <c r="L38" s="77">
        <v>40.92</v>
      </c>
      <c r="M38" s="77">
        <v>350.75</v>
      </c>
      <c r="N38" s="27">
        <f t="shared" si="1"/>
        <v>391.67</v>
      </c>
      <c r="O38" s="28">
        <f t="shared" si="2"/>
        <v>474.46000000000004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>
        <v>56</v>
      </c>
      <c r="E39" s="71"/>
      <c r="F39" s="71">
        <v>12792</v>
      </c>
      <c r="G39" s="71"/>
      <c r="H39" s="71">
        <v>2173</v>
      </c>
      <c r="I39" s="17">
        <f t="shared" si="3"/>
        <v>15021</v>
      </c>
      <c r="J39" s="72"/>
      <c r="K39" s="71"/>
      <c r="L39" s="71">
        <v>4304</v>
      </c>
      <c r="M39" s="71">
        <v>33377</v>
      </c>
      <c r="N39" s="19">
        <f t="shared" si="1"/>
        <v>37681</v>
      </c>
      <c r="O39" s="20">
        <f t="shared" si="2"/>
        <v>52702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>
        <v>0.8</v>
      </c>
      <c r="E40" s="80"/>
      <c r="F40" s="80">
        <v>141.30000000000001</v>
      </c>
      <c r="G40" s="80"/>
      <c r="H40" s="80">
        <v>41.2</v>
      </c>
      <c r="I40" s="29">
        <f t="shared" si="3"/>
        <v>183.3</v>
      </c>
      <c r="J40" s="81"/>
      <c r="K40" s="80"/>
      <c r="L40" s="80">
        <v>83.5</v>
      </c>
      <c r="M40" s="80">
        <v>645.20000000000005</v>
      </c>
      <c r="N40" s="30">
        <f t="shared" si="1"/>
        <v>728.7</v>
      </c>
      <c r="O40" s="31">
        <f t="shared" si="2"/>
        <v>912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>
        <v>0.05</v>
      </c>
      <c r="D41" s="77">
        <v>0.05</v>
      </c>
      <c r="E41" s="77">
        <v>0.14000000000000001</v>
      </c>
      <c r="F41" s="77">
        <v>64.55</v>
      </c>
      <c r="G41" s="77"/>
      <c r="H41" s="77">
        <v>1.45</v>
      </c>
      <c r="I41" s="26">
        <f t="shared" si="3"/>
        <v>66.239999999999995</v>
      </c>
      <c r="J41" s="78"/>
      <c r="K41" s="77"/>
      <c r="L41" s="77">
        <v>94.63</v>
      </c>
      <c r="M41" s="77">
        <v>595.29</v>
      </c>
      <c r="N41" s="27">
        <f t="shared" si="1"/>
        <v>689.92</v>
      </c>
      <c r="O41" s="28">
        <f t="shared" si="2"/>
        <v>756.16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>
        <v>18</v>
      </c>
      <c r="D42" s="71">
        <v>14</v>
      </c>
      <c r="E42" s="71">
        <v>38</v>
      </c>
      <c r="F42" s="71">
        <v>15477</v>
      </c>
      <c r="G42" s="71"/>
      <c r="H42" s="71">
        <v>251</v>
      </c>
      <c r="I42" s="17">
        <f t="shared" si="3"/>
        <v>15798</v>
      </c>
      <c r="J42" s="72"/>
      <c r="K42" s="71"/>
      <c r="L42" s="71">
        <v>10753</v>
      </c>
      <c r="M42" s="71">
        <v>66481</v>
      </c>
      <c r="N42" s="19">
        <f t="shared" si="1"/>
        <v>77234</v>
      </c>
      <c r="O42" s="20">
        <f t="shared" si="2"/>
        <v>93032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>
        <v>0.2</v>
      </c>
      <c r="D43" s="80">
        <v>0.2</v>
      </c>
      <c r="E43" s="80">
        <v>0.5</v>
      </c>
      <c r="F43" s="80">
        <v>157.9</v>
      </c>
      <c r="G43" s="80"/>
      <c r="H43" s="80">
        <v>4.7</v>
      </c>
      <c r="I43" s="29">
        <f t="shared" si="3"/>
        <v>163.5</v>
      </c>
      <c r="J43" s="81"/>
      <c r="K43" s="80"/>
      <c r="L43" s="80">
        <v>168.1</v>
      </c>
      <c r="M43" s="80">
        <v>1030.0999999999999</v>
      </c>
      <c r="N43" s="30">
        <f t="shared" si="1"/>
        <v>1198.1999999999998</v>
      </c>
      <c r="O43" s="31">
        <f t="shared" si="2"/>
        <v>1361.6999999999998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0.22</v>
      </c>
      <c r="E44" s="77"/>
      <c r="F44" s="77">
        <v>62.84</v>
      </c>
      <c r="G44" s="77"/>
      <c r="H44" s="77">
        <v>16.07</v>
      </c>
      <c r="I44" s="26">
        <f t="shared" si="3"/>
        <v>79.13</v>
      </c>
      <c r="J44" s="78"/>
      <c r="K44" s="77"/>
      <c r="L44" s="77">
        <v>171.19</v>
      </c>
      <c r="M44" s="77">
        <v>1051.82</v>
      </c>
      <c r="N44" s="27">
        <f t="shared" si="1"/>
        <v>1223.01</v>
      </c>
      <c r="O44" s="28">
        <f t="shared" si="2"/>
        <v>1302.1399999999999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74</v>
      </c>
      <c r="E45" s="71"/>
      <c r="F45" s="71">
        <v>15260</v>
      </c>
      <c r="G45" s="71"/>
      <c r="H45" s="71">
        <v>2719</v>
      </c>
      <c r="I45" s="17">
        <f t="shared" si="3"/>
        <v>18053</v>
      </c>
      <c r="J45" s="72"/>
      <c r="K45" s="71"/>
      <c r="L45" s="71">
        <v>20306</v>
      </c>
      <c r="M45" s="71">
        <v>119502</v>
      </c>
      <c r="N45" s="19">
        <f t="shared" si="1"/>
        <v>139808</v>
      </c>
      <c r="O45" s="20">
        <f t="shared" si="2"/>
        <v>157861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0.7</v>
      </c>
      <c r="E46" s="80"/>
      <c r="F46" s="80">
        <v>124</v>
      </c>
      <c r="G46" s="80"/>
      <c r="H46" s="80">
        <v>43.6</v>
      </c>
      <c r="I46" s="29">
        <f t="shared" si="3"/>
        <v>168.3</v>
      </c>
      <c r="J46" s="81"/>
      <c r="K46" s="80"/>
      <c r="L46" s="80">
        <v>250.3</v>
      </c>
      <c r="M46" s="80">
        <v>1513.5</v>
      </c>
      <c r="N46" s="30">
        <f t="shared" si="1"/>
        <v>1763.8</v>
      </c>
      <c r="O46" s="31">
        <f t="shared" si="2"/>
        <v>1932.1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0.41</v>
      </c>
      <c r="E47" s="77">
        <v>0.74</v>
      </c>
      <c r="F47" s="77">
        <v>141.66</v>
      </c>
      <c r="G47" s="77"/>
      <c r="H47" s="77">
        <v>282.58</v>
      </c>
      <c r="I47" s="26">
        <f t="shared" si="3"/>
        <v>425.39</v>
      </c>
      <c r="J47" s="78">
        <v>2.2400000000000002</v>
      </c>
      <c r="K47" s="77"/>
      <c r="L47" s="77">
        <v>506.4</v>
      </c>
      <c r="M47" s="77">
        <v>3392.12</v>
      </c>
      <c r="N47" s="27">
        <f t="shared" si="1"/>
        <v>3900.7599999999998</v>
      </c>
      <c r="O47" s="28">
        <f t="shared" si="2"/>
        <v>4326.1499999999996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130</v>
      </c>
      <c r="E48" s="71">
        <v>211</v>
      </c>
      <c r="F48" s="71">
        <v>37572</v>
      </c>
      <c r="G48" s="71"/>
      <c r="H48" s="71">
        <v>57086</v>
      </c>
      <c r="I48" s="17">
        <f t="shared" si="3"/>
        <v>94999</v>
      </c>
      <c r="J48" s="72">
        <v>183</v>
      </c>
      <c r="K48" s="71"/>
      <c r="L48" s="71">
        <v>63532</v>
      </c>
      <c r="M48" s="71">
        <v>416974</v>
      </c>
      <c r="N48" s="19">
        <f t="shared" si="1"/>
        <v>480689</v>
      </c>
      <c r="O48" s="20">
        <f t="shared" si="2"/>
        <v>575688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0.1</v>
      </c>
      <c r="E49" s="80">
        <v>0.6</v>
      </c>
      <c r="F49" s="80">
        <v>188.5</v>
      </c>
      <c r="G49" s="80"/>
      <c r="H49" s="80">
        <v>360.8</v>
      </c>
      <c r="I49" s="29">
        <f t="shared" si="3"/>
        <v>550</v>
      </c>
      <c r="J49" s="81">
        <v>0.1</v>
      </c>
      <c r="K49" s="80"/>
      <c r="L49" s="80">
        <v>501.9</v>
      </c>
      <c r="M49" s="80">
        <v>3241.4</v>
      </c>
      <c r="N49" s="30">
        <f t="shared" si="1"/>
        <v>3743.4</v>
      </c>
      <c r="O49" s="31">
        <f t="shared" si="2"/>
        <v>4293.3999999999996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0.05</v>
      </c>
      <c r="D50" s="68">
        <v>2.31</v>
      </c>
      <c r="E50" s="68">
        <v>0.88</v>
      </c>
      <c r="F50" s="68">
        <v>355.35</v>
      </c>
      <c r="G50" s="68">
        <v>0.5</v>
      </c>
      <c r="H50" s="68">
        <v>330.69</v>
      </c>
      <c r="I50" s="11">
        <f t="shared" si="3"/>
        <v>689.78</v>
      </c>
      <c r="J50" s="69">
        <v>2.31</v>
      </c>
      <c r="K50" s="68"/>
      <c r="L50" s="68">
        <v>900.55</v>
      </c>
      <c r="M50" s="68">
        <v>6188.61</v>
      </c>
      <c r="N50" s="13">
        <f t="shared" si="1"/>
        <v>7091.4699999999993</v>
      </c>
      <c r="O50" s="14">
        <f t="shared" si="2"/>
        <v>7781.2499999999991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18</v>
      </c>
      <c r="D51" s="71">
        <v>551</v>
      </c>
      <c r="E51" s="71">
        <v>249</v>
      </c>
      <c r="F51" s="71">
        <v>87926</v>
      </c>
      <c r="G51" s="71">
        <v>98</v>
      </c>
      <c r="H51" s="71">
        <v>62621</v>
      </c>
      <c r="I51" s="17">
        <f t="shared" ref="I51:I58" si="4">SUM(C51:H51)</f>
        <v>151463</v>
      </c>
      <c r="J51" s="72">
        <v>188</v>
      </c>
      <c r="K51" s="71"/>
      <c r="L51" s="71">
        <v>106249</v>
      </c>
      <c r="M51" s="71">
        <v>699337</v>
      </c>
      <c r="N51" s="19">
        <f t="shared" si="1"/>
        <v>805774</v>
      </c>
      <c r="O51" s="20">
        <f>SUM(N51,I51)</f>
        <v>957237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0.2</v>
      </c>
      <c r="D52" s="80">
        <v>8.3000000000000007</v>
      </c>
      <c r="E52" s="80">
        <v>1.1000000000000001</v>
      </c>
      <c r="F52" s="80">
        <v>688.4</v>
      </c>
      <c r="G52" s="80">
        <v>1.4</v>
      </c>
      <c r="H52" s="80">
        <v>459.7</v>
      </c>
      <c r="I52" s="29">
        <f t="shared" si="4"/>
        <v>1159.0999999999999</v>
      </c>
      <c r="J52" s="81">
        <v>0.2</v>
      </c>
      <c r="K52" s="80"/>
      <c r="L52" s="80">
        <v>1186.0999999999999</v>
      </c>
      <c r="M52" s="80">
        <v>7956.9</v>
      </c>
      <c r="N52" s="30">
        <f t="shared" si="1"/>
        <v>9143.1999999999989</v>
      </c>
      <c r="O52" s="31">
        <f t="shared" si="2"/>
        <v>10302.299999999999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0.05</v>
      </c>
      <c r="D53" s="77">
        <v>1.2</v>
      </c>
      <c r="E53" s="77">
        <v>0.88</v>
      </c>
      <c r="F53" s="77">
        <v>354.39</v>
      </c>
      <c r="G53" s="77">
        <v>0.5</v>
      </c>
      <c r="H53" s="77">
        <v>302.58999999999997</v>
      </c>
      <c r="I53" s="26">
        <f t="shared" si="4"/>
        <v>659.6099999999999</v>
      </c>
      <c r="J53" s="78">
        <v>2.31</v>
      </c>
      <c r="K53" s="77"/>
      <c r="L53" s="77">
        <v>900.06</v>
      </c>
      <c r="M53" s="77">
        <v>6173.63</v>
      </c>
      <c r="N53" s="27">
        <f t="shared" si="1"/>
        <v>7076</v>
      </c>
      <c r="O53" s="28">
        <f t="shared" si="2"/>
        <v>7735.61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18</v>
      </c>
      <c r="D54" s="71">
        <v>349</v>
      </c>
      <c r="E54" s="71">
        <v>249</v>
      </c>
      <c r="F54" s="71">
        <v>87772</v>
      </c>
      <c r="G54" s="71">
        <v>98</v>
      </c>
      <c r="H54" s="71">
        <v>60157</v>
      </c>
      <c r="I54" s="17">
        <f t="shared" si="4"/>
        <v>148643</v>
      </c>
      <c r="J54" s="72">
        <v>188</v>
      </c>
      <c r="K54" s="71"/>
      <c r="L54" s="71">
        <v>106238</v>
      </c>
      <c r="M54" s="71">
        <v>699001</v>
      </c>
      <c r="N54" s="19">
        <f t="shared" si="1"/>
        <v>805427</v>
      </c>
      <c r="O54" s="20">
        <f t="shared" si="2"/>
        <v>954070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0.2</v>
      </c>
      <c r="D55" s="74">
        <v>3</v>
      </c>
      <c r="E55" s="74">
        <v>1.1000000000000001</v>
      </c>
      <c r="F55" s="74">
        <v>685.4</v>
      </c>
      <c r="G55" s="74">
        <v>1.4</v>
      </c>
      <c r="H55" s="74">
        <v>411</v>
      </c>
      <c r="I55" s="23">
        <f t="shared" si="4"/>
        <v>1102.0999999999999</v>
      </c>
      <c r="J55" s="75">
        <v>0.2</v>
      </c>
      <c r="K55" s="74"/>
      <c r="L55" s="74">
        <v>1185.2</v>
      </c>
      <c r="M55" s="74">
        <v>7929.2</v>
      </c>
      <c r="N55" s="23">
        <f t="shared" si="1"/>
        <v>9114.6</v>
      </c>
      <c r="O55" s="25">
        <f t="shared" si="2"/>
        <v>10216.700000000001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0.05</v>
      </c>
      <c r="D56" s="10">
        <f t="shared" si="5"/>
        <v>2.31</v>
      </c>
      <c r="E56" s="10">
        <f t="shared" si="5"/>
        <v>0.88</v>
      </c>
      <c r="F56" s="10">
        <f t="shared" si="5"/>
        <v>355.35</v>
      </c>
      <c r="G56" s="10">
        <f t="shared" si="5"/>
        <v>0.5</v>
      </c>
      <c r="H56" s="10">
        <f t="shared" si="5"/>
        <v>330.72999999999996</v>
      </c>
      <c r="I56" s="34">
        <f>SUM(C56:H56)</f>
        <v>689.81999999999994</v>
      </c>
      <c r="J56" s="33">
        <f>SUM(J5,J8,J11,J14,J17,J20,J23,J26,J29,J32,J35,J38,J41,J44,J47)</f>
        <v>2.31</v>
      </c>
      <c r="K56" s="10">
        <f>SUM(K5,K8,K11,K14,K17,K20,K23,K26,K29,K32,K35,K38,K41,K44,K47)</f>
        <v>0</v>
      </c>
      <c r="L56" s="10">
        <f>SUM(L5,L8,L11,L14,L17,L20,L23,L26,L29,L32,L35,L38,L41,L44,L47)</f>
        <v>900.55</v>
      </c>
      <c r="M56" s="10">
        <f>SUM(M5,M8,M11,M14,M17,M20,M23,M26,M29,M32,M35,M38,M41,M44,M47)</f>
        <v>6190</v>
      </c>
      <c r="N56" s="12">
        <f t="shared" si="1"/>
        <v>7092.86</v>
      </c>
      <c r="O56" s="14">
        <f t="shared" si="2"/>
        <v>7782.6799999999994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18</v>
      </c>
      <c r="D57" s="36">
        <f t="shared" si="5"/>
        <v>551</v>
      </c>
      <c r="E57" s="36">
        <f t="shared" si="5"/>
        <v>249</v>
      </c>
      <c r="F57" s="36">
        <f t="shared" si="5"/>
        <v>87926</v>
      </c>
      <c r="G57" s="36">
        <f t="shared" si="5"/>
        <v>98</v>
      </c>
      <c r="H57" s="36">
        <f t="shared" si="5"/>
        <v>62623</v>
      </c>
      <c r="I57" s="37">
        <f t="shared" si="4"/>
        <v>151465</v>
      </c>
      <c r="J57" s="35">
        <f t="shared" ref="J57:M58" si="6">SUM(J6,J9,J12,J15,J18,J21,J24,J27,J30,J33,J36,J39,J42,J45,J48)</f>
        <v>188</v>
      </c>
      <c r="K57" s="36">
        <f t="shared" si="6"/>
        <v>0</v>
      </c>
      <c r="L57" s="36">
        <f t="shared" si="6"/>
        <v>106249</v>
      </c>
      <c r="M57" s="36">
        <f t="shared" si="6"/>
        <v>699337</v>
      </c>
      <c r="N57" s="38">
        <f t="shared" si="1"/>
        <v>805774</v>
      </c>
      <c r="O57" s="20">
        <f t="shared" si="2"/>
        <v>957239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0.2</v>
      </c>
      <c r="D58" s="41">
        <f t="shared" si="5"/>
        <v>8.2999999999999989</v>
      </c>
      <c r="E58" s="41">
        <f t="shared" si="5"/>
        <v>1.1000000000000001</v>
      </c>
      <c r="F58" s="41">
        <f t="shared" si="5"/>
        <v>688.4</v>
      </c>
      <c r="G58" s="41">
        <f t="shared" si="5"/>
        <v>1.4</v>
      </c>
      <c r="H58" s="41">
        <f t="shared" si="5"/>
        <v>459.8</v>
      </c>
      <c r="I58" s="42">
        <f t="shared" si="4"/>
        <v>1159.2</v>
      </c>
      <c r="J58" s="40">
        <f t="shared" si="6"/>
        <v>0.2</v>
      </c>
      <c r="K58" s="41">
        <f t="shared" si="6"/>
        <v>0</v>
      </c>
      <c r="L58" s="41">
        <f t="shared" si="6"/>
        <v>1186.0999999999999</v>
      </c>
      <c r="M58" s="41">
        <f t="shared" si="6"/>
        <v>7956.9</v>
      </c>
      <c r="N58" s="43">
        <f t="shared" si="1"/>
        <v>9143.1999999999989</v>
      </c>
      <c r="O58" s="44">
        <f t="shared" si="2"/>
        <v>10302.4</v>
      </c>
      <c r="P58" s="45">
        <f>SUM(O56,P53,P54,P57)</f>
        <v>7782.6799999999994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1.39</v>
      </c>
      <c r="N63" s="13">
        <f>SUM(J63:M63)</f>
        <v>1.39</v>
      </c>
      <c r="O63" s="14">
        <f>SUM(N63,I63)</f>
        <v>1.39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70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0.24</v>
      </c>
      <c r="N66" s="27">
        <f t="shared" si="8"/>
        <v>0.24</v>
      </c>
      <c r="O66" s="28">
        <f t="shared" si="9"/>
        <v>0.24</v>
      </c>
      <c r="P66" s="21" t="s">
        <v>25</v>
      </c>
      <c r="Q66" s="134" t="s">
        <v>199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4</v>
      </c>
      <c r="N67" s="19">
        <f t="shared" si="8"/>
        <v>4</v>
      </c>
      <c r="O67" s="20">
        <f t="shared" si="9"/>
        <v>4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0.6</v>
      </c>
      <c r="N68" s="30">
        <f t="shared" si="8"/>
        <v>0.6</v>
      </c>
      <c r="O68" s="31">
        <f t="shared" si="9"/>
        <v>0.6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>
        <v>0.49</v>
      </c>
      <c r="M69" s="77">
        <v>11.26</v>
      </c>
      <c r="N69" s="27">
        <f t="shared" si="8"/>
        <v>11.75</v>
      </c>
      <c r="O69" s="28">
        <f t="shared" si="9"/>
        <v>11.75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>
        <v>11</v>
      </c>
      <c r="M70" s="71">
        <v>233</v>
      </c>
      <c r="N70" s="19">
        <f t="shared" si="8"/>
        <v>244</v>
      </c>
      <c r="O70" s="20">
        <f t="shared" si="9"/>
        <v>244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>
        <v>0.9</v>
      </c>
      <c r="M71" s="80">
        <v>20.5</v>
      </c>
      <c r="N71" s="30">
        <f t="shared" si="8"/>
        <v>21.4</v>
      </c>
      <c r="O71" s="31">
        <f t="shared" si="9"/>
        <v>21.4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3.98</v>
      </c>
      <c r="N72" s="27">
        <f t="shared" si="8"/>
        <v>3.98</v>
      </c>
      <c r="O72" s="28">
        <f t="shared" si="9"/>
        <v>3.98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108</v>
      </c>
      <c r="N73" s="19">
        <f t="shared" si="8"/>
        <v>108</v>
      </c>
      <c r="O73" s="20">
        <f t="shared" si="9"/>
        <v>108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7.2</v>
      </c>
      <c r="N74" s="30">
        <f t="shared" si="8"/>
        <v>7.2</v>
      </c>
      <c r="O74" s="31">
        <f t="shared" si="9"/>
        <v>7.2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>
        <v>0.28000000000000003</v>
      </c>
      <c r="M75" s="77">
        <v>16.36</v>
      </c>
      <c r="N75" s="27">
        <f t="shared" si="8"/>
        <v>16.64</v>
      </c>
      <c r="O75" s="28">
        <f t="shared" si="9"/>
        <v>16.64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>
        <v>12</v>
      </c>
      <c r="M76" s="71">
        <v>663</v>
      </c>
      <c r="N76" s="19">
        <f t="shared" si="8"/>
        <v>675</v>
      </c>
      <c r="O76" s="20">
        <f t="shared" si="9"/>
        <v>675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>
        <v>0.6</v>
      </c>
      <c r="M77" s="80">
        <v>32.1</v>
      </c>
      <c r="N77" s="30">
        <f t="shared" si="8"/>
        <v>32.700000000000003</v>
      </c>
      <c r="O77" s="31">
        <f t="shared" si="9"/>
        <v>32.700000000000003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>
        <v>7.0000000000000007E-2</v>
      </c>
      <c r="K78" s="77"/>
      <c r="L78" s="77">
        <v>1.92</v>
      </c>
      <c r="M78" s="77">
        <v>21.4</v>
      </c>
      <c r="N78" s="27">
        <f t="shared" si="8"/>
        <v>23.389999999999997</v>
      </c>
      <c r="O78" s="28">
        <f t="shared" si="9"/>
        <v>23.389999999999997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>
        <v>5</v>
      </c>
      <c r="K79" s="71"/>
      <c r="L79" s="71">
        <v>105</v>
      </c>
      <c r="M79" s="71">
        <v>1098</v>
      </c>
      <c r="N79" s="19">
        <f t="shared" si="8"/>
        <v>1208</v>
      </c>
      <c r="O79" s="20">
        <f t="shared" si="9"/>
        <v>1208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>
        <v>0.1</v>
      </c>
      <c r="K80" s="80"/>
      <c r="L80" s="80">
        <v>4</v>
      </c>
      <c r="M80" s="80">
        <v>42</v>
      </c>
      <c r="N80" s="30">
        <f t="shared" si="8"/>
        <v>46.1</v>
      </c>
      <c r="O80" s="31">
        <f t="shared" si="9"/>
        <v>46.1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>
        <v>0.04</v>
      </c>
      <c r="I81" s="26">
        <f t="shared" si="7"/>
        <v>0.04</v>
      </c>
      <c r="J81" s="78"/>
      <c r="K81" s="77"/>
      <c r="L81" s="77">
        <v>13.27</v>
      </c>
      <c r="M81" s="77">
        <v>89.29</v>
      </c>
      <c r="N81" s="27">
        <f t="shared" si="8"/>
        <v>102.56</v>
      </c>
      <c r="O81" s="28">
        <f t="shared" si="9"/>
        <v>102.60000000000001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>
        <v>2</v>
      </c>
      <c r="I82" s="17">
        <f t="shared" si="7"/>
        <v>2</v>
      </c>
      <c r="J82" s="72"/>
      <c r="K82" s="71"/>
      <c r="L82" s="71">
        <v>829</v>
      </c>
      <c r="M82" s="71">
        <v>5331</v>
      </c>
      <c r="N82" s="19">
        <f t="shared" si="8"/>
        <v>6160</v>
      </c>
      <c r="O82" s="20">
        <f t="shared" si="9"/>
        <v>6162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>
        <v>0.1</v>
      </c>
      <c r="I83" s="29">
        <f t="shared" si="7"/>
        <v>0.1</v>
      </c>
      <c r="J83" s="81"/>
      <c r="K83" s="80"/>
      <c r="L83" s="80">
        <v>26.4</v>
      </c>
      <c r="M83" s="80">
        <v>172.4</v>
      </c>
      <c r="N83" s="30">
        <f t="shared" si="8"/>
        <v>198.8</v>
      </c>
      <c r="O83" s="31">
        <f t="shared" si="9"/>
        <v>198.9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1.1100000000000001</v>
      </c>
      <c r="E84" s="77"/>
      <c r="F84" s="77">
        <v>0.96</v>
      </c>
      <c r="G84" s="77"/>
      <c r="H84" s="77"/>
      <c r="I84" s="26">
        <f t="shared" si="7"/>
        <v>2.0700000000000003</v>
      </c>
      <c r="J84" s="78"/>
      <c r="K84" s="77"/>
      <c r="L84" s="77">
        <v>8.5</v>
      </c>
      <c r="M84" s="77">
        <v>84.72</v>
      </c>
      <c r="N84" s="27">
        <f t="shared" si="8"/>
        <v>93.22</v>
      </c>
      <c r="O84" s="28">
        <f t="shared" si="9"/>
        <v>95.289999999999992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202</v>
      </c>
      <c r="E85" s="71"/>
      <c r="F85" s="71">
        <v>154</v>
      </c>
      <c r="G85" s="71"/>
      <c r="H85" s="71"/>
      <c r="I85" s="17">
        <f t="shared" si="7"/>
        <v>356</v>
      </c>
      <c r="J85" s="72"/>
      <c r="K85" s="71"/>
      <c r="L85" s="71">
        <v>598</v>
      </c>
      <c r="M85" s="71">
        <v>6039</v>
      </c>
      <c r="N85" s="19">
        <f t="shared" si="8"/>
        <v>6637</v>
      </c>
      <c r="O85" s="20">
        <f t="shared" si="9"/>
        <v>6993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5.3</v>
      </c>
      <c r="E86" s="80"/>
      <c r="F86" s="80">
        <v>3</v>
      </c>
      <c r="G86" s="80"/>
      <c r="H86" s="80"/>
      <c r="I86" s="29">
        <f t="shared" si="7"/>
        <v>8.3000000000000007</v>
      </c>
      <c r="J86" s="81"/>
      <c r="K86" s="80"/>
      <c r="L86" s="80">
        <v>17.399999999999999</v>
      </c>
      <c r="M86" s="80">
        <v>174.1</v>
      </c>
      <c r="N86" s="30">
        <f t="shared" si="8"/>
        <v>191.5</v>
      </c>
      <c r="O86" s="31">
        <f t="shared" si="9"/>
        <v>199.8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0.2</v>
      </c>
      <c r="G87" s="77"/>
      <c r="H87" s="77">
        <v>7.0000000000000007E-2</v>
      </c>
      <c r="I87" s="26">
        <f t="shared" si="7"/>
        <v>0.27</v>
      </c>
      <c r="J87" s="78"/>
      <c r="K87" s="77"/>
      <c r="L87" s="77">
        <v>28.28</v>
      </c>
      <c r="M87" s="77">
        <v>134.29</v>
      </c>
      <c r="N87" s="27">
        <f t="shared" si="8"/>
        <v>162.57</v>
      </c>
      <c r="O87" s="28">
        <f t="shared" si="9"/>
        <v>162.84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38</v>
      </c>
      <c r="G88" s="71"/>
      <c r="H88" s="71">
        <v>8</v>
      </c>
      <c r="I88" s="17">
        <f t="shared" si="7"/>
        <v>46</v>
      </c>
      <c r="J88" s="72"/>
      <c r="K88" s="71"/>
      <c r="L88" s="71">
        <v>2351</v>
      </c>
      <c r="M88" s="71">
        <v>10433</v>
      </c>
      <c r="N88" s="19">
        <f t="shared" si="8"/>
        <v>12784</v>
      </c>
      <c r="O88" s="20">
        <f t="shared" si="9"/>
        <v>12830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0.6</v>
      </c>
      <c r="G89" s="80"/>
      <c r="H89" s="80">
        <v>0.3</v>
      </c>
      <c r="I89" s="29">
        <f t="shared" si="7"/>
        <v>0.89999999999999991</v>
      </c>
      <c r="J89" s="81"/>
      <c r="K89" s="80"/>
      <c r="L89" s="80">
        <v>62.9</v>
      </c>
      <c r="M89" s="80">
        <v>277.2</v>
      </c>
      <c r="N89" s="30">
        <f t="shared" si="8"/>
        <v>340.09999999999997</v>
      </c>
      <c r="O89" s="31">
        <f t="shared" si="9"/>
        <v>340.99999999999994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0.13</v>
      </c>
      <c r="G90" s="77"/>
      <c r="H90" s="77">
        <v>0.16</v>
      </c>
      <c r="I90" s="26">
        <f t="shared" si="7"/>
        <v>0.29000000000000004</v>
      </c>
      <c r="J90" s="78"/>
      <c r="K90" s="77"/>
      <c r="L90" s="77">
        <v>7.13</v>
      </c>
      <c r="M90" s="77">
        <v>115.47</v>
      </c>
      <c r="N90" s="27">
        <f t="shared" si="8"/>
        <v>122.6</v>
      </c>
      <c r="O90" s="28">
        <f t="shared" si="9"/>
        <v>122.89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28</v>
      </c>
      <c r="G91" s="71"/>
      <c r="H91" s="71">
        <v>21</v>
      </c>
      <c r="I91" s="17">
        <f t="shared" si="7"/>
        <v>49</v>
      </c>
      <c r="J91" s="72"/>
      <c r="K91" s="71"/>
      <c r="L91" s="71">
        <v>644</v>
      </c>
      <c r="M91" s="71">
        <v>9634</v>
      </c>
      <c r="N91" s="19">
        <f t="shared" si="8"/>
        <v>10278</v>
      </c>
      <c r="O91" s="20">
        <f t="shared" si="9"/>
        <v>10327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0.3</v>
      </c>
      <c r="G92" s="80"/>
      <c r="H92" s="80">
        <v>0.6</v>
      </c>
      <c r="I92" s="29">
        <f t="shared" si="7"/>
        <v>0.89999999999999991</v>
      </c>
      <c r="J92" s="81"/>
      <c r="K92" s="80"/>
      <c r="L92" s="80">
        <v>15.4</v>
      </c>
      <c r="M92" s="80">
        <v>226.8</v>
      </c>
      <c r="N92" s="30">
        <f t="shared" si="8"/>
        <v>242.20000000000002</v>
      </c>
      <c r="O92" s="31">
        <f t="shared" si="9"/>
        <v>243.10000000000002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0.31</v>
      </c>
      <c r="E93" s="77"/>
      <c r="F93" s="77">
        <v>29.67</v>
      </c>
      <c r="G93" s="77">
        <v>0.5</v>
      </c>
      <c r="H93" s="77">
        <v>3.12</v>
      </c>
      <c r="I93" s="26">
        <f t="shared" si="7"/>
        <v>33.6</v>
      </c>
      <c r="J93" s="78"/>
      <c r="K93" s="77"/>
      <c r="L93" s="77">
        <v>27.54</v>
      </c>
      <c r="M93" s="77">
        <v>321.62</v>
      </c>
      <c r="N93" s="27">
        <f t="shared" si="8"/>
        <v>349.16</v>
      </c>
      <c r="O93" s="28">
        <f t="shared" si="9"/>
        <v>382.76000000000005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75</v>
      </c>
      <c r="E94" s="71"/>
      <c r="F94" s="71">
        <v>6605</v>
      </c>
      <c r="G94" s="71">
        <v>98</v>
      </c>
      <c r="H94" s="71">
        <v>363</v>
      </c>
      <c r="I94" s="17">
        <f t="shared" si="7"/>
        <v>7141</v>
      </c>
      <c r="J94" s="72"/>
      <c r="K94" s="71"/>
      <c r="L94" s="71">
        <v>2804</v>
      </c>
      <c r="M94" s="71">
        <v>29460</v>
      </c>
      <c r="N94" s="19">
        <f t="shared" si="8"/>
        <v>32264</v>
      </c>
      <c r="O94" s="20">
        <f t="shared" si="9"/>
        <v>39405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1.2</v>
      </c>
      <c r="E95" s="80"/>
      <c r="F95" s="80">
        <v>72.8</v>
      </c>
      <c r="G95" s="80">
        <v>1.4</v>
      </c>
      <c r="H95" s="80">
        <v>8.5</v>
      </c>
      <c r="I95" s="29">
        <f t="shared" si="7"/>
        <v>83.9</v>
      </c>
      <c r="J95" s="81"/>
      <c r="K95" s="80"/>
      <c r="L95" s="80">
        <v>54.7</v>
      </c>
      <c r="M95" s="80">
        <v>573.79999999999995</v>
      </c>
      <c r="N95" s="30">
        <f t="shared" si="8"/>
        <v>628.5</v>
      </c>
      <c r="O95" s="31">
        <f t="shared" si="9"/>
        <v>712.4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>
        <v>0.21</v>
      </c>
      <c r="E96" s="77"/>
      <c r="F96" s="77">
        <v>55.34</v>
      </c>
      <c r="G96" s="77"/>
      <c r="H96" s="77">
        <v>27.24</v>
      </c>
      <c r="I96" s="26">
        <f t="shared" si="7"/>
        <v>82.79</v>
      </c>
      <c r="J96" s="78"/>
      <c r="K96" s="77"/>
      <c r="L96" s="77">
        <v>40.92</v>
      </c>
      <c r="M96" s="77">
        <v>350.75</v>
      </c>
      <c r="N96" s="27">
        <f t="shared" si="8"/>
        <v>391.67</v>
      </c>
      <c r="O96" s="28">
        <f t="shared" si="9"/>
        <v>474.46000000000004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>
        <v>56</v>
      </c>
      <c r="E97" s="71"/>
      <c r="F97" s="71">
        <v>12792</v>
      </c>
      <c r="G97" s="71"/>
      <c r="H97" s="71">
        <v>2173</v>
      </c>
      <c r="I97" s="17">
        <f t="shared" si="7"/>
        <v>15021</v>
      </c>
      <c r="J97" s="72"/>
      <c r="K97" s="71"/>
      <c r="L97" s="71">
        <v>4304</v>
      </c>
      <c r="M97" s="71">
        <v>33377</v>
      </c>
      <c r="N97" s="19">
        <f t="shared" si="8"/>
        <v>37681</v>
      </c>
      <c r="O97" s="20">
        <f t="shared" si="9"/>
        <v>52702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>
        <v>0.8</v>
      </c>
      <c r="E98" s="80"/>
      <c r="F98" s="80">
        <v>141.30000000000001</v>
      </c>
      <c r="G98" s="80"/>
      <c r="H98" s="80">
        <v>41.2</v>
      </c>
      <c r="I98" s="29">
        <f t="shared" si="7"/>
        <v>183.3</v>
      </c>
      <c r="J98" s="81"/>
      <c r="K98" s="80"/>
      <c r="L98" s="80">
        <v>83.5</v>
      </c>
      <c r="M98" s="80">
        <v>645.20000000000005</v>
      </c>
      <c r="N98" s="30">
        <f t="shared" si="8"/>
        <v>728.7</v>
      </c>
      <c r="O98" s="31">
        <f t="shared" si="9"/>
        <v>912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>
        <v>0.05</v>
      </c>
      <c r="D99" s="77">
        <v>0.05</v>
      </c>
      <c r="E99" s="77">
        <v>0.14000000000000001</v>
      </c>
      <c r="F99" s="77">
        <v>64.55</v>
      </c>
      <c r="G99" s="77"/>
      <c r="H99" s="77">
        <v>1.45</v>
      </c>
      <c r="I99" s="26">
        <f t="shared" si="7"/>
        <v>66.239999999999995</v>
      </c>
      <c r="J99" s="78"/>
      <c r="K99" s="77"/>
      <c r="L99" s="77">
        <v>94.63</v>
      </c>
      <c r="M99" s="77">
        <v>595.29</v>
      </c>
      <c r="N99" s="27">
        <f t="shared" si="8"/>
        <v>689.92</v>
      </c>
      <c r="O99" s="28">
        <f t="shared" si="9"/>
        <v>756.16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>
        <v>18</v>
      </c>
      <c r="D100" s="71">
        <v>14</v>
      </c>
      <c r="E100" s="71">
        <v>38</v>
      </c>
      <c r="F100" s="71">
        <v>15477</v>
      </c>
      <c r="G100" s="71"/>
      <c r="H100" s="71">
        <v>251</v>
      </c>
      <c r="I100" s="17">
        <f t="shared" si="7"/>
        <v>15798</v>
      </c>
      <c r="J100" s="72"/>
      <c r="K100" s="71"/>
      <c r="L100" s="71">
        <v>10753</v>
      </c>
      <c r="M100" s="71">
        <v>66481</v>
      </c>
      <c r="N100" s="19">
        <f t="shared" si="8"/>
        <v>77234</v>
      </c>
      <c r="O100" s="20">
        <f t="shared" si="9"/>
        <v>93032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>
        <v>0.2</v>
      </c>
      <c r="D101" s="80">
        <v>0.2</v>
      </c>
      <c r="E101" s="80">
        <v>0.5</v>
      </c>
      <c r="F101" s="80">
        <v>157.9</v>
      </c>
      <c r="G101" s="80"/>
      <c r="H101" s="80">
        <v>4.7</v>
      </c>
      <c r="I101" s="29">
        <f t="shared" si="7"/>
        <v>163.5</v>
      </c>
      <c r="J101" s="81"/>
      <c r="K101" s="80"/>
      <c r="L101" s="80">
        <v>168.1</v>
      </c>
      <c r="M101" s="80">
        <v>1030.0999999999999</v>
      </c>
      <c r="N101" s="30">
        <f t="shared" si="8"/>
        <v>1198.1999999999998</v>
      </c>
      <c r="O101" s="31">
        <f t="shared" si="9"/>
        <v>1361.6999999999998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0.22</v>
      </c>
      <c r="E102" s="77"/>
      <c r="F102" s="77">
        <v>62.84</v>
      </c>
      <c r="G102" s="77"/>
      <c r="H102" s="77">
        <v>16.07</v>
      </c>
      <c r="I102" s="26">
        <f t="shared" si="7"/>
        <v>79.13</v>
      </c>
      <c r="J102" s="78"/>
      <c r="K102" s="77"/>
      <c r="L102" s="77">
        <v>171.19</v>
      </c>
      <c r="M102" s="77">
        <v>1051.82</v>
      </c>
      <c r="N102" s="27">
        <f t="shared" si="8"/>
        <v>1223.01</v>
      </c>
      <c r="O102" s="28">
        <f t="shared" si="9"/>
        <v>1302.1399999999999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74</v>
      </c>
      <c r="E103" s="71"/>
      <c r="F103" s="71">
        <v>15260</v>
      </c>
      <c r="G103" s="71"/>
      <c r="H103" s="71">
        <v>2719</v>
      </c>
      <c r="I103" s="17">
        <f t="shared" si="7"/>
        <v>18053</v>
      </c>
      <c r="J103" s="72"/>
      <c r="K103" s="71"/>
      <c r="L103" s="71">
        <v>20306</v>
      </c>
      <c r="M103" s="71">
        <v>119502</v>
      </c>
      <c r="N103" s="19">
        <f t="shared" si="8"/>
        <v>139808</v>
      </c>
      <c r="O103" s="20">
        <f t="shared" si="9"/>
        <v>157861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0.7</v>
      </c>
      <c r="E104" s="80"/>
      <c r="F104" s="80">
        <v>124</v>
      </c>
      <c r="G104" s="80"/>
      <c r="H104" s="80">
        <v>43.6</v>
      </c>
      <c r="I104" s="29">
        <f t="shared" si="7"/>
        <v>168.3</v>
      </c>
      <c r="J104" s="81"/>
      <c r="K104" s="80"/>
      <c r="L104" s="80">
        <v>250.3</v>
      </c>
      <c r="M104" s="80">
        <v>1513.5</v>
      </c>
      <c r="N104" s="30">
        <f t="shared" si="8"/>
        <v>1763.8</v>
      </c>
      <c r="O104" s="31">
        <f t="shared" si="9"/>
        <v>1932.1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40.26</v>
      </c>
      <c r="G105" s="77"/>
      <c r="H105" s="77">
        <v>32.56</v>
      </c>
      <c r="I105" s="26">
        <f t="shared" si="7"/>
        <v>72.819999999999993</v>
      </c>
      <c r="J105" s="78">
        <v>0.24</v>
      </c>
      <c r="K105" s="77"/>
      <c r="L105" s="77">
        <v>207.48</v>
      </c>
      <c r="M105" s="77">
        <v>1347.25</v>
      </c>
      <c r="N105" s="27">
        <f t="shared" si="8"/>
        <v>1554.97</v>
      </c>
      <c r="O105" s="28">
        <f t="shared" si="9"/>
        <v>1627.79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10233</v>
      </c>
      <c r="G106" s="71"/>
      <c r="H106" s="71">
        <v>4585</v>
      </c>
      <c r="I106" s="17">
        <f t="shared" si="7"/>
        <v>14818</v>
      </c>
      <c r="J106" s="72">
        <v>19</v>
      </c>
      <c r="K106" s="71"/>
      <c r="L106" s="71">
        <v>25490</v>
      </c>
      <c r="M106" s="71">
        <v>161244</v>
      </c>
      <c r="N106" s="19">
        <f t="shared" si="8"/>
        <v>186753</v>
      </c>
      <c r="O106" s="20">
        <f t="shared" si="9"/>
        <v>201571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61.7</v>
      </c>
      <c r="G107" s="80"/>
      <c r="H107" s="80">
        <v>71.599999999999994</v>
      </c>
      <c r="I107" s="29">
        <f t="shared" si="7"/>
        <v>133.30000000000001</v>
      </c>
      <c r="J107" s="81">
        <v>0</v>
      </c>
      <c r="K107" s="80"/>
      <c r="L107" s="80">
        <v>316.10000000000002</v>
      </c>
      <c r="M107" s="80">
        <v>2012.9</v>
      </c>
      <c r="N107" s="30">
        <f t="shared" si="8"/>
        <v>2329</v>
      </c>
      <c r="O107" s="31">
        <f t="shared" si="9"/>
        <v>2462.3000000000002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>
        <v>0.17</v>
      </c>
      <c r="F108" s="77">
        <v>34.65</v>
      </c>
      <c r="G108" s="77"/>
      <c r="H108" s="77">
        <v>5.83</v>
      </c>
      <c r="I108" s="26">
        <f t="shared" si="7"/>
        <v>40.65</v>
      </c>
      <c r="J108" s="78">
        <v>0.28999999999999998</v>
      </c>
      <c r="K108" s="77"/>
      <c r="L108" s="77">
        <v>129.58000000000001</v>
      </c>
      <c r="M108" s="77">
        <v>852.05</v>
      </c>
      <c r="N108" s="27">
        <f t="shared" si="8"/>
        <v>981.92</v>
      </c>
      <c r="O108" s="28">
        <f t="shared" si="9"/>
        <v>1022.5699999999999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>
        <v>54</v>
      </c>
      <c r="F109" s="71">
        <v>9201</v>
      </c>
      <c r="G109" s="71"/>
      <c r="H109" s="71">
        <v>1105</v>
      </c>
      <c r="I109" s="17">
        <f t="shared" si="7"/>
        <v>10360</v>
      </c>
      <c r="J109" s="72">
        <v>25</v>
      </c>
      <c r="K109" s="71"/>
      <c r="L109" s="71">
        <v>16675</v>
      </c>
      <c r="M109" s="71">
        <v>109095</v>
      </c>
      <c r="N109" s="19">
        <f t="shared" si="8"/>
        <v>125795</v>
      </c>
      <c r="O109" s="20">
        <f t="shared" si="9"/>
        <v>136155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>
        <v>0.5</v>
      </c>
      <c r="F110" s="80">
        <v>54.9</v>
      </c>
      <c r="G110" s="80"/>
      <c r="H110" s="80">
        <v>13.9</v>
      </c>
      <c r="I110" s="29">
        <f t="shared" si="7"/>
        <v>69.3</v>
      </c>
      <c r="J110" s="81">
        <v>0</v>
      </c>
      <c r="K110" s="80"/>
      <c r="L110" s="80">
        <v>167.3</v>
      </c>
      <c r="M110" s="80">
        <v>1092.7</v>
      </c>
      <c r="N110" s="30">
        <f t="shared" si="8"/>
        <v>1260</v>
      </c>
      <c r="O110" s="31">
        <f t="shared" si="9"/>
        <v>1329.3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31.48</v>
      </c>
      <c r="G111" s="77"/>
      <c r="H111" s="77">
        <v>53.51</v>
      </c>
      <c r="I111" s="26">
        <f t="shared" si="7"/>
        <v>84.99</v>
      </c>
      <c r="J111" s="78">
        <v>0.41</v>
      </c>
      <c r="K111" s="77"/>
      <c r="L111" s="77">
        <v>76</v>
      </c>
      <c r="M111" s="77">
        <v>554.38</v>
      </c>
      <c r="N111" s="27">
        <f t="shared" si="8"/>
        <v>630.79</v>
      </c>
      <c r="O111" s="28">
        <f t="shared" si="9"/>
        <v>715.78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8293</v>
      </c>
      <c r="G112" s="71"/>
      <c r="H112" s="71">
        <v>8947</v>
      </c>
      <c r="I112" s="17">
        <f t="shared" si="7"/>
        <v>17240</v>
      </c>
      <c r="J112" s="72">
        <v>33</v>
      </c>
      <c r="K112" s="71"/>
      <c r="L112" s="71">
        <v>10029</v>
      </c>
      <c r="M112" s="71">
        <v>71175</v>
      </c>
      <c r="N112" s="19">
        <f t="shared" si="8"/>
        <v>81237</v>
      </c>
      <c r="O112" s="20">
        <f t="shared" si="9"/>
        <v>98477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41.8</v>
      </c>
      <c r="G113" s="80"/>
      <c r="H113" s="80">
        <v>107.6</v>
      </c>
      <c r="I113" s="29">
        <f t="shared" si="7"/>
        <v>149.39999999999998</v>
      </c>
      <c r="J113" s="81">
        <v>0</v>
      </c>
      <c r="K113" s="80"/>
      <c r="L113" s="80">
        <v>8.6</v>
      </c>
      <c r="M113" s="80">
        <v>65.5</v>
      </c>
      <c r="N113" s="30">
        <f t="shared" si="8"/>
        <v>74.099999999999994</v>
      </c>
      <c r="O113" s="31">
        <f t="shared" si="9"/>
        <v>223.49999999999997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>
        <v>0.41</v>
      </c>
      <c r="E114" s="77"/>
      <c r="F114" s="77">
        <v>11.34</v>
      </c>
      <c r="G114" s="77"/>
      <c r="H114" s="77">
        <v>9.35</v>
      </c>
      <c r="I114" s="26">
        <f t="shared" si="7"/>
        <v>21.1</v>
      </c>
      <c r="J114" s="78">
        <v>0.66</v>
      </c>
      <c r="K114" s="77"/>
      <c r="L114" s="77">
        <v>36.020000000000003</v>
      </c>
      <c r="M114" s="77">
        <v>192.16</v>
      </c>
      <c r="N114" s="27">
        <f t="shared" si="8"/>
        <v>228.84</v>
      </c>
      <c r="O114" s="28">
        <f t="shared" si="9"/>
        <v>249.94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>
        <v>130</v>
      </c>
      <c r="E115" s="71"/>
      <c r="F115" s="71">
        <v>3133</v>
      </c>
      <c r="G115" s="71"/>
      <c r="H115" s="71">
        <v>2330</v>
      </c>
      <c r="I115" s="17">
        <f t="shared" si="7"/>
        <v>5593</v>
      </c>
      <c r="J115" s="72">
        <v>54</v>
      </c>
      <c r="K115" s="71"/>
      <c r="L115" s="71">
        <v>4696</v>
      </c>
      <c r="M115" s="71">
        <v>24579</v>
      </c>
      <c r="N115" s="19">
        <f t="shared" si="8"/>
        <v>29329</v>
      </c>
      <c r="O115" s="20">
        <f t="shared" si="9"/>
        <v>34922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>
        <v>0.1</v>
      </c>
      <c r="E116" s="89"/>
      <c r="F116" s="89">
        <v>12.3</v>
      </c>
      <c r="G116" s="89"/>
      <c r="H116" s="89">
        <v>22.9</v>
      </c>
      <c r="I116" s="47">
        <f t="shared" si="7"/>
        <v>35.299999999999997</v>
      </c>
      <c r="J116" s="90">
        <v>0.1</v>
      </c>
      <c r="K116" s="89"/>
      <c r="L116" s="89">
        <v>4.4000000000000004</v>
      </c>
      <c r="M116" s="89">
        <v>22.4</v>
      </c>
      <c r="N116" s="49">
        <f t="shared" si="8"/>
        <v>26.9</v>
      </c>
      <c r="O116" s="44">
        <f t="shared" si="9"/>
        <v>62.199999999999996</v>
      </c>
      <c r="P116" s="45">
        <f>SUM(O136,P111,P112,P115)</f>
        <v>7782.6799999999994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67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69</v>
      </c>
      <c r="K119" s="104" t="s">
        <v>51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13.87</v>
      </c>
      <c r="G121" s="68"/>
      <c r="H121" s="68">
        <v>12.93</v>
      </c>
      <c r="I121" s="11">
        <f t="shared" si="7"/>
        <v>26.799999999999997</v>
      </c>
      <c r="J121" s="69">
        <v>0.64</v>
      </c>
      <c r="K121" s="68"/>
      <c r="L121" s="68">
        <v>16.27</v>
      </c>
      <c r="M121" s="68">
        <v>120.74</v>
      </c>
      <c r="N121" s="13">
        <f t="shared" si="8"/>
        <v>137.65</v>
      </c>
      <c r="O121" s="14">
        <f t="shared" si="9"/>
        <v>164.45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3804</v>
      </c>
      <c r="G122" s="71"/>
      <c r="H122" s="71">
        <v>2777</v>
      </c>
      <c r="I122" s="17">
        <f t="shared" si="7"/>
        <v>6581</v>
      </c>
      <c r="J122" s="72">
        <v>52</v>
      </c>
      <c r="K122" s="71"/>
      <c r="L122" s="71">
        <v>2122</v>
      </c>
      <c r="M122" s="71">
        <v>15261</v>
      </c>
      <c r="N122" s="19">
        <f t="shared" si="8"/>
        <v>17435</v>
      </c>
      <c r="O122" s="20">
        <f t="shared" si="9"/>
        <v>24016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11.6</v>
      </c>
      <c r="G123" s="80"/>
      <c r="H123" s="80">
        <v>25.2</v>
      </c>
      <c r="I123" s="29">
        <f t="shared" si="7"/>
        <v>36.799999999999997</v>
      </c>
      <c r="J123" s="81">
        <v>0</v>
      </c>
      <c r="K123" s="80"/>
      <c r="L123" s="80">
        <v>1.3</v>
      </c>
      <c r="M123" s="80">
        <v>13.7</v>
      </c>
      <c r="N123" s="30">
        <f t="shared" si="8"/>
        <v>15</v>
      </c>
      <c r="O123" s="31">
        <f t="shared" si="9"/>
        <v>51.8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5.15</v>
      </c>
      <c r="G124" s="77"/>
      <c r="H124" s="77">
        <v>2.58</v>
      </c>
      <c r="I124" s="26">
        <f t="shared" si="7"/>
        <v>7.73</v>
      </c>
      <c r="J124" s="78"/>
      <c r="K124" s="77"/>
      <c r="L124" s="77">
        <v>23.88</v>
      </c>
      <c r="M124" s="77">
        <v>79.17</v>
      </c>
      <c r="N124" s="27">
        <f t="shared" si="8"/>
        <v>103.05</v>
      </c>
      <c r="O124" s="28">
        <f t="shared" si="9"/>
        <v>110.78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1449</v>
      </c>
      <c r="G125" s="71"/>
      <c r="H125" s="71">
        <v>670</v>
      </c>
      <c r="I125" s="17">
        <f t="shared" si="7"/>
        <v>2119</v>
      </c>
      <c r="J125" s="72"/>
      <c r="K125" s="71"/>
      <c r="L125" s="71">
        <v>2781</v>
      </c>
      <c r="M125" s="71">
        <v>9315</v>
      </c>
      <c r="N125" s="19">
        <f t="shared" si="8"/>
        <v>12096</v>
      </c>
      <c r="O125" s="20">
        <f t="shared" si="9"/>
        <v>14215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4</v>
      </c>
      <c r="G126" s="80"/>
      <c r="H126" s="80">
        <v>5.8</v>
      </c>
      <c r="I126" s="29">
        <f t="shared" si="7"/>
        <v>9.8000000000000007</v>
      </c>
      <c r="J126" s="81"/>
      <c r="K126" s="80"/>
      <c r="L126" s="80">
        <v>2.5</v>
      </c>
      <c r="M126" s="80">
        <v>8.6</v>
      </c>
      <c r="N126" s="30">
        <f t="shared" si="8"/>
        <v>11.1</v>
      </c>
      <c r="O126" s="31">
        <f t="shared" si="9"/>
        <v>20.9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>
        <v>0.56999999999999995</v>
      </c>
      <c r="F127" s="77">
        <v>4.91</v>
      </c>
      <c r="G127" s="77"/>
      <c r="H127" s="77">
        <v>165.82</v>
      </c>
      <c r="I127" s="26">
        <f t="shared" si="7"/>
        <v>171.29999999999998</v>
      </c>
      <c r="J127" s="78"/>
      <c r="K127" s="77"/>
      <c r="L127" s="77">
        <v>17.170000000000002</v>
      </c>
      <c r="M127" s="77">
        <v>246.37</v>
      </c>
      <c r="N127" s="27">
        <f t="shared" si="8"/>
        <v>263.54000000000002</v>
      </c>
      <c r="O127" s="28">
        <f t="shared" si="9"/>
        <v>434.84000000000003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>
        <v>157</v>
      </c>
      <c r="F128" s="71">
        <v>1459</v>
      </c>
      <c r="G128" s="71"/>
      <c r="H128" s="71">
        <v>36672</v>
      </c>
      <c r="I128" s="17">
        <f t="shared" si="7"/>
        <v>38288</v>
      </c>
      <c r="J128" s="72"/>
      <c r="K128" s="71"/>
      <c r="L128" s="71">
        <v>1739</v>
      </c>
      <c r="M128" s="71">
        <v>26305</v>
      </c>
      <c r="N128" s="19">
        <f t="shared" si="8"/>
        <v>28044</v>
      </c>
      <c r="O128" s="20">
        <f t="shared" si="9"/>
        <v>66332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>
        <v>0.1</v>
      </c>
      <c r="F129" s="80">
        <v>2.2000000000000002</v>
      </c>
      <c r="G129" s="80"/>
      <c r="H129" s="80">
        <v>113.8</v>
      </c>
      <c r="I129" s="29">
        <f t="shared" si="7"/>
        <v>116.1</v>
      </c>
      <c r="J129" s="81"/>
      <c r="K129" s="80"/>
      <c r="L129" s="80">
        <v>1.7</v>
      </c>
      <c r="M129" s="80">
        <v>25.6</v>
      </c>
      <c r="N129" s="30">
        <f t="shared" si="8"/>
        <v>27.3</v>
      </c>
      <c r="O129" s="31">
        <f t="shared" si="9"/>
        <v>143.4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0.05</v>
      </c>
      <c r="D130" s="68">
        <v>2.31</v>
      </c>
      <c r="E130" s="68">
        <v>0.88</v>
      </c>
      <c r="F130" s="68">
        <v>355.35</v>
      </c>
      <c r="G130" s="68">
        <v>0.5</v>
      </c>
      <c r="H130" s="68">
        <v>330.69</v>
      </c>
      <c r="I130" s="11">
        <f t="shared" si="7"/>
        <v>689.78</v>
      </c>
      <c r="J130" s="69">
        <v>2.31</v>
      </c>
      <c r="K130" s="68"/>
      <c r="L130" s="68">
        <v>900.55</v>
      </c>
      <c r="M130" s="68">
        <v>6188.61</v>
      </c>
      <c r="N130" s="13">
        <f>SUM(J130:M130)</f>
        <v>7091.4699999999993</v>
      </c>
      <c r="O130" s="14">
        <f t="shared" si="9"/>
        <v>7781.2499999999991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18</v>
      </c>
      <c r="D131" s="71">
        <v>551</v>
      </c>
      <c r="E131" s="71">
        <v>249</v>
      </c>
      <c r="F131" s="71">
        <v>87926</v>
      </c>
      <c r="G131" s="71">
        <v>98</v>
      </c>
      <c r="H131" s="71">
        <v>62621</v>
      </c>
      <c r="I131" s="17">
        <f t="shared" si="7"/>
        <v>151463</v>
      </c>
      <c r="J131" s="72">
        <v>188</v>
      </c>
      <c r="K131" s="71"/>
      <c r="L131" s="71">
        <v>106249</v>
      </c>
      <c r="M131" s="71">
        <v>699337</v>
      </c>
      <c r="N131" s="19">
        <f t="shared" si="8"/>
        <v>805774</v>
      </c>
      <c r="O131" s="20">
        <f t="shared" si="9"/>
        <v>957237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0.2</v>
      </c>
      <c r="D132" s="80">
        <v>8.3000000000000007</v>
      </c>
      <c r="E132" s="80">
        <v>1.1000000000000001</v>
      </c>
      <c r="F132" s="80">
        <v>688.4</v>
      </c>
      <c r="G132" s="80">
        <v>1.4</v>
      </c>
      <c r="H132" s="80">
        <v>459.7</v>
      </c>
      <c r="I132" s="29">
        <f t="shared" ref="I132:I138" si="10">SUM(C132:H132)</f>
        <v>1159.0999999999999</v>
      </c>
      <c r="J132" s="81">
        <v>0.2</v>
      </c>
      <c r="K132" s="80"/>
      <c r="L132" s="80">
        <v>1186.0999999999999</v>
      </c>
      <c r="M132" s="80">
        <v>7956.9</v>
      </c>
      <c r="N132" s="30">
        <f t="shared" ref="N132:N138" si="11">SUM(J132:M132)</f>
        <v>9143.1999999999989</v>
      </c>
      <c r="O132" s="31">
        <f t="shared" ref="O132:O138" si="12">SUM(N132,I132)</f>
        <v>10302.299999999999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0.05</v>
      </c>
      <c r="D133" s="77">
        <v>1.2</v>
      </c>
      <c r="E133" s="77">
        <v>0.88</v>
      </c>
      <c r="F133" s="77">
        <v>354.39</v>
      </c>
      <c r="G133" s="77">
        <v>0.5</v>
      </c>
      <c r="H133" s="77">
        <v>302.58999999999997</v>
      </c>
      <c r="I133" s="26">
        <f t="shared" si="10"/>
        <v>659.6099999999999</v>
      </c>
      <c r="J133" s="78">
        <v>2.31</v>
      </c>
      <c r="K133" s="77"/>
      <c r="L133" s="77">
        <v>900.06</v>
      </c>
      <c r="M133" s="77">
        <v>6173.63</v>
      </c>
      <c r="N133" s="27">
        <f t="shared" si="11"/>
        <v>7076</v>
      </c>
      <c r="O133" s="28">
        <f t="shared" si="12"/>
        <v>7735.61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18</v>
      </c>
      <c r="D134" s="71">
        <v>349</v>
      </c>
      <c r="E134" s="71">
        <v>249</v>
      </c>
      <c r="F134" s="71">
        <v>87772</v>
      </c>
      <c r="G134" s="71">
        <v>98</v>
      </c>
      <c r="H134" s="71">
        <v>60157</v>
      </c>
      <c r="I134" s="17">
        <f t="shared" si="10"/>
        <v>148643</v>
      </c>
      <c r="J134" s="72">
        <v>188</v>
      </c>
      <c r="K134" s="71"/>
      <c r="L134" s="71">
        <v>106238</v>
      </c>
      <c r="M134" s="71">
        <v>699001</v>
      </c>
      <c r="N134" s="19">
        <f t="shared" si="11"/>
        <v>805427</v>
      </c>
      <c r="O134" s="20">
        <f t="shared" si="12"/>
        <v>954070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0.2</v>
      </c>
      <c r="D135" s="89">
        <v>3</v>
      </c>
      <c r="E135" s="89">
        <v>1.1000000000000001</v>
      </c>
      <c r="F135" s="89">
        <v>685.4</v>
      </c>
      <c r="G135" s="89">
        <v>1.4</v>
      </c>
      <c r="H135" s="89">
        <v>411</v>
      </c>
      <c r="I135" s="47">
        <f t="shared" si="10"/>
        <v>1102.0999999999999</v>
      </c>
      <c r="J135" s="90">
        <v>0.2</v>
      </c>
      <c r="K135" s="89"/>
      <c r="L135" s="89">
        <v>1185.2</v>
      </c>
      <c r="M135" s="89">
        <v>7929.2</v>
      </c>
      <c r="N135" s="49">
        <f t="shared" si="11"/>
        <v>9114.6</v>
      </c>
      <c r="O135" s="44">
        <f t="shared" si="12"/>
        <v>10216.700000000001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0.05</v>
      </c>
      <c r="D136" s="57">
        <f t="shared" si="13"/>
        <v>2.31</v>
      </c>
      <c r="E136" s="57">
        <f t="shared" si="13"/>
        <v>0.88</v>
      </c>
      <c r="F136" s="57">
        <f t="shared" si="13"/>
        <v>355.35</v>
      </c>
      <c r="G136" s="57">
        <f t="shared" si="13"/>
        <v>0.5</v>
      </c>
      <c r="H136" s="57">
        <f t="shared" si="13"/>
        <v>330.73</v>
      </c>
      <c r="I136" s="58">
        <f t="shared" si="10"/>
        <v>689.82</v>
      </c>
      <c r="J136" s="59">
        <f t="shared" ref="J136:M138" si="14">SUM(J63,J66,J69,J72,J75,J78,J81,J84,J87,J90,J93,J96,J99,J102,J105,J108,J111,J114,J121,J124,J127)</f>
        <v>2.31</v>
      </c>
      <c r="K136" s="57">
        <f t="shared" si="14"/>
        <v>0</v>
      </c>
      <c r="L136" s="57">
        <f t="shared" si="14"/>
        <v>900.55</v>
      </c>
      <c r="M136" s="57">
        <f t="shared" si="14"/>
        <v>6190</v>
      </c>
      <c r="N136" s="60">
        <f t="shared" si="11"/>
        <v>7092.86</v>
      </c>
      <c r="O136" s="61">
        <f t="shared" si="12"/>
        <v>7782.6799999999994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18</v>
      </c>
      <c r="D137" s="36">
        <f t="shared" si="13"/>
        <v>551</v>
      </c>
      <c r="E137" s="36">
        <f t="shared" si="13"/>
        <v>249</v>
      </c>
      <c r="F137" s="36">
        <f t="shared" si="13"/>
        <v>87926</v>
      </c>
      <c r="G137" s="36">
        <f t="shared" si="13"/>
        <v>98</v>
      </c>
      <c r="H137" s="36">
        <f t="shared" si="13"/>
        <v>62623</v>
      </c>
      <c r="I137" s="17">
        <f t="shared" si="10"/>
        <v>151465</v>
      </c>
      <c r="J137" s="18">
        <f t="shared" si="14"/>
        <v>188</v>
      </c>
      <c r="K137" s="16">
        <f t="shared" si="14"/>
        <v>0</v>
      </c>
      <c r="L137" s="16">
        <f t="shared" si="14"/>
        <v>106249</v>
      </c>
      <c r="M137" s="16">
        <f t="shared" si="14"/>
        <v>699337</v>
      </c>
      <c r="N137" s="19">
        <f t="shared" si="11"/>
        <v>805774</v>
      </c>
      <c r="O137" s="20">
        <f t="shared" si="12"/>
        <v>957239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0.2</v>
      </c>
      <c r="D138" s="41">
        <f t="shared" si="13"/>
        <v>8.2999999999999989</v>
      </c>
      <c r="E138" s="41">
        <f t="shared" si="13"/>
        <v>1.1000000000000001</v>
      </c>
      <c r="F138" s="41">
        <f t="shared" si="13"/>
        <v>688.4</v>
      </c>
      <c r="G138" s="41">
        <f t="shared" si="13"/>
        <v>1.4</v>
      </c>
      <c r="H138" s="41">
        <f t="shared" si="13"/>
        <v>459.8</v>
      </c>
      <c r="I138" s="47">
        <f t="shared" si="10"/>
        <v>1159.2</v>
      </c>
      <c r="J138" s="48">
        <f t="shared" si="14"/>
        <v>0.2</v>
      </c>
      <c r="K138" s="46">
        <f t="shared" si="14"/>
        <v>0</v>
      </c>
      <c r="L138" s="46">
        <f t="shared" si="14"/>
        <v>1186.1000000000001</v>
      </c>
      <c r="M138" s="46">
        <f t="shared" si="14"/>
        <v>7956.9</v>
      </c>
      <c r="N138" s="49">
        <f t="shared" si="11"/>
        <v>9143.2000000000007</v>
      </c>
      <c r="O138" s="44">
        <f t="shared" si="12"/>
        <v>10302.400000000001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42</v>
      </c>
      <c r="E3" s="104" t="s">
        <v>56</v>
      </c>
      <c r="F3" s="104" t="s">
        <v>48</v>
      </c>
      <c r="G3" s="104" t="s">
        <v>11</v>
      </c>
      <c r="H3" s="104" t="s">
        <v>12</v>
      </c>
      <c r="I3" s="100" t="s">
        <v>13</v>
      </c>
      <c r="J3" s="102" t="s">
        <v>50</v>
      </c>
      <c r="K3" s="104" t="s">
        <v>51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200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0.34</v>
      </c>
      <c r="N11" s="27">
        <f t="shared" si="1"/>
        <v>0.34</v>
      </c>
      <c r="O11" s="28">
        <f t="shared" si="2"/>
        <v>0.34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9</v>
      </c>
      <c r="N12" s="19">
        <f t="shared" si="1"/>
        <v>9</v>
      </c>
      <c r="O12" s="20">
        <f t="shared" si="2"/>
        <v>9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0.8</v>
      </c>
      <c r="N13" s="30">
        <f t="shared" si="1"/>
        <v>0.8</v>
      </c>
      <c r="O13" s="31">
        <f t="shared" si="2"/>
        <v>0.8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0.57999999999999996</v>
      </c>
      <c r="N14" s="27">
        <f t="shared" si="1"/>
        <v>0.57999999999999996</v>
      </c>
      <c r="O14" s="28">
        <f t="shared" si="2"/>
        <v>0.57999999999999996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19</v>
      </c>
      <c r="N15" s="19">
        <f t="shared" si="1"/>
        <v>19</v>
      </c>
      <c r="O15" s="20">
        <f t="shared" si="2"/>
        <v>19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1.2</v>
      </c>
      <c r="N16" s="30">
        <f t="shared" si="1"/>
        <v>1.2</v>
      </c>
      <c r="O16" s="31">
        <f t="shared" si="2"/>
        <v>1.2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4.82</v>
      </c>
      <c r="N17" s="27">
        <f t="shared" si="1"/>
        <v>4.82</v>
      </c>
      <c r="O17" s="28">
        <f t="shared" si="2"/>
        <v>4.82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159</v>
      </c>
      <c r="N18" s="19">
        <f t="shared" si="1"/>
        <v>159</v>
      </c>
      <c r="O18" s="20">
        <f t="shared" si="2"/>
        <v>159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7.9</v>
      </c>
      <c r="N19" s="30">
        <f t="shared" si="1"/>
        <v>7.9</v>
      </c>
      <c r="O19" s="31">
        <f t="shared" si="2"/>
        <v>7.9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>
        <v>0.39</v>
      </c>
      <c r="I20" s="26">
        <f t="shared" si="0"/>
        <v>0.39</v>
      </c>
      <c r="J20" s="78"/>
      <c r="K20" s="77"/>
      <c r="L20" s="77"/>
      <c r="M20" s="77">
        <v>25.98</v>
      </c>
      <c r="N20" s="27">
        <f t="shared" si="1"/>
        <v>25.98</v>
      </c>
      <c r="O20" s="28">
        <f t="shared" si="2"/>
        <v>26.37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>
        <v>23</v>
      </c>
      <c r="I21" s="17">
        <f t="shared" si="0"/>
        <v>23</v>
      </c>
      <c r="J21" s="72"/>
      <c r="K21" s="71"/>
      <c r="L21" s="71"/>
      <c r="M21" s="71">
        <v>1155</v>
      </c>
      <c r="N21" s="19">
        <f t="shared" si="1"/>
        <v>1155</v>
      </c>
      <c r="O21" s="20">
        <f t="shared" si="2"/>
        <v>1178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>
        <v>1.2</v>
      </c>
      <c r="I22" s="29">
        <f t="shared" si="0"/>
        <v>1.2</v>
      </c>
      <c r="J22" s="81"/>
      <c r="K22" s="80"/>
      <c r="L22" s="80"/>
      <c r="M22" s="80">
        <v>44.4</v>
      </c>
      <c r="N22" s="30">
        <f t="shared" si="1"/>
        <v>44.4</v>
      </c>
      <c r="O22" s="31">
        <f t="shared" si="2"/>
        <v>45.6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>
        <v>0.14000000000000001</v>
      </c>
      <c r="I23" s="26">
        <f t="shared" si="0"/>
        <v>0.14000000000000001</v>
      </c>
      <c r="J23" s="78"/>
      <c r="K23" s="77"/>
      <c r="L23" s="77">
        <v>0.43</v>
      </c>
      <c r="M23" s="77">
        <v>17.68</v>
      </c>
      <c r="N23" s="27">
        <f t="shared" si="1"/>
        <v>18.11</v>
      </c>
      <c r="O23" s="28">
        <f t="shared" si="2"/>
        <v>18.25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>
        <v>11</v>
      </c>
      <c r="I24" s="17">
        <f t="shared" si="0"/>
        <v>11</v>
      </c>
      <c r="J24" s="72"/>
      <c r="K24" s="71"/>
      <c r="L24" s="71">
        <v>28</v>
      </c>
      <c r="M24" s="71">
        <v>931</v>
      </c>
      <c r="N24" s="19">
        <f t="shared" si="1"/>
        <v>959</v>
      </c>
      <c r="O24" s="20">
        <f t="shared" si="2"/>
        <v>970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>
        <v>0.5</v>
      </c>
      <c r="I25" s="29">
        <f t="shared" si="0"/>
        <v>0.5</v>
      </c>
      <c r="J25" s="81"/>
      <c r="K25" s="80"/>
      <c r="L25" s="80">
        <v>0.9</v>
      </c>
      <c r="M25" s="80">
        <v>30.1</v>
      </c>
      <c r="N25" s="30">
        <f t="shared" si="1"/>
        <v>31</v>
      </c>
      <c r="O25" s="31">
        <f t="shared" si="2"/>
        <v>31.5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/>
      <c r="M26" s="77">
        <v>49.95</v>
      </c>
      <c r="N26" s="27">
        <f t="shared" si="1"/>
        <v>49.95</v>
      </c>
      <c r="O26" s="28">
        <f t="shared" si="2"/>
        <v>49.95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/>
      <c r="M27" s="71">
        <v>3102</v>
      </c>
      <c r="N27" s="19">
        <f t="shared" si="1"/>
        <v>3102</v>
      </c>
      <c r="O27" s="20">
        <f t="shared" si="2"/>
        <v>3102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/>
      <c r="M28" s="80">
        <v>89</v>
      </c>
      <c r="N28" s="30">
        <f t="shared" si="1"/>
        <v>89</v>
      </c>
      <c r="O28" s="31">
        <f t="shared" si="2"/>
        <v>89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0.19</v>
      </c>
      <c r="G29" s="77">
        <v>8</v>
      </c>
      <c r="H29" s="77"/>
      <c r="I29" s="26">
        <f t="shared" si="0"/>
        <v>8.19</v>
      </c>
      <c r="J29" s="78"/>
      <c r="K29" s="77"/>
      <c r="L29" s="77"/>
      <c r="M29" s="77">
        <v>31.42</v>
      </c>
      <c r="N29" s="27">
        <f t="shared" si="1"/>
        <v>31.42</v>
      </c>
      <c r="O29" s="28">
        <f t="shared" si="2"/>
        <v>39.61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37</v>
      </c>
      <c r="G30" s="71">
        <v>1710</v>
      </c>
      <c r="H30" s="71"/>
      <c r="I30" s="17">
        <f t="shared" si="0"/>
        <v>1747</v>
      </c>
      <c r="J30" s="72"/>
      <c r="K30" s="71"/>
      <c r="L30" s="71"/>
      <c r="M30" s="71">
        <v>2375</v>
      </c>
      <c r="N30" s="19">
        <f t="shared" si="1"/>
        <v>2375</v>
      </c>
      <c r="O30" s="20">
        <f t="shared" si="2"/>
        <v>4122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0.6</v>
      </c>
      <c r="G31" s="80">
        <v>35.700000000000003</v>
      </c>
      <c r="H31" s="80"/>
      <c r="I31" s="29">
        <f t="shared" si="0"/>
        <v>36.300000000000004</v>
      </c>
      <c r="J31" s="81"/>
      <c r="K31" s="80"/>
      <c r="L31" s="80"/>
      <c r="M31" s="80">
        <v>61.4</v>
      </c>
      <c r="N31" s="30">
        <f t="shared" si="1"/>
        <v>61.4</v>
      </c>
      <c r="O31" s="31">
        <f t="shared" si="2"/>
        <v>97.7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0.09</v>
      </c>
      <c r="G32" s="77"/>
      <c r="H32" s="77"/>
      <c r="I32" s="26">
        <f t="shared" si="0"/>
        <v>0.09</v>
      </c>
      <c r="J32" s="78"/>
      <c r="K32" s="77"/>
      <c r="L32" s="77">
        <v>1.82</v>
      </c>
      <c r="M32" s="77">
        <v>227.88</v>
      </c>
      <c r="N32" s="27">
        <f t="shared" si="1"/>
        <v>229.7</v>
      </c>
      <c r="O32" s="28">
        <f t="shared" si="2"/>
        <v>229.79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19</v>
      </c>
      <c r="G33" s="71"/>
      <c r="H33" s="71"/>
      <c r="I33" s="17">
        <f t="shared" si="0"/>
        <v>19</v>
      </c>
      <c r="J33" s="72"/>
      <c r="K33" s="71"/>
      <c r="L33" s="71">
        <v>137</v>
      </c>
      <c r="M33" s="71">
        <v>17710</v>
      </c>
      <c r="N33" s="19">
        <f t="shared" si="1"/>
        <v>17847</v>
      </c>
      <c r="O33" s="20">
        <f t="shared" si="2"/>
        <v>17866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0.2</v>
      </c>
      <c r="G34" s="80"/>
      <c r="H34" s="80"/>
      <c r="I34" s="29">
        <f t="shared" si="0"/>
        <v>0.2</v>
      </c>
      <c r="J34" s="81"/>
      <c r="K34" s="80"/>
      <c r="L34" s="80">
        <v>3</v>
      </c>
      <c r="M34" s="80">
        <v>397.3</v>
      </c>
      <c r="N34" s="30">
        <f t="shared" si="1"/>
        <v>400.3</v>
      </c>
      <c r="O34" s="31">
        <f t="shared" si="2"/>
        <v>400.5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3</v>
      </c>
      <c r="G35" s="77"/>
      <c r="H35" s="77"/>
      <c r="I35" s="26">
        <f t="shared" si="0"/>
        <v>3</v>
      </c>
      <c r="J35" s="78"/>
      <c r="K35" s="77"/>
      <c r="L35" s="77">
        <v>0.83</v>
      </c>
      <c r="M35" s="77">
        <v>206.93</v>
      </c>
      <c r="N35" s="27">
        <f t="shared" si="1"/>
        <v>207.76000000000002</v>
      </c>
      <c r="O35" s="28">
        <f t="shared" si="2"/>
        <v>210.76000000000002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674</v>
      </c>
      <c r="G36" s="71"/>
      <c r="H36" s="71"/>
      <c r="I36" s="17">
        <f t="shared" si="0"/>
        <v>674</v>
      </c>
      <c r="J36" s="72"/>
      <c r="K36" s="71"/>
      <c r="L36" s="71">
        <v>88</v>
      </c>
      <c r="M36" s="71">
        <v>17245</v>
      </c>
      <c r="N36" s="19">
        <f t="shared" si="1"/>
        <v>17333</v>
      </c>
      <c r="O36" s="20">
        <f t="shared" si="2"/>
        <v>18007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7.5</v>
      </c>
      <c r="G37" s="80"/>
      <c r="H37" s="80"/>
      <c r="I37" s="29">
        <f t="shared" ref="I37:I50" si="3">SUM(C37:H37)</f>
        <v>7.5</v>
      </c>
      <c r="J37" s="81"/>
      <c r="K37" s="80"/>
      <c r="L37" s="80">
        <v>1.8</v>
      </c>
      <c r="M37" s="80">
        <v>317.10000000000002</v>
      </c>
      <c r="N37" s="30">
        <f t="shared" si="1"/>
        <v>318.90000000000003</v>
      </c>
      <c r="O37" s="31">
        <f t="shared" si="2"/>
        <v>326.40000000000003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7.23</v>
      </c>
      <c r="G38" s="77"/>
      <c r="H38" s="77"/>
      <c r="I38" s="26">
        <f t="shared" si="3"/>
        <v>7.23</v>
      </c>
      <c r="J38" s="78"/>
      <c r="K38" s="77"/>
      <c r="L38" s="77">
        <v>0.36</v>
      </c>
      <c r="M38" s="77">
        <v>354.16</v>
      </c>
      <c r="N38" s="27">
        <f t="shared" si="1"/>
        <v>354.52000000000004</v>
      </c>
      <c r="O38" s="28">
        <f t="shared" si="2"/>
        <v>361.75000000000006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1663</v>
      </c>
      <c r="G39" s="71"/>
      <c r="H39" s="71"/>
      <c r="I39" s="17">
        <f t="shared" si="3"/>
        <v>1663</v>
      </c>
      <c r="J39" s="72"/>
      <c r="K39" s="71"/>
      <c r="L39" s="71">
        <v>38</v>
      </c>
      <c r="M39" s="71">
        <v>30118</v>
      </c>
      <c r="N39" s="19">
        <f t="shared" si="1"/>
        <v>30156</v>
      </c>
      <c r="O39" s="20">
        <f t="shared" si="2"/>
        <v>31819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18.5</v>
      </c>
      <c r="G40" s="80"/>
      <c r="H40" s="80"/>
      <c r="I40" s="29">
        <f t="shared" si="3"/>
        <v>18.5</v>
      </c>
      <c r="J40" s="81"/>
      <c r="K40" s="80"/>
      <c r="L40" s="80">
        <v>0.8</v>
      </c>
      <c r="M40" s="80">
        <v>549.6</v>
      </c>
      <c r="N40" s="30">
        <f t="shared" si="1"/>
        <v>550.4</v>
      </c>
      <c r="O40" s="31">
        <f t="shared" si="2"/>
        <v>568.9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1.07</v>
      </c>
      <c r="G41" s="77"/>
      <c r="H41" s="77">
        <v>3.48</v>
      </c>
      <c r="I41" s="26">
        <f t="shared" si="3"/>
        <v>4.55</v>
      </c>
      <c r="J41" s="78"/>
      <c r="K41" s="77"/>
      <c r="L41" s="77">
        <v>4.7699999999999996</v>
      </c>
      <c r="M41" s="77">
        <v>406.34</v>
      </c>
      <c r="N41" s="27">
        <f t="shared" si="1"/>
        <v>411.10999999999996</v>
      </c>
      <c r="O41" s="28">
        <f t="shared" si="2"/>
        <v>415.65999999999997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255</v>
      </c>
      <c r="G42" s="71"/>
      <c r="H42" s="71">
        <v>518</v>
      </c>
      <c r="I42" s="17">
        <f t="shared" si="3"/>
        <v>773</v>
      </c>
      <c r="J42" s="72"/>
      <c r="K42" s="71"/>
      <c r="L42" s="71">
        <v>526</v>
      </c>
      <c r="M42" s="71">
        <v>40688</v>
      </c>
      <c r="N42" s="19">
        <f t="shared" si="1"/>
        <v>41214</v>
      </c>
      <c r="O42" s="20">
        <f t="shared" si="2"/>
        <v>41987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2.7</v>
      </c>
      <c r="G43" s="80"/>
      <c r="H43" s="80">
        <v>9.3000000000000007</v>
      </c>
      <c r="I43" s="29">
        <f t="shared" si="3"/>
        <v>12</v>
      </c>
      <c r="J43" s="81"/>
      <c r="K43" s="80"/>
      <c r="L43" s="80">
        <v>7.5</v>
      </c>
      <c r="M43" s="80">
        <v>670.8</v>
      </c>
      <c r="N43" s="30">
        <f t="shared" si="1"/>
        <v>678.3</v>
      </c>
      <c r="O43" s="31">
        <f t="shared" si="2"/>
        <v>690.3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1.81</v>
      </c>
      <c r="G44" s="77">
        <v>0.55000000000000004</v>
      </c>
      <c r="H44" s="77"/>
      <c r="I44" s="26">
        <f t="shared" si="3"/>
        <v>2.3600000000000003</v>
      </c>
      <c r="J44" s="78"/>
      <c r="K44" s="77"/>
      <c r="L44" s="77">
        <v>1.97</v>
      </c>
      <c r="M44" s="77">
        <v>414.5</v>
      </c>
      <c r="N44" s="27">
        <f t="shared" si="1"/>
        <v>416.47</v>
      </c>
      <c r="O44" s="28">
        <f t="shared" si="2"/>
        <v>418.83000000000004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421</v>
      </c>
      <c r="G45" s="71">
        <v>215</v>
      </c>
      <c r="H45" s="71"/>
      <c r="I45" s="17">
        <f t="shared" si="3"/>
        <v>636</v>
      </c>
      <c r="J45" s="72"/>
      <c r="K45" s="71"/>
      <c r="L45" s="71">
        <v>238</v>
      </c>
      <c r="M45" s="71">
        <v>46479</v>
      </c>
      <c r="N45" s="19">
        <f t="shared" si="1"/>
        <v>46717</v>
      </c>
      <c r="O45" s="20">
        <f t="shared" si="2"/>
        <v>47353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3.4</v>
      </c>
      <c r="G46" s="80">
        <v>2.7</v>
      </c>
      <c r="H46" s="80"/>
      <c r="I46" s="29">
        <f t="shared" si="3"/>
        <v>6.1</v>
      </c>
      <c r="J46" s="81"/>
      <c r="K46" s="80"/>
      <c r="L46" s="80">
        <v>2.8</v>
      </c>
      <c r="M46" s="80">
        <v>608.79999999999995</v>
      </c>
      <c r="N46" s="30">
        <f t="shared" si="1"/>
        <v>611.59999999999991</v>
      </c>
      <c r="O46" s="31">
        <f t="shared" si="2"/>
        <v>617.69999999999993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0.76</v>
      </c>
      <c r="E47" s="77"/>
      <c r="F47" s="77">
        <v>15.51</v>
      </c>
      <c r="G47" s="77"/>
      <c r="H47" s="77">
        <v>244.44</v>
      </c>
      <c r="I47" s="26">
        <f t="shared" si="3"/>
        <v>260.70999999999998</v>
      </c>
      <c r="J47" s="78"/>
      <c r="K47" s="77"/>
      <c r="L47" s="77">
        <v>120.09</v>
      </c>
      <c r="M47" s="77">
        <v>1279.99</v>
      </c>
      <c r="N47" s="27">
        <f t="shared" si="1"/>
        <v>1400.08</v>
      </c>
      <c r="O47" s="28">
        <f t="shared" si="2"/>
        <v>1660.79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241</v>
      </c>
      <c r="E48" s="71"/>
      <c r="F48" s="71">
        <v>3965</v>
      </c>
      <c r="G48" s="71"/>
      <c r="H48" s="71">
        <v>45203</v>
      </c>
      <c r="I48" s="17">
        <f t="shared" si="3"/>
        <v>49409</v>
      </c>
      <c r="J48" s="72"/>
      <c r="K48" s="71"/>
      <c r="L48" s="71">
        <v>15777</v>
      </c>
      <c r="M48" s="71">
        <v>145075</v>
      </c>
      <c r="N48" s="19">
        <f t="shared" si="1"/>
        <v>160852</v>
      </c>
      <c r="O48" s="20">
        <f t="shared" si="2"/>
        <v>210261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0.2</v>
      </c>
      <c r="E49" s="80"/>
      <c r="F49" s="80">
        <v>21.4</v>
      </c>
      <c r="G49" s="80"/>
      <c r="H49" s="80">
        <v>378.5</v>
      </c>
      <c r="I49" s="29">
        <f t="shared" si="3"/>
        <v>400.1</v>
      </c>
      <c r="J49" s="81"/>
      <c r="K49" s="80"/>
      <c r="L49" s="80">
        <v>21.9</v>
      </c>
      <c r="M49" s="80">
        <v>638.1</v>
      </c>
      <c r="N49" s="30">
        <f t="shared" si="1"/>
        <v>660</v>
      </c>
      <c r="O49" s="31">
        <f t="shared" si="2"/>
        <v>1060.0999999999999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0.76</v>
      </c>
      <c r="E50" s="68"/>
      <c r="F50" s="68">
        <v>28.9</v>
      </c>
      <c r="G50" s="68">
        <v>8.5500000000000007</v>
      </c>
      <c r="H50" s="68">
        <v>247.92</v>
      </c>
      <c r="I50" s="11">
        <f t="shared" si="3"/>
        <v>286.13</v>
      </c>
      <c r="J50" s="69"/>
      <c r="K50" s="68"/>
      <c r="L50" s="68">
        <v>130.27000000000001</v>
      </c>
      <c r="M50" s="68">
        <v>3020.57</v>
      </c>
      <c r="N50" s="13">
        <f t="shared" si="1"/>
        <v>3150.84</v>
      </c>
      <c r="O50" s="14">
        <f t="shared" si="2"/>
        <v>3436.9700000000003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241</v>
      </c>
      <c r="E51" s="71"/>
      <c r="F51" s="71">
        <v>7034</v>
      </c>
      <c r="G51" s="71">
        <v>1925</v>
      </c>
      <c r="H51" s="71">
        <v>45721</v>
      </c>
      <c r="I51" s="17">
        <f t="shared" ref="I51:I58" si="4">SUM(C51:H51)</f>
        <v>54921</v>
      </c>
      <c r="J51" s="72"/>
      <c r="K51" s="71"/>
      <c r="L51" s="71">
        <v>16832</v>
      </c>
      <c r="M51" s="71">
        <v>305065</v>
      </c>
      <c r="N51" s="19">
        <f t="shared" si="1"/>
        <v>321897</v>
      </c>
      <c r="O51" s="20">
        <f>SUM(N51,I51)</f>
        <v>376818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0.2</v>
      </c>
      <c r="E52" s="80"/>
      <c r="F52" s="80">
        <v>54.3</v>
      </c>
      <c r="G52" s="80">
        <v>38.4</v>
      </c>
      <c r="H52" s="80">
        <v>387.8</v>
      </c>
      <c r="I52" s="29">
        <f t="shared" si="4"/>
        <v>480.70000000000005</v>
      </c>
      <c r="J52" s="81"/>
      <c r="K52" s="80"/>
      <c r="L52" s="80">
        <v>38.700000000000003</v>
      </c>
      <c r="M52" s="80">
        <v>3416.5</v>
      </c>
      <c r="N52" s="30">
        <f t="shared" si="1"/>
        <v>3455.2</v>
      </c>
      <c r="O52" s="31">
        <f t="shared" si="2"/>
        <v>3935.8999999999996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0.76</v>
      </c>
      <c r="E53" s="77"/>
      <c r="F53" s="77">
        <v>28.9</v>
      </c>
      <c r="G53" s="77">
        <v>8.5500000000000007</v>
      </c>
      <c r="H53" s="77">
        <v>247.92</v>
      </c>
      <c r="I53" s="26">
        <f t="shared" si="4"/>
        <v>286.13</v>
      </c>
      <c r="J53" s="78"/>
      <c r="K53" s="77"/>
      <c r="L53" s="77">
        <v>130.27000000000001</v>
      </c>
      <c r="M53" s="77">
        <v>3019.65</v>
      </c>
      <c r="N53" s="27">
        <f t="shared" si="1"/>
        <v>3149.92</v>
      </c>
      <c r="O53" s="28">
        <f t="shared" si="2"/>
        <v>3436.05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241</v>
      </c>
      <c r="E54" s="71"/>
      <c r="F54" s="71">
        <v>7034</v>
      </c>
      <c r="G54" s="71">
        <v>1925</v>
      </c>
      <c r="H54" s="71">
        <v>45721</v>
      </c>
      <c r="I54" s="17">
        <f t="shared" si="4"/>
        <v>54921</v>
      </c>
      <c r="J54" s="72"/>
      <c r="K54" s="71"/>
      <c r="L54" s="71">
        <v>16832</v>
      </c>
      <c r="M54" s="71">
        <v>305037</v>
      </c>
      <c r="N54" s="19">
        <f t="shared" si="1"/>
        <v>321869</v>
      </c>
      <c r="O54" s="20">
        <f t="shared" si="2"/>
        <v>376790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0.2</v>
      </c>
      <c r="E55" s="74"/>
      <c r="F55" s="74">
        <v>54.3</v>
      </c>
      <c r="G55" s="74">
        <v>38.4</v>
      </c>
      <c r="H55" s="74">
        <v>387.8</v>
      </c>
      <c r="I55" s="23">
        <f t="shared" si="4"/>
        <v>480.70000000000005</v>
      </c>
      <c r="J55" s="75"/>
      <c r="K55" s="74"/>
      <c r="L55" s="74">
        <v>38.700000000000003</v>
      </c>
      <c r="M55" s="74">
        <v>3414.5</v>
      </c>
      <c r="N55" s="23">
        <f t="shared" si="1"/>
        <v>3453.2</v>
      </c>
      <c r="O55" s="25">
        <f t="shared" si="2"/>
        <v>3933.8999999999996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0.76</v>
      </c>
      <c r="E56" s="10">
        <f t="shared" si="5"/>
        <v>0</v>
      </c>
      <c r="F56" s="10">
        <f t="shared" si="5"/>
        <v>28.900000000000002</v>
      </c>
      <c r="G56" s="10">
        <f t="shared" si="5"/>
        <v>8.5500000000000007</v>
      </c>
      <c r="H56" s="10">
        <f t="shared" si="5"/>
        <v>248.45</v>
      </c>
      <c r="I56" s="34">
        <f>SUM(C56:H56)</f>
        <v>286.65999999999997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130.27000000000001</v>
      </c>
      <c r="M56" s="10">
        <f>SUM(M5,M8,M11,M14,M17,M20,M23,M26,M29,M32,M35,M38,M41,M44,M47)</f>
        <v>3020.5699999999997</v>
      </c>
      <c r="N56" s="12">
        <f t="shared" si="1"/>
        <v>3150.8399999999997</v>
      </c>
      <c r="O56" s="14">
        <f t="shared" si="2"/>
        <v>3437.4999999999995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241</v>
      </c>
      <c r="E57" s="36">
        <f t="shared" si="5"/>
        <v>0</v>
      </c>
      <c r="F57" s="36">
        <f t="shared" si="5"/>
        <v>7034</v>
      </c>
      <c r="G57" s="36">
        <f t="shared" si="5"/>
        <v>1925</v>
      </c>
      <c r="H57" s="36">
        <f t="shared" si="5"/>
        <v>45755</v>
      </c>
      <c r="I57" s="37">
        <f t="shared" si="4"/>
        <v>54955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16832</v>
      </c>
      <c r="M57" s="36">
        <f t="shared" si="6"/>
        <v>305065</v>
      </c>
      <c r="N57" s="38">
        <f t="shared" si="1"/>
        <v>321897</v>
      </c>
      <c r="O57" s="20">
        <f t="shared" si="2"/>
        <v>376852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0.2</v>
      </c>
      <c r="E58" s="41">
        <f t="shared" si="5"/>
        <v>0</v>
      </c>
      <c r="F58" s="41">
        <f t="shared" si="5"/>
        <v>54.3</v>
      </c>
      <c r="G58" s="41">
        <f t="shared" si="5"/>
        <v>38.400000000000006</v>
      </c>
      <c r="H58" s="41">
        <f t="shared" si="5"/>
        <v>389.5</v>
      </c>
      <c r="I58" s="42">
        <f t="shared" si="4"/>
        <v>482.4</v>
      </c>
      <c r="J58" s="40">
        <f t="shared" si="6"/>
        <v>0</v>
      </c>
      <c r="K58" s="41">
        <f t="shared" si="6"/>
        <v>0</v>
      </c>
      <c r="L58" s="41">
        <f t="shared" si="6"/>
        <v>38.700000000000003</v>
      </c>
      <c r="M58" s="41">
        <f t="shared" si="6"/>
        <v>3416.5000000000005</v>
      </c>
      <c r="N58" s="43">
        <f t="shared" si="1"/>
        <v>3455.2000000000003</v>
      </c>
      <c r="O58" s="44">
        <f t="shared" si="2"/>
        <v>3937.6000000000004</v>
      </c>
      <c r="P58" s="45">
        <f>SUM(O56,P53,P54,P57)</f>
        <v>3437.4999999999995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69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200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0.34</v>
      </c>
      <c r="N69" s="27">
        <f t="shared" si="8"/>
        <v>0.34</v>
      </c>
      <c r="O69" s="28">
        <f t="shared" si="9"/>
        <v>0.34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9</v>
      </c>
      <c r="N70" s="19">
        <f t="shared" si="8"/>
        <v>9</v>
      </c>
      <c r="O70" s="20">
        <f t="shared" si="9"/>
        <v>9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0.8</v>
      </c>
      <c r="N71" s="30">
        <f t="shared" si="8"/>
        <v>0.8</v>
      </c>
      <c r="O71" s="31">
        <f t="shared" si="9"/>
        <v>0.8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0.57999999999999996</v>
      </c>
      <c r="N72" s="27">
        <f t="shared" si="8"/>
        <v>0.57999999999999996</v>
      </c>
      <c r="O72" s="28">
        <f t="shared" si="9"/>
        <v>0.57999999999999996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19</v>
      </c>
      <c r="N73" s="19">
        <f t="shared" si="8"/>
        <v>19</v>
      </c>
      <c r="O73" s="20">
        <f t="shared" si="9"/>
        <v>19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1.2</v>
      </c>
      <c r="N74" s="30">
        <f t="shared" si="8"/>
        <v>1.2</v>
      </c>
      <c r="O74" s="31">
        <f t="shared" si="9"/>
        <v>1.2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4.82</v>
      </c>
      <c r="N75" s="27">
        <f t="shared" si="8"/>
        <v>4.82</v>
      </c>
      <c r="O75" s="28">
        <f t="shared" si="9"/>
        <v>4.82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159</v>
      </c>
      <c r="N76" s="19">
        <f t="shared" si="8"/>
        <v>159</v>
      </c>
      <c r="O76" s="20">
        <f t="shared" si="9"/>
        <v>159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7.9</v>
      </c>
      <c r="N77" s="30">
        <f t="shared" si="8"/>
        <v>7.9</v>
      </c>
      <c r="O77" s="31">
        <f t="shared" si="9"/>
        <v>7.9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>
        <v>0.39</v>
      </c>
      <c r="I78" s="26">
        <f t="shared" si="7"/>
        <v>0.39</v>
      </c>
      <c r="J78" s="78"/>
      <c r="K78" s="77"/>
      <c r="L78" s="77"/>
      <c r="M78" s="77">
        <v>25.98</v>
      </c>
      <c r="N78" s="27">
        <f t="shared" si="8"/>
        <v>25.98</v>
      </c>
      <c r="O78" s="28">
        <f t="shared" si="9"/>
        <v>26.37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>
        <v>23</v>
      </c>
      <c r="I79" s="17">
        <f t="shared" si="7"/>
        <v>23</v>
      </c>
      <c r="J79" s="72"/>
      <c r="K79" s="71"/>
      <c r="L79" s="71"/>
      <c r="M79" s="71">
        <v>1155</v>
      </c>
      <c r="N79" s="19">
        <f t="shared" si="8"/>
        <v>1155</v>
      </c>
      <c r="O79" s="20">
        <f t="shared" si="9"/>
        <v>1178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>
        <v>1.2</v>
      </c>
      <c r="I80" s="29">
        <f t="shared" si="7"/>
        <v>1.2</v>
      </c>
      <c r="J80" s="81"/>
      <c r="K80" s="80"/>
      <c r="L80" s="80"/>
      <c r="M80" s="80">
        <v>44.4</v>
      </c>
      <c r="N80" s="30">
        <f t="shared" si="8"/>
        <v>44.4</v>
      </c>
      <c r="O80" s="31">
        <f t="shared" si="9"/>
        <v>45.6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>
        <v>0.14000000000000001</v>
      </c>
      <c r="I81" s="26">
        <f t="shared" si="7"/>
        <v>0.14000000000000001</v>
      </c>
      <c r="J81" s="78"/>
      <c r="K81" s="77"/>
      <c r="L81" s="77">
        <v>0.43</v>
      </c>
      <c r="M81" s="77">
        <v>17.68</v>
      </c>
      <c r="N81" s="27">
        <f t="shared" si="8"/>
        <v>18.11</v>
      </c>
      <c r="O81" s="28">
        <f t="shared" si="9"/>
        <v>18.25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>
        <v>11</v>
      </c>
      <c r="I82" s="17">
        <f t="shared" si="7"/>
        <v>11</v>
      </c>
      <c r="J82" s="72"/>
      <c r="K82" s="71"/>
      <c r="L82" s="71">
        <v>28</v>
      </c>
      <c r="M82" s="71">
        <v>931</v>
      </c>
      <c r="N82" s="19">
        <f t="shared" si="8"/>
        <v>959</v>
      </c>
      <c r="O82" s="20">
        <f t="shared" si="9"/>
        <v>970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>
        <v>0.5</v>
      </c>
      <c r="I83" s="29">
        <f t="shared" si="7"/>
        <v>0.5</v>
      </c>
      <c r="J83" s="81"/>
      <c r="K83" s="80"/>
      <c r="L83" s="80">
        <v>0.9</v>
      </c>
      <c r="M83" s="80">
        <v>30.1</v>
      </c>
      <c r="N83" s="30">
        <f t="shared" si="8"/>
        <v>31</v>
      </c>
      <c r="O83" s="31">
        <f t="shared" si="9"/>
        <v>31.5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/>
      <c r="M84" s="77">
        <v>49.95</v>
      </c>
      <c r="N84" s="27">
        <f t="shared" si="8"/>
        <v>49.95</v>
      </c>
      <c r="O84" s="28">
        <f t="shared" si="9"/>
        <v>49.95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/>
      <c r="M85" s="71">
        <v>3102</v>
      </c>
      <c r="N85" s="19">
        <f t="shared" si="8"/>
        <v>3102</v>
      </c>
      <c r="O85" s="20">
        <f t="shared" si="9"/>
        <v>3102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/>
      <c r="M86" s="80">
        <v>89</v>
      </c>
      <c r="N86" s="30">
        <f t="shared" si="8"/>
        <v>89</v>
      </c>
      <c r="O86" s="31">
        <f t="shared" si="9"/>
        <v>89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0.19</v>
      </c>
      <c r="G87" s="77">
        <v>8</v>
      </c>
      <c r="H87" s="77"/>
      <c r="I87" s="26">
        <f t="shared" si="7"/>
        <v>8.19</v>
      </c>
      <c r="J87" s="78"/>
      <c r="K87" s="77"/>
      <c r="L87" s="77"/>
      <c r="M87" s="77">
        <v>31.42</v>
      </c>
      <c r="N87" s="27">
        <f t="shared" si="8"/>
        <v>31.42</v>
      </c>
      <c r="O87" s="28">
        <f t="shared" si="9"/>
        <v>39.61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37</v>
      </c>
      <c r="G88" s="71">
        <v>1710</v>
      </c>
      <c r="H88" s="71"/>
      <c r="I88" s="17">
        <f t="shared" si="7"/>
        <v>1747</v>
      </c>
      <c r="J88" s="72"/>
      <c r="K88" s="71"/>
      <c r="L88" s="71"/>
      <c r="M88" s="71">
        <v>2375</v>
      </c>
      <c r="N88" s="19">
        <f t="shared" si="8"/>
        <v>2375</v>
      </c>
      <c r="O88" s="20">
        <f t="shared" si="9"/>
        <v>4122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0.6</v>
      </c>
      <c r="G89" s="80">
        <v>35.700000000000003</v>
      </c>
      <c r="H89" s="80"/>
      <c r="I89" s="29">
        <f t="shared" si="7"/>
        <v>36.300000000000004</v>
      </c>
      <c r="J89" s="81"/>
      <c r="K89" s="80"/>
      <c r="L89" s="80"/>
      <c r="M89" s="80">
        <v>61.4</v>
      </c>
      <c r="N89" s="30">
        <f t="shared" si="8"/>
        <v>61.4</v>
      </c>
      <c r="O89" s="31">
        <f t="shared" si="9"/>
        <v>97.7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0.09</v>
      </c>
      <c r="G90" s="77"/>
      <c r="H90" s="77"/>
      <c r="I90" s="26">
        <f t="shared" si="7"/>
        <v>0.09</v>
      </c>
      <c r="J90" s="78"/>
      <c r="K90" s="77"/>
      <c r="L90" s="77">
        <v>1.82</v>
      </c>
      <c r="M90" s="77">
        <v>227.88</v>
      </c>
      <c r="N90" s="27">
        <f t="shared" si="8"/>
        <v>229.7</v>
      </c>
      <c r="O90" s="28">
        <f t="shared" si="9"/>
        <v>229.79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19</v>
      </c>
      <c r="G91" s="71"/>
      <c r="H91" s="71"/>
      <c r="I91" s="17">
        <f t="shared" si="7"/>
        <v>19</v>
      </c>
      <c r="J91" s="72"/>
      <c r="K91" s="71"/>
      <c r="L91" s="71">
        <v>137</v>
      </c>
      <c r="M91" s="71">
        <v>17710</v>
      </c>
      <c r="N91" s="19">
        <f t="shared" si="8"/>
        <v>17847</v>
      </c>
      <c r="O91" s="20">
        <f t="shared" si="9"/>
        <v>17866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0.2</v>
      </c>
      <c r="G92" s="80"/>
      <c r="H92" s="80"/>
      <c r="I92" s="29">
        <f t="shared" si="7"/>
        <v>0.2</v>
      </c>
      <c r="J92" s="81"/>
      <c r="K92" s="80"/>
      <c r="L92" s="80">
        <v>3</v>
      </c>
      <c r="M92" s="80">
        <v>397.3</v>
      </c>
      <c r="N92" s="30">
        <f t="shared" si="8"/>
        <v>400.3</v>
      </c>
      <c r="O92" s="31">
        <f t="shared" si="9"/>
        <v>400.5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3</v>
      </c>
      <c r="G93" s="77"/>
      <c r="H93" s="77"/>
      <c r="I93" s="26">
        <f t="shared" si="7"/>
        <v>3</v>
      </c>
      <c r="J93" s="78"/>
      <c r="K93" s="77"/>
      <c r="L93" s="77">
        <v>0.83</v>
      </c>
      <c r="M93" s="77">
        <v>206.93</v>
      </c>
      <c r="N93" s="27">
        <f t="shared" si="8"/>
        <v>207.76000000000002</v>
      </c>
      <c r="O93" s="28">
        <f t="shared" si="9"/>
        <v>210.76000000000002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674</v>
      </c>
      <c r="G94" s="71"/>
      <c r="H94" s="71"/>
      <c r="I94" s="17">
        <f t="shared" si="7"/>
        <v>674</v>
      </c>
      <c r="J94" s="72"/>
      <c r="K94" s="71"/>
      <c r="L94" s="71">
        <v>88</v>
      </c>
      <c r="M94" s="71">
        <v>17245</v>
      </c>
      <c r="N94" s="19">
        <f t="shared" si="8"/>
        <v>17333</v>
      </c>
      <c r="O94" s="20">
        <f t="shared" si="9"/>
        <v>18007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7.5</v>
      </c>
      <c r="G95" s="80"/>
      <c r="H95" s="80"/>
      <c r="I95" s="29">
        <f t="shared" si="7"/>
        <v>7.5</v>
      </c>
      <c r="J95" s="81"/>
      <c r="K95" s="80"/>
      <c r="L95" s="80">
        <v>1.8</v>
      </c>
      <c r="M95" s="80">
        <v>317.10000000000002</v>
      </c>
      <c r="N95" s="30">
        <f t="shared" si="8"/>
        <v>318.90000000000003</v>
      </c>
      <c r="O95" s="31">
        <f t="shared" si="9"/>
        <v>326.40000000000003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7.23</v>
      </c>
      <c r="G96" s="77"/>
      <c r="H96" s="77"/>
      <c r="I96" s="26">
        <f t="shared" si="7"/>
        <v>7.23</v>
      </c>
      <c r="J96" s="78"/>
      <c r="K96" s="77"/>
      <c r="L96" s="77">
        <v>0.36</v>
      </c>
      <c r="M96" s="77">
        <v>354.16</v>
      </c>
      <c r="N96" s="27">
        <f t="shared" si="8"/>
        <v>354.52000000000004</v>
      </c>
      <c r="O96" s="28">
        <f t="shared" si="9"/>
        <v>361.75000000000006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1663</v>
      </c>
      <c r="G97" s="71"/>
      <c r="H97" s="71"/>
      <c r="I97" s="17">
        <f t="shared" si="7"/>
        <v>1663</v>
      </c>
      <c r="J97" s="72"/>
      <c r="K97" s="71"/>
      <c r="L97" s="71">
        <v>38</v>
      </c>
      <c r="M97" s="71">
        <v>30118</v>
      </c>
      <c r="N97" s="19">
        <f t="shared" si="8"/>
        <v>30156</v>
      </c>
      <c r="O97" s="20">
        <f t="shared" si="9"/>
        <v>31819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18.5</v>
      </c>
      <c r="G98" s="80"/>
      <c r="H98" s="80"/>
      <c r="I98" s="29">
        <f t="shared" si="7"/>
        <v>18.5</v>
      </c>
      <c r="J98" s="81"/>
      <c r="K98" s="80"/>
      <c r="L98" s="80">
        <v>0.8</v>
      </c>
      <c r="M98" s="80">
        <v>549.6</v>
      </c>
      <c r="N98" s="30">
        <f t="shared" si="8"/>
        <v>550.4</v>
      </c>
      <c r="O98" s="31">
        <f t="shared" si="9"/>
        <v>568.9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1.07</v>
      </c>
      <c r="G99" s="77"/>
      <c r="H99" s="77">
        <v>3.48</v>
      </c>
      <c r="I99" s="26">
        <f t="shared" si="7"/>
        <v>4.55</v>
      </c>
      <c r="J99" s="78"/>
      <c r="K99" s="77"/>
      <c r="L99" s="77">
        <v>4.7699999999999996</v>
      </c>
      <c r="M99" s="77">
        <v>406.34</v>
      </c>
      <c r="N99" s="27">
        <f t="shared" si="8"/>
        <v>411.10999999999996</v>
      </c>
      <c r="O99" s="28">
        <f t="shared" si="9"/>
        <v>415.65999999999997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255</v>
      </c>
      <c r="G100" s="71"/>
      <c r="H100" s="71">
        <v>518</v>
      </c>
      <c r="I100" s="17">
        <f t="shared" si="7"/>
        <v>773</v>
      </c>
      <c r="J100" s="72"/>
      <c r="K100" s="71"/>
      <c r="L100" s="71">
        <v>526</v>
      </c>
      <c r="M100" s="71">
        <v>40688</v>
      </c>
      <c r="N100" s="19">
        <f t="shared" si="8"/>
        <v>41214</v>
      </c>
      <c r="O100" s="20">
        <f t="shared" si="9"/>
        <v>41987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2.7</v>
      </c>
      <c r="G101" s="80"/>
      <c r="H101" s="80">
        <v>9.3000000000000007</v>
      </c>
      <c r="I101" s="29">
        <f t="shared" si="7"/>
        <v>12</v>
      </c>
      <c r="J101" s="81"/>
      <c r="K101" s="80"/>
      <c r="L101" s="80">
        <v>7.5</v>
      </c>
      <c r="M101" s="80">
        <v>670.8</v>
      </c>
      <c r="N101" s="30">
        <f t="shared" si="8"/>
        <v>678.3</v>
      </c>
      <c r="O101" s="31">
        <f t="shared" si="9"/>
        <v>690.3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1.81</v>
      </c>
      <c r="G102" s="77">
        <v>0.55000000000000004</v>
      </c>
      <c r="H102" s="77"/>
      <c r="I102" s="26">
        <f t="shared" si="7"/>
        <v>2.3600000000000003</v>
      </c>
      <c r="J102" s="78"/>
      <c r="K102" s="77"/>
      <c r="L102" s="77">
        <v>1.97</v>
      </c>
      <c r="M102" s="77">
        <v>414.5</v>
      </c>
      <c r="N102" s="27">
        <f t="shared" si="8"/>
        <v>416.47</v>
      </c>
      <c r="O102" s="28">
        <f t="shared" si="9"/>
        <v>418.83000000000004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421</v>
      </c>
      <c r="G103" s="71">
        <v>215</v>
      </c>
      <c r="H103" s="71"/>
      <c r="I103" s="17">
        <f t="shared" si="7"/>
        <v>636</v>
      </c>
      <c r="J103" s="72"/>
      <c r="K103" s="71"/>
      <c r="L103" s="71">
        <v>238</v>
      </c>
      <c r="M103" s="71">
        <v>46479</v>
      </c>
      <c r="N103" s="19">
        <f t="shared" si="8"/>
        <v>46717</v>
      </c>
      <c r="O103" s="20">
        <f t="shared" si="9"/>
        <v>47353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3.4</v>
      </c>
      <c r="G104" s="80">
        <v>2.7</v>
      </c>
      <c r="H104" s="80"/>
      <c r="I104" s="29">
        <f t="shared" si="7"/>
        <v>6.1</v>
      </c>
      <c r="J104" s="81"/>
      <c r="K104" s="80"/>
      <c r="L104" s="80">
        <v>2.8</v>
      </c>
      <c r="M104" s="80">
        <v>608.79999999999995</v>
      </c>
      <c r="N104" s="30">
        <f t="shared" si="8"/>
        <v>611.59999999999991</v>
      </c>
      <c r="O104" s="31">
        <f t="shared" si="9"/>
        <v>617.69999999999993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9.19</v>
      </c>
      <c r="G105" s="77"/>
      <c r="H105" s="77">
        <v>8.1300000000000008</v>
      </c>
      <c r="I105" s="26">
        <f t="shared" si="7"/>
        <v>17.32</v>
      </c>
      <c r="J105" s="78"/>
      <c r="K105" s="77"/>
      <c r="L105" s="77">
        <v>4.3499999999999996</v>
      </c>
      <c r="M105" s="77">
        <v>232.38</v>
      </c>
      <c r="N105" s="27">
        <f t="shared" si="8"/>
        <v>236.73</v>
      </c>
      <c r="O105" s="28">
        <f t="shared" si="9"/>
        <v>254.04999999999998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2386</v>
      </c>
      <c r="G106" s="71"/>
      <c r="H106" s="71">
        <v>797</v>
      </c>
      <c r="I106" s="17">
        <f t="shared" si="7"/>
        <v>3183</v>
      </c>
      <c r="J106" s="72"/>
      <c r="K106" s="71"/>
      <c r="L106" s="71">
        <v>498</v>
      </c>
      <c r="M106" s="71">
        <v>26935</v>
      </c>
      <c r="N106" s="19">
        <f t="shared" si="8"/>
        <v>27433</v>
      </c>
      <c r="O106" s="20">
        <f t="shared" si="9"/>
        <v>30616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14.6</v>
      </c>
      <c r="G107" s="80"/>
      <c r="H107" s="80">
        <v>12</v>
      </c>
      <c r="I107" s="29">
        <f t="shared" si="7"/>
        <v>26.6</v>
      </c>
      <c r="J107" s="81"/>
      <c r="K107" s="80"/>
      <c r="L107" s="80">
        <v>6.5</v>
      </c>
      <c r="M107" s="80">
        <v>353.6</v>
      </c>
      <c r="N107" s="30">
        <f t="shared" si="8"/>
        <v>360.1</v>
      </c>
      <c r="O107" s="31">
        <f t="shared" si="9"/>
        <v>386.70000000000005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2.63</v>
      </c>
      <c r="G108" s="77"/>
      <c r="H108" s="77">
        <v>0.13</v>
      </c>
      <c r="I108" s="26">
        <f t="shared" si="7"/>
        <v>2.76</v>
      </c>
      <c r="J108" s="78"/>
      <c r="K108" s="77"/>
      <c r="L108" s="77"/>
      <c r="M108" s="77">
        <v>177.1</v>
      </c>
      <c r="N108" s="27">
        <f t="shared" si="8"/>
        <v>177.1</v>
      </c>
      <c r="O108" s="28">
        <f t="shared" si="9"/>
        <v>179.85999999999999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610</v>
      </c>
      <c r="G109" s="71"/>
      <c r="H109" s="71">
        <v>22</v>
      </c>
      <c r="I109" s="17">
        <f t="shared" si="7"/>
        <v>632</v>
      </c>
      <c r="J109" s="72"/>
      <c r="K109" s="71"/>
      <c r="L109" s="71"/>
      <c r="M109" s="71">
        <v>20294</v>
      </c>
      <c r="N109" s="19">
        <f t="shared" si="8"/>
        <v>20294</v>
      </c>
      <c r="O109" s="20">
        <f t="shared" si="9"/>
        <v>20926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3.6</v>
      </c>
      <c r="G110" s="80"/>
      <c r="H110" s="80">
        <v>0.3</v>
      </c>
      <c r="I110" s="29">
        <f t="shared" si="7"/>
        <v>3.9</v>
      </c>
      <c r="J110" s="81"/>
      <c r="K110" s="80"/>
      <c r="L110" s="80"/>
      <c r="M110" s="80">
        <v>185.9</v>
      </c>
      <c r="N110" s="30">
        <f t="shared" si="8"/>
        <v>185.9</v>
      </c>
      <c r="O110" s="31">
        <f t="shared" si="9"/>
        <v>189.8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0.21</v>
      </c>
      <c r="G111" s="77"/>
      <c r="H111" s="77"/>
      <c r="I111" s="26">
        <f t="shared" si="7"/>
        <v>0.21</v>
      </c>
      <c r="J111" s="78"/>
      <c r="K111" s="77"/>
      <c r="L111" s="77">
        <v>2.02</v>
      </c>
      <c r="M111" s="77">
        <v>128.37</v>
      </c>
      <c r="N111" s="27">
        <f t="shared" si="8"/>
        <v>130.39000000000001</v>
      </c>
      <c r="O111" s="28">
        <f t="shared" si="9"/>
        <v>130.60000000000002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57</v>
      </c>
      <c r="G112" s="71"/>
      <c r="H112" s="71"/>
      <c r="I112" s="17">
        <f t="shared" si="7"/>
        <v>57</v>
      </c>
      <c r="J112" s="72"/>
      <c r="K112" s="71"/>
      <c r="L112" s="71">
        <v>267</v>
      </c>
      <c r="M112" s="71">
        <v>15879</v>
      </c>
      <c r="N112" s="19">
        <f t="shared" si="8"/>
        <v>16146</v>
      </c>
      <c r="O112" s="20">
        <f t="shared" si="9"/>
        <v>16203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0.3</v>
      </c>
      <c r="G113" s="80"/>
      <c r="H113" s="80"/>
      <c r="I113" s="29">
        <f t="shared" si="7"/>
        <v>0.3</v>
      </c>
      <c r="J113" s="81"/>
      <c r="K113" s="80"/>
      <c r="L113" s="80">
        <v>0.3</v>
      </c>
      <c r="M113" s="80">
        <v>16.2</v>
      </c>
      <c r="N113" s="30">
        <f t="shared" si="8"/>
        <v>16.5</v>
      </c>
      <c r="O113" s="31">
        <f t="shared" si="9"/>
        <v>16.8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</v>
      </c>
      <c r="G114" s="77"/>
      <c r="H114" s="77">
        <v>15.21</v>
      </c>
      <c r="I114" s="26">
        <f t="shared" si="7"/>
        <v>16.21</v>
      </c>
      <c r="J114" s="78"/>
      <c r="K114" s="77"/>
      <c r="L114" s="77">
        <v>60.22</v>
      </c>
      <c r="M114" s="77">
        <v>124.82</v>
      </c>
      <c r="N114" s="27">
        <f t="shared" si="8"/>
        <v>185.04</v>
      </c>
      <c r="O114" s="28">
        <f t="shared" si="9"/>
        <v>201.25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276</v>
      </c>
      <c r="G115" s="71"/>
      <c r="H115" s="71">
        <v>3650</v>
      </c>
      <c r="I115" s="17">
        <f t="shared" si="7"/>
        <v>3926</v>
      </c>
      <c r="J115" s="72"/>
      <c r="K115" s="71"/>
      <c r="L115" s="71">
        <v>7950</v>
      </c>
      <c r="M115" s="71">
        <v>15694</v>
      </c>
      <c r="N115" s="19">
        <f t="shared" si="8"/>
        <v>23644</v>
      </c>
      <c r="O115" s="20">
        <f t="shared" si="9"/>
        <v>27570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1.1000000000000001</v>
      </c>
      <c r="G116" s="89"/>
      <c r="H116" s="89">
        <v>36.5</v>
      </c>
      <c r="I116" s="47">
        <f t="shared" si="7"/>
        <v>37.6</v>
      </c>
      <c r="J116" s="90"/>
      <c r="K116" s="89"/>
      <c r="L116" s="89">
        <v>8</v>
      </c>
      <c r="M116" s="89">
        <v>15.7</v>
      </c>
      <c r="N116" s="49">
        <f t="shared" si="8"/>
        <v>23.7</v>
      </c>
      <c r="O116" s="44">
        <f t="shared" si="9"/>
        <v>61.3</v>
      </c>
      <c r="P116" s="45">
        <f>SUM(O136,P111,P112,P115)</f>
        <v>3437.4999999999995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42</v>
      </c>
      <c r="E119" s="104" t="s">
        <v>43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1.76</v>
      </c>
      <c r="G121" s="68"/>
      <c r="H121" s="68">
        <v>3.76</v>
      </c>
      <c r="I121" s="11">
        <f t="shared" si="7"/>
        <v>5.52</v>
      </c>
      <c r="J121" s="69"/>
      <c r="K121" s="68"/>
      <c r="L121" s="68">
        <v>12.25</v>
      </c>
      <c r="M121" s="68">
        <v>64.17</v>
      </c>
      <c r="N121" s="13">
        <f t="shared" si="8"/>
        <v>76.42</v>
      </c>
      <c r="O121" s="14">
        <f t="shared" si="9"/>
        <v>81.94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494</v>
      </c>
      <c r="G122" s="71"/>
      <c r="H122" s="71">
        <v>745</v>
      </c>
      <c r="I122" s="17">
        <f t="shared" si="7"/>
        <v>1239</v>
      </c>
      <c r="J122" s="72"/>
      <c r="K122" s="71"/>
      <c r="L122" s="71">
        <v>1617</v>
      </c>
      <c r="M122" s="71">
        <v>7781</v>
      </c>
      <c r="N122" s="19">
        <f t="shared" si="8"/>
        <v>9398</v>
      </c>
      <c r="O122" s="20">
        <f t="shared" si="9"/>
        <v>10637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1.4</v>
      </c>
      <c r="G123" s="80"/>
      <c r="H123" s="80">
        <v>6.7</v>
      </c>
      <c r="I123" s="29">
        <f t="shared" si="7"/>
        <v>8.1</v>
      </c>
      <c r="J123" s="81"/>
      <c r="K123" s="80"/>
      <c r="L123" s="80">
        <v>1.6</v>
      </c>
      <c r="M123" s="80">
        <v>7.9</v>
      </c>
      <c r="N123" s="30">
        <f t="shared" si="8"/>
        <v>9.5</v>
      </c>
      <c r="O123" s="31">
        <f t="shared" si="9"/>
        <v>17.600000000000001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0.72</v>
      </c>
      <c r="G124" s="77"/>
      <c r="H124" s="77">
        <v>58.8</v>
      </c>
      <c r="I124" s="26">
        <f t="shared" si="7"/>
        <v>59.519999999999996</v>
      </c>
      <c r="J124" s="78"/>
      <c r="K124" s="77"/>
      <c r="L124" s="77">
        <v>41.25</v>
      </c>
      <c r="M124" s="77">
        <v>537.49</v>
      </c>
      <c r="N124" s="27">
        <f t="shared" si="8"/>
        <v>578.74</v>
      </c>
      <c r="O124" s="28">
        <f t="shared" si="9"/>
        <v>638.26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142</v>
      </c>
      <c r="G125" s="71"/>
      <c r="H125" s="71">
        <v>9456</v>
      </c>
      <c r="I125" s="17">
        <f t="shared" si="7"/>
        <v>9598</v>
      </c>
      <c r="J125" s="72"/>
      <c r="K125" s="71"/>
      <c r="L125" s="71">
        <v>5445</v>
      </c>
      <c r="M125" s="71">
        <v>56747</v>
      </c>
      <c r="N125" s="19">
        <f t="shared" si="8"/>
        <v>62192</v>
      </c>
      <c r="O125" s="20">
        <f t="shared" si="9"/>
        <v>71790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0.4</v>
      </c>
      <c r="G126" s="80"/>
      <c r="H126" s="80">
        <v>85.2</v>
      </c>
      <c r="I126" s="29">
        <f t="shared" si="7"/>
        <v>85.600000000000009</v>
      </c>
      <c r="J126" s="81"/>
      <c r="K126" s="80"/>
      <c r="L126" s="80">
        <v>5.5</v>
      </c>
      <c r="M126" s="80">
        <v>57</v>
      </c>
      <c r="N126" s="30">
        <f t="shared" si="8"/>
        <v>62.5</v>
      </c>
      <c r="O126" s="31">
        <f t="shared" si="9"/>
        <v>148.10000000000002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>
        <v>0.76</v>
      </c>
      <c r="E127" s="77"/>
      <c r="F127" s="77"/>
      <c r="G127" s="77"/>
      <c r="H127" s="77">
        <v>158.41</v>
      </c>
      <c r="I127" s="26">
        <f t="shared" si="7"/>
        <v>159.16999999999999</v>
      </c>
      <c r="J127" s="78"/>
      <c r="K127" s="77"/>
      <c r="L127" s="77"/>
      <c r="M127" s="77">
        <v>15.66</v>
      </c>
      <c r="N127" s="27">
        <f t="shared" si="8"/>
        <v>15.66</v>
      </c>
      <c r="O127" s="28">
        <f t="shared" si="9"/>
        <v>174.82999999999998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>
        <v>241</v>
      </c>
      <c r="E128" s="71"/>
      <c r="F128" s="71"/>
      <c r="G128" s="71"/>
      <c r="H128" s="71">
        <v>30533</v>
      </c>
      <c r="I128" s="17">
        <f t="shared" si="7"/>
        <v>30774</v>
      </c>
      <c r="J128" s="72"/>
      <c r="K128" s="71"/>
      <c r="L128" s="71"/>
      <c r="M128" s="71">
        <v>1745</v>
      </c>
      <c r="N128" s="19">
        <f t="shared" si="8"/>
        <v>1745</v>
      </c>
      <c r="O128" s="20">
        <f t="shared" si="9"/>
        <v>32519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>
        <v>0.2</v>
      </c>
      <c r="E129" s="80"/>
      <c r="F129" s="80"/>
      <c r="G129" s="80"/>
      <c r="H129" s="80">
        <v>237.8</v>
      </c>
      <c r="I129" s="29">
        <f t="shared" si="7"/>
        <v>238</v>
      </c>
      <c r="J129" s="81"/>
      <c r="K129" s="80"/>
      <c r="L129" s="80"/>
      <c r="M129" s="80">
        <v>1.8</v>
      </c>
      <c r="N129" s="30">
        <f t="shared" si="8"/>
        <v>1.8</v>
      </c>
      <c r="O129" s="31">
        <f t="shared" si="9"/>
        <v>239.8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0.76</v>
      </c>
      <c r="E130" s="68"/>
      <c r="F130" s="68">
        <v>28.9</v>
      </c>
      <c r="G130" s="68">
        <v>8.5500000000000007</v>
      </c>
      <c r="H130" s="68">
        <v>247.92</v>
      </c>
      <c r="I130" s="11">
        <f t="shared" si="7"/>
        <v>286.13</v>
      </c>
      <c r="J130" s="69"/>
      <c r="K130" s="68"/>
      <c r="L130" s="68">
        <v>130.27000000000001</v>
      </c>
      <c r="M130" s="68">
        <v>3020.57</v>
      </c>
      <c r="N130" s="13">
        <f>SUM(J130:M130)</f>
        <v>3150.84</v>
      </c>
      <c r="O130" s="14">
        <f t="shared" si="9"/>
        <v>3436.9700000000003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241</v>
      </c>
      <c r="E131" s="71"/>
      <c r="F131" s="71">
        <v>7034</v>
      </c>
      <c r="G131" s="71">
        <v>1925</v>
      </c>
      <c r="H131" s="71">
        <v>45721</v>
      </c>
      <c r="I131" s="17">
        <f t="shared" si="7"/>
        <v>54921</v>
      </c>
      <c r="J131" s="72"/>
      <c r="K131" s="71"/>
      <c r="L131" s="71">
        <v>16832</v>
      </c>
      <c r="M131" s="71">
        <v>305065</v>
      </c>
      <c r="N131" s="19">
        <f t="shared" si="8"/>
        <v>321897</v>
      </c>
      <c r="O131" s="20">
        <f t="shared" si="9"/>
        <v>376818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0.2</v>
      </c>
      <c r="E132" s="80"/>
      <c r="F132" s="80">
        <v>54.3</v>
      </c>
      <c r="G132" s="80">
        <v>38.4</v>
      </c>
      <c r="H132" s="80">
        <v>387.8</v>
      </c>
      <c r="I132" s="29">
        <f t="shared" ref="I132:I138" si="10">SUM(C132:H132)</f>
        <v>480.70000000000005</v>
      </c>
      <c r="J132" s="81"/>
      <c r="K132" s="80"/>
      <c r="L132" s="80">
        <v>38.700000000000003</v>
      </c>
      <c r="M132" s="80">
        <v>3416.5</v>
      </c>
      <c r="N132" s="30">
        <f t="shared" ref="N132:N138" si="11">SUM(J132:M132)</f>
        <v>3455.2</v>
      </c>
      <c r="O132" s="31">
        <f t="shared" ref="O132:O138" si="12">SUM(N132,I132)</f>
        <v>3935.8999999999996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0.76</v>
      </c>
      <c r="E133" s="77"/>
      <c r="F133" s="77">
        <v>28.9</v>
      </c>
      <c r="G133" s="77">
        <v>8.5500000000000007</v>
      </c>
      <c r="H133" s="77">
        <v>247.92</v>
      </c>
      <c r="I133" s="26">
        <f t="shared" si="10"/>
        <v>286.13</v>
      </c>
      <c r="J133" s="78"/>
      <c r="K133" s="77"/>
      <c r="L133" s="77">
        <v>130.27000000000001</v>
      </c>
      <c r="M133" s="77">
        <v>3019.65</v>
      </c>
      <c r="N133" s="27">
        <f t="shared" si="11"/>
        <v>3149.92</v>
      </c>
      <c r="O133" s="28">
        <f t="shared" si="12"/>
        <v>3436.05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241</v>
      </c>
      <c r="E134" s="71"/>
      <c r="F134" s="71">
        <v>7034</v>
      </c>
      <c r="G134" s="71">
        <v>1925</v>
      </c>
      <c r="H134" s="71">
        <v>45721</v>
      </c>
      <c r="I134" s="17">
        <f t="shared" si="10"/>
        <v>54921</v>
      </c>
      <c r="J134" s="72"/>
      <c r="K134" s="71"/>
      <c r="L134" s="71">
        <v>16832</v>
      </c>
      <c r="M134" s="71">
        <v>305037</v>
      </c>
      <c r="N134" s="19">
        <f t="shared" si="11"/>
        <v>321869</v>
      </c>
      <c r="O134" s="20">
        <f t="shared" si="12"/>
        <v>376790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0.2</v>
      </c>
      <c r="E135" s="89"/>
      <c r="F135" s="89">
        <v>54.3</v>
      </c>
      <c r="G135" s="89">
        <v>38.4</v>
      </c>
      <c r="H135" s="89">
        <v>387.8</v>
      </c>
      <c r="I135" s="47">
        <f t="shared" si="10"/>
        <v>480.70000000000005</v>
      </c>
      <c r="J135" s="90"/>
      <c r="K135" s="89"/>
      <c r="L135" s="89">
        <v>38.700000000000003</v>
      </c>
      <c r="M135" s="89">
        <v>3414.5</v>
      </c>
      <c r="N135" s="49">
        <f t="shared" si="11"/>
        <v>3453.2</v>
      </c>
      <c r="O135" s="44">
        <f t="shared" si="12"/>
        <v>3933.8999999999996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0.76</v>
      </c>
      <c r="E136" s="57">
        <f t="shared" si="13"/>
        <v>0</v>
      </c>
      <c r="F136" s="57">
        <f t="shared" si="13"/>
        <v>28.900000000000002</v>
      </c>
      <c r="G136" s="57">
        <f t="shared" si="13"/>
        <v>8.5500000000000007</v>
      </c>
      <c r="H136" s="57">
        <f t="shared" si="13"/>
        <v>248.45</v>
      </c>
      <c r="I136" s="58">
        <f t="shared" si="10"/>
        <v>286.65999999999997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130.26999999999998</v>
      </c>
      <c r="M136" s="57">
        <f t="shared" si="14"/>
        <v>3020.5699999999997</v>
      </c>
      <c r="N136" s="60">
        <f t="shared" si="11"/>
        <v>3150.8399999999997</v>
      </c>
      <c r="O136" s="61">
        <f t="shared" si="12"/>
        <v>3437.4999999999995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241</v>
      </c>
      <c r="E137" s="36">
        <f t="shared" si="13"/>
        <v>0</v>
      </c>
      <c r="F137" s="36">
        <f t="shared" si="13"/>
        <v>7034</v>
      </c>
      <c r="G137" s="36">
        <f t="shared" si="13"/>
        <v>1925</v>
      </c>
      <c r="H137" s="36">
        <f t="shared" si="13"/>
        <v>45755</v>
      </c>
      <c r="I137" s="17">
        <f t="shared" si="10"/>
        <v>54955</v>
      </c>
      <c r="J137" s="18">
        <f t="shared" si="14"/>
        <v>0</v>
      </c>
      <c r="K137" s="16">
        <f t="shared" si="14"/>
        <v>0</v>
      </c>
      <c r="L137" s="16">
        <f t="shared" si="14"/>
        <v>16832</v>
      </c>
      <c r="M137" s="16">
        <f t="shared" si="14"/>
        <v>305065</v>
      </c>
      <c r="N137" s="19">
        <f t="shared" si="11"/>
        <v>321897</v>
      </c>
      <c r="O137" s="20">
        <f t="shared" si="12"/>
        <v>376852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0.2</v>
      </c>
      <c r="E138" s="41">
        <f t="shared" si="13"/>
        <v>0</v>
      </c>
      <c r="F138" s="41">
        <f t="shared" si="13"/>
        <v>54.3</v>
      </c>
      <c r="G138" s="41">
        <f t="shared" si="13"/>
        <v>38.400000000000006</v>
      </c>
      <c r="H138" s="41">
        <f t="shared" si="13"/>
        <v>389.5</v>
      </c>
      <c r="I138" s="47">
        <f t="shared" si="10"/>
        <v>482.4</v>
      </c>
      <c r="J138" s="48">
        <f t="shared" si="14"/>
        <v>0</v>
      </c>
      <c r="K138" s="46">
        <f t="shared" si="14"/>
        <v>0</v>
      </c>
      <c r="L138" s="46">
        <f t="shared" si="14"/>
        <v>38.700000000000003</v>
      </c>
      <c r="M138" s="46">
        <f t="shared" si="14"/>
        <v>3416.5000000000005</v>
      </c>
      <c r="N138" s="49">
        <f t="shared" si="11"/>
        <v>3455.2000000000003</v>
      </c>
      <c r="O138" s="44">
        <f t="shared" si="12"/>
        <v>3937.6000000000004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66</v>
      </c>
      <c r="D3" s="104" t="s">
        <v>47</v>
      </c>
      <c r="E3" s="104" t="s">
        <v>67</v>
      </c>
      <c r="F3" s="104" t="s">
        <v>68</v>
      </c>
      <c r="G3" s="104" t="s">
        <v>80</v>
      </c>
      <c r="H3" s="104" t="s">
        <v>12</v>
      </c>
      <c r="I3" s="100" t="s">
        <v>13</v>
      </c>
      <c r="J3" s="102" t="s">
        <v>64</v>
      </c>
      <c r="K3" s="104" t="s">
        <v>15</v>
      </c>
      <c r="L3" s="104" t="s">
        <v>16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7.28</v>
      </c>
      <c r="N8" s="27">
        <f t="shared" si="1"/>
        <v>7.28</v>
      </c>
      <c r="O8" s="28">
        <f t="shared" si="2"/>
        <v>7.28</v>
      </c>
      <c r="P8" s="21" t="s">
        <v>25</v>
      </c>
      <c r="Q8" s="134" t="s">
        <v>201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100</v>
      </c>
      <c r="N9" s="19">
        <f t="shared" si="1"/>
        <v>100</v>
      </c>
      <c r="O9" s="20">
        <f t="shared" si="2"/>
        <v>100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14.1</v>
      </c>
      <c r="N10" s="30">
        <f t="shared" si="1"/>
        <v>14.1</v>
      </c>
      <c r="O10" s="31">
        <f t="shared" si="2"/>
        <v>14.1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12.23</v>
      </c>
      <c r="N11" s="27">
        <f t="shared" si="1"/>
        <v>12.23</v>
      </c>
      <c r="O11" s="28">
        <f t="shared" si="2"/>
        <v>12.23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246</v>
      </c>
      <c r="N12" s="19">
        <f t="shared" si="1"/>
        <v>246</v>
      </c>
      <c r="O12" s="20">
        <f t="shared" si="2"/>
        <v>246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20.9</v>
      </c>
      <c r="N13" s="30">
        <f t="shared" si="1"/>
        <v>20.9</v>
      </c>
      <c r="O13" s="31">
        <f t="shared" si="2"/>
        <v>20.9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/>
      <c r="N14" s="27">
        <f t="shared" si="1"/>
        <v>0</v>
      </c>
      <c r="O14" s="28">
        <f t="shared" si="2"/>
        <v>0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/>
      <c r="N15" s="19">
        <f t="shared" si="1"/>
        <v>0</v>
      </c>
      <c r="O15" s="20">
        <f t="shared" si="2"/>
        <v>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/>
      <c r="N16" s="30">
        <f t="shared" si="1"/>
        <v>0</v>
      </c>
      <c r="O16" s="31">
        <f t="shared" si="2"/>
        <v>0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/>
      <c r="N17" s="27">
        <f t="shared" si="1"/>
        <v>0</v>
      </c>
      <c r="O17" s="28">
        <f t="shared" si="2"/>
        <v>0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/>
      <c r="N18" s="19">
        <f t="shared" si="1"/>
        <v>0</v>
      </c>
      <c r="O18" s="20">
        <f t="shared" si="2"/>
        <v>0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/>
      <c r="N19" s="30">
        <f t="shared" si="1"/>
        <v>0</v>
      </c>
      <c r="O19" s="31">
        <f t="shared" si="2"/>
        <v>0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6.52</v>
      </c>
      <c r="N20" s="27">
        <f t="shared" si="1"/>
        <v>6.52</v>
      </c>
      <c r="O20" s="28">
        <f t="shared" si="2"/>
        <v>6.52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326</v>
      </c>
      <c r="N21" s="19">
        <f t="shared" si="1"/>
        <v>326</v>
      </c>
      <c r="O21" s="20">
        <f t="shared" si="2"/>
        <v>326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12.5</v>
      </c>
      <c r="N22" s="30">
        <f t="shared" si="1"/>
        <v>12.5</v>
      </c>
      <c r="O22" s="31">
        <f t="shared" si="2"/>
        <v>12.5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12.76</v>
      </c>
      <c r="N23" s="27">
        <f t="shared" si="1"/>
        <v>12.76</v>
      </c>
      <c r="O23" s="28">
        <f t="shared" si="2"/>
        <v>12.76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762</v>
      </c>
      <c r="N24" s="19">
        <f t="shared" si="1"/>
        <v>762</v>
      </c>
      <c r="O24" s="20">
        <f t="shared" si="2"/>
        <v>762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24.4</v>
      </c>
      <c r="N25" s="30">
        <f t="shared" si="1"/>
        <v>24.4</v>
      </c>
      <c r="O25" s="31">
        <f t="shared" si="2"/>
        <v>24.4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0.15</v>
      </c>
      <c r="E26" s="77"/>
      <c r="F26" s="77"/>
      <c r="G26" s="77"/>
      <c r="H26" s="77"/>
      <c r="I26" s="26">
        <f t="shared" si="0"/>
        <v>0.15</v>
      </c>
      <c r="J26" s="78"/>
      <c r="K26" s="77"/>
      <c r="L26" s="77">
        <v>1.43</v>
      </c>
      <c r="M26" s="77">
        <v>33.369999999999997</v>
      </c>
      <c r="N26" s="27">
        <f t="shared" si="1"/>
        <v>34.799999999999997</v>
      </c>
      <c r="O26" s="28">
        <f t="shared" si="2"/>
        <v>34.949999999999996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26</v>
      </c>
      <c r="E27" s="71"/>
      <c r="F27" s="71"/>
      <c r="G27" s="71"/>
      <c r="H27" s="71"/>
      <c r="I27" s="17">
        <f t="shared" si="0"/>
        <v>26</v>
      </c>
      <c r="J27" s="72"/>
      <c r="K27" s="71"/>
      <c r="L27" s="71">
        <v>104</v>
      </c>
      <c r="M27" s="71">
        <v>2374</v>
      </c>
      <c r="N27" s="19">
        <f t="shared" si="1"/>
        <v>2478</v>
      </c>
      <c r="O27" s="20">
        <f t="shared" si="2"/>
        <v>2504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0.7</v>
      </c>
      <c r="E28" s="80"/>
      <c r="F28" s="80"/>
      <c r="G28" s="80"/>
      <c r="H28" s="80"/>
      <c r="I28" s="29">
        <f t="shared" si="0"/>
        <v>0.7</v>
      </c>
      <c r="J28" s="81"/>
      <c r="K28" s="80"/>
      <c r="L28" s="80">
        <v>3</v>
      </c>
      <c r="M28" s="80">
        <v>68.8</v>
      </c>
      <c r="N28" s="30">
        <f t="shared" si="1"/>
        <v>71.8</v>
      </c>
      <c r="O28" s="31">
        <f t="shared" si="2"/>
        <v>72.5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0.05</v>
      </c>
      <c r="G29" s="77"/>
      <c r="H29" s="77"/>
      <c r="I29" s="26">
        <f t="shared" si="0"/>
        <v>0.05</v>
      </c>
      <c r="J29" s="78"/>
      <c r="K29" s="77"/>
      <c r="L29" s="77">
        <v>1.0900000000000001</v>
      </c>
      <c r="M29" s="77">
        <v>26.17</v>
      </c>
      <c r="N29" s="27">
        <f t="shared" si="1"/>
        <v>27.26</v>
      </c>
      <c r="O29" s="28">
        <f t="shared" si="2"/>
        <v>27.310000000000002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10</v>
      </c>
      <c r="G30" s="71"/>
      <c r="H30" s="71"/>
      <c r="I30" s="17">
        <f t="shared" si="0"/>
        <v>10</v>
      </c>
      <c r="J30" s="72"/>
      <c r="K30" s="71"/>
      <c r="L30" s="71">
        <v>85</v>
      </c>
      <c r="M30" s="71">
        <v>2050</v>
      </c>
      <c r="N30" s="19">
        <f t="shared" si="1"/>
        <v>2135</v>
      </c>
      <c r="O30" s="20">
        <f t="shared" si="2"/>
        <v>2145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0.2</v>
      </c>
      <c r="G31" s="80"/>
      <c r="H31" s="80"/>
      <c r="I31" s="29">
        <f t="shared" si="0"/>
        <v>0.2</v>
      </c>
      <c r="J31" s="81"/>
      <c r="K31" s="80"/>
      <c r="L31" s="80">
        <v>2.2000000000000002</v>
      </c>
      <c r="M31" s="80">
        <v>54.9</v>
      </c>
      <c r="N31" s="30">
        <f t="shared" si="1"/>
        <v>57.1</v>
      </c>
      <c r="O31" s="31">
        <f t="shared" si="2"/>
        <v>57.300000000000004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0.28999999999999998</v>
      </c>
      <c r="G32" s="77"/>
      <c r="H32" s="77"/>
      <c r="I32" s="26">
        <f t="shared" si="0"/>
        <v>0.28999999999999998</v>
      </c>
      <c r="J32" s="78"/>
      <c r="K32" s="77"/>
      <c r="L32" s="77"/>
      <c r="M32" s="77">
        <v>14.03</v>
      </c>
      <c r="N32" s="27">
        <f t="shared" si="1"/>
        <v>14.03</v>
      </c>
      <c r="O32" s="28">
        <f t="shared" si="2"/>
        <v>14.319999999999999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57</v>
      </c>
      <c r="G33" s="71"/>
      <c r="H33" s="71"/>
      <c r="I33" s="17">
        <f t="shared" si="0"/>
        <v>57</v>
      </c>
      <c r="J33" s="72"/>
      <c r="K33" s="71"/>
      <c r="L33" s="71"/>
      <c r="M33" s="71">
        <v>1262</v>
      </c>
      <c r="N33" s="19">
        <f t="shared" si="1"/>
        <v>1262</v>
      </c>
      <c r="O33" s="20">
        <f t="shared" si="2"/>
        <v>1319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0.7</v>
      </c>
      <c r="G34" s="80"/>
      <c r="H34" s="80"/>
      <c r="I34" s="29">
        <f t="shared" si="0"/>
        <v>0.7</v>
      </c>
      <c r="J34" s="81"/>
      <c r="K34" s="80"/>
      <c r="L34" s="80"/>
      <c r="M34" s="80">
        <v>30.4</v>
      </c>
      <c r="N34" s="30">
        <f t="shared" si="1"/>
        <v>30.4</v>
      </c>
      <c r="O34" s="31">
        <f t="shared" si="2"/>
        <v>31.099999999999998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>
        <v>0.92</v>
      </c>
      <c r="D35" s="77"/>
      <c r="E35" s="77"/>
      <c r="F35" s="77">
        <v>1.94</v>
      </c>
      <c r="G35" s="77"/>
      <c r="H35" s="77"/>
      <c r="I35" s="26">
        <f t="shared" si="0"/>
        <v>2.86</v>
      </c>
      <c r="J35" s="78"/>
      <c r="K35" s="77"/>
      <c r="L35" s="77"/>
      <c r="M35" s="77">
        <v>27.1</v>
      </c>
      <c r="N35" s="27">
        <f t="shared" si="1"/>
        <v>27.1</v>
      </c>
      <c r="O35" s="28">
        <f t="shared" si="2"/>
        <v>29.96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>
        <v>340</v>
      </c>
      <c r="D36" s="71"/>
      <c r="E36" s="71"/>
      <c r="F36" s="71">
        <v>431</v>
      </c>
      <c r="G36" s="71"/>
      <c r="H36" s="71"/>
      <c r="I36" s="17">
        <f t="shared" si="0"/>
        <v>771</v>
      </c>
      <c r="J36" s="72"/>
      <c r="K36" s="71"/>
      <c r="L36" s="71"/>
      <c r="M36" s="71">
        <v>2609</v>
      </c>
      <c r="N36" s="19">
        <f t="shared" si="1"/>
        <v>2609</v>
      </c>
      <c r="O36" s="20">
        <f t="shared" si="2"/>
        <v>3380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>
        <v>4.4000000000000004</v>
      </c>
      <c r="D37" s="80"/>
      <c r="E37" s="80"/>
      <c r="F37" s="80">
        <v>4.9000000000000004</v>
      </c>
      <c r="G37" s="80"/>
      <c r="H37" s="80"/>
      <c r="I37" s="29">
        <f t="shared" ref="I37:I50" si="3">SUM(C37:H37)</f>
        <v>9.3000000000000007</v>
      </c>
      <c r="J37" s="81"/>
      <c r="K37" s="80"/>
      <c r="L37" s="80"/>
      <c r="M37" s="80">
        <v>51.8</v>
      </c>
      <c r="N37" s="30">
        <f t="shared" si="1"/>
        <v>51.8</v>
      </c>
      <c r="O37" s="31">
        <f t="shared" si="2"/>
        <v>61.099999999999994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>
        <v>1.1100000000000001</v>
      </c>
      <c r="F38" s="77">
        <v>6.34</v>
      </c>
      <c r="G38" s="77"/>
      <c r="H38" s="77">
        <v>0.66</v>
      </c>
      <c r="I38" s="26">
        <f t="shared" si="3"/>
        <v>8.11</v>
      </c>
      <c r="J38" s="78"/>
      <c r="K38" s="77"/>
      <c r="L38" s="77">
        <v>0.33</v>
      </c>
      <c r="M38" s="77">
        <v>130.85</v>
      </c>
      <c r="N38" s="27">
        <f t="shared" si="1"/>
        <v>131.18</v>
      </c>
      <c r="O38" s="28">
        <f t="shared" si="2"/>
        <v>139.29000000000002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>
        <v>302</v>
      </c>
      <c r="F39" s="71">
        <v>1464</v>
      </c>
      <c r="G39" s="71"/>
      <c r="H39" s="71">
        <v>110</v>
      </c>
      <c r="I39" s="17">
        <f t="shared" si="3"/>
        <v>1876</v>
      </c>
      <c r="J39" s="72"/>
      <c r="K39" s="71"/>
      <c r="L39" s="71">
        <v>35</v>
      </c>
      <c r="M39" s="71">
        <v>13452</v>
      </c>
      <c r="N39" s="19">
        <f t="shared" si="1"/>
        <v>13487</v>
      </c>
      <c r="O39" s="20">
        <f t="shared" si="2"/>
        <v>15363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>
        <v>4</v>
      </c>
      <c r="F40" s="80">
        <v>16.100000000000001</v>
      </c>
      <c r="G40" s="80"/>
      <c r="H40" s="80">
        <v>2</v>
      </c>
      <c r="I40" s="29">
        <f t="shared" si="3"/>
        <v>22.1</v>
      </c>
      <c r="J40" s="81"/>
      <c r="K40" s="80"/>
      <c r="L40" s="80">
        <v>0.7</v>
      </c>
      <c r="M40" s="80">
        <v>258.7</v>
      </c>
      <c r="N40" s="30">
        <f t="shared" si="1"/>
        <v>259.39999999999998</v>
      </c>
      <c r="O40" s="31">
        <f t="shared" si="2"/>
        <v>281.5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>
        <v>0.11</v>
      </c>
      <c r="E41" s="77">
        <v>0.53</v>
      </c>
      <c r="F41" s="77">
        <v>7.48</v>
      </c>
      <c r="G41" s="77"/>
      <c r="H41" s="77">
        <v>1.68</v>
      </c>
      <c r="I41" s="26">
        <f t="shared" si="3"/>
        <v>9.8000000000000007</v>
      </c>
      <c r="J41" s="78"/>
      <c r="K41" s="77"/>
      <c r="L41" s="77">
        <v>3.74</v>
      </c>
      <c r="M41" s="77">
        <v>328.52</v>
      </c>
      <c r="N41" s="27">
        <f t="shared" si="1"/>
        <v>332.26</v>
      </c>
      <c r="O41" s="28">
        <f t="shared" si="2"/>
        <v>342.06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>
        <v>27</v>
      </c>
      <c r="E42" s="71">
        <v>144</v>
      </c>
      <c r="F42" s="71">
        <v>1747</v>
      </c>
      <c r="G42" s="71"/>
      <c r="H42" s="71">
        <v>283</v>
      </c>
      <c r="I42" s="17">
        <f t="shared" si="3"/>
        <v>2201</v>
      </c>
      <c r="J42" s="72"/>
      <c r="K42" s="71"/>
      <c r="L42" s="71">
        <v>414</v>
      </c>
      <c r="M42" s="71">
        <v>37027</v>
      </c>
      <c r="N42" s="19">
        <f t="shared" si="1"/>
        <v>37441</v>
      </c>
      <c r="O42" s="20">
        <f t="shared" si="2"/>
        <v>39642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>
        <v>0.4</v>
      </c>
      <c r="E43" s="80">
        <v>1.9</v>
      </c>
      <c r="F43" s="80">
        <v>18.600000000000001</v>
      </c>
      <c r="G43" s="80"/>
      <c r="H43" s="80">
        <v>5.3</v>
      </c>
      <c r="I43" s="29">
        <f t="shared" si="3"/>
        <v>26.200000000000003</v>
      </c>
      <c r="J43" s="81"/>
      <c r="K43" s="80"/>
      <c r="L43" s="80">
        <v>6.7</v>
      </c>
      <c r="M43" s="80">
        <v>588.20000000000005</v>
      </c>
      <c r="N43" s="30">
        <f t="shared" si="1"/>
        <v>594.90000000000009</v>
      </c>
      <c r="O43" s="31">
        <f t="shared" si="2"/>
        <v>621.10000000000014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0.63</v>
      </c>
      <c r="E44" s="77"/>
      <c r="F44" s="77">
        <v>30.46</v>
      </c>
      <c r="G44" s="77"/>
      <c r="H44" s="77">
        <v>3.6</v>
      </c>
      <c r="I44" s="26">
        <f t="shared" si="3"/>
        <v>34.69</v>
      </c>
      <c r="J44" s="78"/>
      <c r="K44" s="77"/>
      <c r="L44" s="77">
        <v>23.96</v>
      </c>
      <c r="M44" s="77">
        <v>374.72</v>
      </c>
      <c r="N44" s="27">
        <f t="shared" si="1"/>
        <v>398.68</v>
      </c>
      <c r="O44" s="28">
        <f t="shared" si="2"/>
        <v>433.37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181</v>
      </c>
      <c r="E45" s="71"/>
      <c r="F45" s="71">
        <v>7381</v>
      </c>
      <c r="G45" s="71"/>
      <c r="H45" s="71">
        <v>677</v>
      </c>
      <c r="I45" s="17">
        <f t="shared" si="3"/>
        <v>8239</v>
      </c>
      <c r="J45" s="72"/>
      <c r="K45" s="71"/>
      <c r="L45" s="71">
        <v>2877</v>
      </c>
      <c r="M45" s="71">
        <v>42080</v>
      </c>
      <c r="N45" s="19">
        <f t="shared" si="1"/>
        <v>44957</v>
      </c>
      <c r="O45" s="20">
        <f t="shared" si="2"/>
        <v>53196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2.2000000000000002</v>
      </c>
      <c r="E46" s="80"/>
      <c r="F46" s="80">
        <v>59.8</v>
      </c>
      <c r="G46" s="80"/>
      <c r="H46" s="80">
        <v>10.8</v>
      </c>
      <c r="I46" s="29">
        <f t="shared" si="3"/>
        <v>72.8</v>
      </c>
      <c r="J46" s="81"/>
      <c r="K46" s="80"/>
      <c r="L46" s="80">
        <v>35.1</v>
      </c>
      <c r="M46" s="80">
        <v>546.6</v>
      </c>
      <c r="N46" s="30">
        <f t="shared" si="1"/>
        <v>581.70000000000005</v>
      </c>
      <c r="O46" s="31">
        <f t="shared" si="2"/>
        <v>654.5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0.14000000000000001</v>
      </c>
      <c r="E47" s="77">
        <v>0.99</v>
      </c>
      <c r="F47" s="77">
        <v>33.65</v>
      </c>
      <c r="G47" s="77"/>
      <c r="H47" s="77">
        <v>91.61</v>
      </c>
      <c r="I47" s="26">
        <f t="shared" si="3"/>
        <v>126.39</v>
      </c>
      <c r="J47" s="78"/>
      <c r="K47" s="77"/>
      <c r="L47" s="77">
        <v>26.14</v>
      </c>
      <c r="M47" s="77">
        <v>956.65</v>
      </c>
      <c r="N47" s="27">
        <f t="shared" si="1"/>
        <v>982.79</v>
      </c>
      <c r="O47" s="28">
        <f t="shared" si="2"/>
        <v>1109.18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44</v>
      </c>
      <c r="E48" s="71">
        <v>305</v>
      </c>
      <c r="F48" s="71">
        <v>8714</v>
      </c>
      <c r="G48" s="71"/>
      <c r="H48" s="71">
        <v>21960</v>
      </c>
      <c r="I48" s="17">
        <f t="shared" si="3"/>
        <v>31023</v>
      </c>
      <c r="J48" s="72"/>
      <c r="K48" s="71"/>
      <c r="L48" s="71">
        <v>2910</v>
      </c>
      <c r="M48" s="71">
        <v>118918</v>
      </c>
      <c r="N48" s="19">
        <f t="shared" si="1"/>
        <v>121828</v>
      </c>
      <c r="O48" s="20">
        <f t="shared" si="2"/>
        <v>152851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</v>
      </c>
      <c r="E49" s="80">
        <v>1.9</v>
      </c>
      <c r="F49" s="80">
        <v>45.9</v>
      </c>
      <c r="G49" s="80"/>
      <c r="H49" s="80">
        <v>211.2</v>
      </c>
      <c r="I49" s="29">
        <f t="shared" si="3"/>
        <v>259</v>
      </c>
      <c r="J49" s="81"/>
      <c r="K49" s="80"/>
      <c r="L49" s="80">
        <v>28.3</v>
      </c>
      <c r="M49" s="80">
        <v>639.4</v>
      </c>
      <c r="N49" s="30">
        <f t="shared" si="1"/>
        <v>667.69999999999993</v>
      </c>
      <c r="O49" s="31">
        <f t="shared" si="2"/>
        <v>926.69999999999993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0.92</v>
      </c>
      <c r="D50" s="68">
        <v>1.03</v>
      </c>
      <c r="E50" s="68">
        <v>2.63</v>
      </c>
      <c r="F50" s="68">
        <v>80.209999999999994</v>
      </c>
      <c r="G50" s="68"/>
      <c r="H50" s="68">
        <v>97.55</v>
      </c>
      <c r="I50" s="11">
        <f t="shared" si="3"/>
        <v>182.33999999999997</v>
      </c>
      <c r="J50" s="69"/>
      <c r="K50" s="68"/>
      <c r="L50" s="68">
        <v>56.69</v>
      </c>
      <c r="M50" s="68">
        <v>1922.92</v>
      </c>
      <c r="N50" s="13">
        <f t="shared" si="1"/>
        <v>1979.6100000000001</v>
      </c>
      <c r="O50" s="14">
        <f t="shared" si="2"/>
        <v>2161.9500000000003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340</v>
      </c>
      <c r="D51" s="71">
        <v>278</v>
      </c>
      <c r="E51" s="71">
        <v>751</v>
      </c>
      <c r="F51" s="71">
        <v>19804</v>
      </c>
      <c r="G51" s="71"/>
      <c r="H51" s="71">
        <v>23030</v>
      </c>
      <c r="I51" s="17">
        <f t="shared" ref="I51:I58" si="4">SUM(C51:H51)</f>
        <v>44203</v>
      </c>
      <c r="J51" s="72"/>
      <c r="K51" s="71"/>
      <c r="L51" s="71">
        <v>6425</v>
      </c>
      <c r="M51" s="71">
        <v>221106</v>
      </c>
      <c r="N51" s="19">
        <f t="shared" si="1"/>
        <v>227531</v>
      </c>
      <c r="O51" s="20">
        <f>SUM(N51,I51)</f>
        <v>271734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4.4000000000000004</v>
      </c>
      <c r="D52" s="80">
        <v>3.3</v>
      </c>
      <c r="E52" s="80">
        <v>7.8</v>
      </c>
      <c r="F52" s="80">
        <v>146.19999999999999</v>
      </c>
      <c r="G52" s="80"/>
      <c r="H52" s="80">
        <v>229.3</v>
      </c>
      <c r="I52" s="29">
        <f t="shared" si="4"/>
        <v>391</v>
      </c>
      <c r="J52" s="81"/>
      <c r="K52" s="80"/>
      <c r="L52" s="80">
        <v>76</v>
      </c>
      <c r="M52" s="80">
        <v>2296.6</v>
      </c>
      <c r="N52" s="30">
        <f t="shared" si="1"/>
        <v>2372.6</v>
      </c>
      <c r="O52" s="31">
        <f t="shared" si="2"/>
        <v>2763.6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0.92</v>
      </c>
      <c r="D53" s="77">
        <v>0.88</v>
      </c>
      <c r="E53" s="77">
        <v>2.63</v>
      </c>
      <c r="F53" s="77">
        <v>80.209999999999994</v>
      </c>
      <c r="G53" s="77"/>
      <c r="H53" s="77">
        <v>96.89</v>
      </c>
      <c r="I53" s="26">
        <f t="shared" si="4"/>
        <v>181.52999999999997</v>
      </c>
      <c r="J53" s="78"/>
      <c r="K53" s="77"/>
      <c r="L53" s="77">
        <v>56.69</v>
      </c>
      <c r="M53" s="77">
        <v>1910.69</v>
      </c>
      <c r="N53" s="27">
        <f t="shared" si="1"/>
        <v>1967.38</v>
      </c>
      <c r="O53" s="28">
        <f t="shared" si="2"/>
        <v>2148.91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340</v>
      </c>
      <c r="D54" s="71">
        <v>252</v>
      </c>
      <c r="E54" s="71">
        <v>751</v>
      </c>
      <c r="F54" s="71">
        <v>19804</v>
      </c>
      <c r="G54" s="71"/>
      <c r="H54" s="71">
        <v>22920</v>
      </c>
      <c r="I54" s="17">
        <f t="shared" si="4"/>
        <v>44067</v>
      </c>
      <c r="J54" s="72"/>
      <c r="K54" s="71"/>
      <c r="L54" s="71">
        <v>6425</v>
      </c>
      <c r="M54" s="71">
        <v>220860</v>
      </c>
      <c r="N54" s="19">
        <f t="shared" si="1"/>
        <v>227285</v>
      </c>
      <c r="O54" s="20">
        <f t="shared" si="2"/>
        <v>271352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4.4000000000000004</v>
      </c>
      <c r="D55" s="74">
        <v>2.6</v>
      </c>
      <c r="E55" s="74">
        <v>7.8</v>
      </c>
      <c r="F55" s="74">
        <v>146.19999999999999</v>
      </c>
      <c r="G55" s="74"/>
      <c r="H55" s="74">
        <v>227.3</v>
      </c>
      <c r="I55" s="23">
        <f t="shared" si="4"/>
        <v>388.3</v>
      </c>
      <c r="J55" s="75"/>
      <c r="K55" s="74"/>
      <c r="L55" s="74">
        <v>76</v>
      </c>
      <c r="M55" s="74">
        <v>2275.6999999999998</v>
      </c>
      <c r="N55" s="23">
        <f t="shared" si="1"/>
        <v>2351.6999999999998</v>
      </c>
      <c r="O55" s="25">
        <f t="shared" si="2"/>
        <v>2740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0.92</v>
      </c>
      <c r="D56" s="10">
        <f t="shared" si="5"/>
        <v>1.03</v>
      </c>
      <c r="E56" s="10">
        <f t="shared" si="5"/>
        <v>2.63</v>
      </c>
      <c r="F56" s="10">
        <f t="shared" si="5"/>
        <v>80.210000000000008</v>
      </c>
      <c r="G56" s="10">
        <f t="shared" si="5"/>
        <v>0</v>
      </c>
      <c r="H56" s="10">
        <f t="shared" si="5"/>
        <v>97.55</v>
      </c>
      <c r="I56" s="34">
        <f>SUM(C56:H56)</f>
        <v>182.34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56.69</v>
      </c>
      <c r="M56" s="10">
        <f>SUM(M5,M8,M11,M14,M17,M20,M23,M26,M29,M32,M35,M38,M41,M44,M47)</f>
        <v>1930.1999999999998</v>
      </c>
      <c r="N56" s="12">
        <f t="shared" si="1"/>
        <v>1986.8899999999999</v>
      </c>
      <c r="O56" s="14">
        <f t="shared" si="2"/>
        <v>2169.23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340</v>
      </c>
      <c r="D57" s="36">
        <f t="shared" si="5"/>
        <v>278</v>
      </c>
      <c r="E57" s="36">
        <f t="shared" si="5"/>
        <v>751</v>
      </c>
      <c r="F57" s="36">
        <f t="shared" si="5"/>
        <v>19804</v>
      </c>
      <c r="G57" s="36">
        <f t="shared" si="5"/>
        <v>0</v>
      </c>
      <c r="H57" s="36">
        <f t="shared" si="5"/>
        <v>23030</v>
      </c>
      <c r="I57" s="37">
        <f t="shared" si="4"/>
        <v>44203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6425</v>
      </c>
      <c r="M57" s="36">
        <f t="shared" si="6"/>
        <v>221206</v>
      </c>
      <c r="N57" s="38">
        <f t="shared" si="1"/>
        <v>227631</v>
      </c>
      <c r="O57" s="20">
        <f t="shared" si="2"/>
        <v>271834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4.4000000000000004</v>
      </c>
      <c r="D58" s="41">
        <f t="shared" si="5"/>
        <v>3.3000000000000003</v>
      </c>
      <c r="E58" s="41">
        <f t="shared" si="5"/>
        <v>7.8000000000000007</v>
      </c>
      <c r="F58" s="41">
        <f t="shared" si="5"/>
        <v>146.19999999999999</v>
      </c>
      <c r="G58" s="41">
        <f t="shared" si="5"/>
        <v>0</v>
      </c>
      <c r="H58" s="41">
        <f t="shared" si="5"/>
        <v>229.29999999999998</v>
      </c>
      <c r="I58" s="42">
        <f t="shared" si="4"/>
        <v>391</v>
      </c>
      <c r="J58" s="40">
        <f t="shared" si="6"/>
        <v>0</v>
      </c>
      <c r="K58" s="41">
        <f t="shared" si="6"/>
        <v>0</v>
      </c>
      <c r="L58" s="41">
        <f t="shared" si="6"/>
        <v>76</v>
      </c>
      <c r="M58" s="41">
        <f t="shared" si="6"/>
        <v>2310.7000000000003</v>
      </c>
      <c r="N58" s="43">
        <f t="shared" si="1"/>
        <v>2386.7000000000003</v>
      </c>
      <c r="O58" s="44">
        <f t="shared" si="2"/>
        <v>2777.7000000000003</v>
      </c>
      <c r="P58" s="45">
        <f>SUM(O56,P53,P54,P57)</f>
        <v>2169.23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76</v>
      </c>
      <c r="E61" s="104" t="s">
        <v>56</v>
      </c>
      <c r="F61" s="104" t="s">
        <v>68</v>
      </c>
      <c r="G61" s="104" t="s">
        <v>44</v>
      </c>
      <c r="H61" s="104" t="s">
        <v>12</v>
      </c>
      <c r="I61" s="100" t="s">
        <v>13</v>
      </c>
      <c r="J61" s="102" t="s">
        <v>69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98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7.28</v>
      </c>
      <c r="N66" s="27">
        <f t="shared" si="8"/>
        <v>7.28</v>
      </c>
      <c r="O66" s="28">
        <f t="shared" si="9"/>
        <v>7.28</v>
      </c>
      <c r="P66" s="21" t="s">
        <v>25</v>
      </c>
      <c r="Q66" s="134" t="s">
        <v>201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100</v>
      </c>
      <c r="N67" s="19">
        <f t="shared" si="8"/>
        <v>100</v>
      </c>
      <c r="O67" s="20">
        <f t="shared" si="9"/>
        <v>100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14.1</v>
      </c>
      <c r="N68" s="30">
        <f t="shared" si="8"/>
        <v>14.1</v>
      </c>
      <c r="O68" s="31">
        <f t="shared" si="9"/>
        <v>14.1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12.23</v>
      </c>
      <c r="N69" s="27">
        <f t="shared" si="8"/>
        <v>12.23</v>
      </c>
      <c r="O69" s="28">
        <f t="shared" si="9"/>
        <v>12.23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246</v>
      </c>
      <c r="N70" s="19">
        <f t="shared" si="8"/>
        <v>246</v>
      </c>
      <c r="O70" s="20">
        <f t="shared" si="9"/>
        <v>246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20.9</v>
      </c>
      <c r="N71" s="30">
        <f t="shared" si="8"/>
        <v>20.9</v>
      </c>
      <c r="O71" s="31">
        <f t="shared" si="9"/>
        <v>20.9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/>
      <c r="N72" s="27">
        <f t="shared" si="8"/>
        <v>0</v>
      </c>
      <c r="O72" s="28">
        <f t="shared" si="9"/>
        <v>0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/>
      <c r="N73" s="19">
        <f t="shared" si="8"/>
        <v>0</v>
      </c>
      <c r="O73" s="20">
        <f t="shared" si="9"/>
        <v>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/>
      <c r="N74" s="30">
        <f t="shared" si="8"/>
        <v>0</v>
      </c>
      <c r="O74" s="31">
        <f t="shared" si="9"/>
        <v>0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/>
      <c r="N75" s="27">
        <f t="shared" si="8"/>
        <v>0</v>
      </c>
      <c r="O75" s="28">
        <f t="shared" si="9"/>
        <v>0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/>
      <c r="N76" s="19">
        <f t="shared" si="8"/>
        <v>0</v>
      </c>
      <c r="O76" s="20">
        <f t="shared" si="9"/>
        <v>0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/>
      <c r="N77" s="30">
        <f t="shared" si="8"/>
        <v>0</v>
      </c>
      <c r="O77" s="31">
        <f t="shared" si="9"/>
        <v>0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6.52</v>
      </c>
      <c r="N78" s="27">
        <f t="shared" si="8"/>
        <v>6.52</v>
      </c>
      <c r="O78" s="28">
        <f t="shared" si="9"/>
        <v>6.52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326</v>
      </c>
      <c r="N79" s="19">
        <f t="shared" si="8"/>
        <v>326</v>
      </c>
      <c r="O79" s="20">
        <f t="shared" si="9"/>
        <v>326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12.5</v>
      </c>
      <c r="N80" s="30">
        <f t="shared" si="8"/>
        <v>12.5</v>
      </c>
      <c r="O80" s="31">
        <f t="shared" si="9"/>
        <v>12.5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12.76</v>
      </c>
      <c r="N81" s="27">
        <f t="shared" si="8"/>
        <v>12.76</v>
      </c>
      <c r="O81" s="28">
        <f t="shared" si="9"/>
        <v>12.76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762</v>
      </c>
      <c r="N82" s="19">
        <f t="shared" si="8"/>
        <v>762</v>
      </c>
      <c r="O82" s="20">
        <f t="shared" si="9"/>
        <v>762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24.4</v>
      </c>
      <c r="N83" s="30">
        <f t="shared" si="8"/>
        <v>24.4</v>
      </c>
      <c r="O83" s="31">
        <f t="shared" si="9"/>
        <v>24.4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0.15</v>
      </c>
      <c r="E84" s="77"/>
      <c r="F84" s="77"/>
      <c r="G84" s="77"/>
      <c r="H84" s="77"/>
      <c r="I84" s="26">
        <f t="shared" si="7"/>
        <v>0.15</v>
      </c>
      <c r="J84" s="78"/>
      <c r="K84" s="77"/>
      <c r="L84" s="77">
        <v>1.43</v>
      </c>
      <c r="M84" s="77">
        <v>33.369999999999997</v>
      </c>
      <c r="N84" s="27">
        <f t="shared" si="8"/>
        <v>34.799999999999997</v>
      </c>
      <c r="O84" s="28">
        <f t="shared" si="9"/>
        <v>34.949999999999996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26</v>
      </c>
      <c r="E85" s="71"/>
      <c r="F85" s="71"/>
      <c r="G85" s="71"/>
      <c r="H85" s="71"/>
      <c r="I85" s="17">
        <f t="shared" si="7"/>
        <v>26</v>
      </c>
      <c r="J85" s="72"/>
      <c r="K85" s="71"/>
      <c r="L85" s="71">
        <v>104</v>
      </c>
      <c r="M85" s="71">
        <v>2374</v>
      </c>
      <c r="N85" s="19">
        <f t="shared" si="8"/>
        <v>2478</v>
      </c>
      <c r="O85" s="20">
        <f t="shared" si="9"/>
        <v>2504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0.7</v>
      </c>
      <c r="E86" s="80"/>
      <c r="F86" s="80"/>
      <c r="G86" s="80"/>
      <c r="H86" s="80"/>
      <c r="I86" s="29">
        <f t="shared" si="7"/>
        <v>0.7</v>
      </c>
      <c r="J86" s="81"/>
      <c r="K86" s="80"/>
      <c r="L86" s="80">
        <v>3</v>
      </c>
      <c r="M86" s="80">
        <v>68.8</v>
      </c>
      <c r="N86" s="30">
        <f t="shared" si="8"/>
        <v>71.8</v>
      </c>
      <c r="O86" s="31">
        <f t="shared" si="9"/>
        <v>72.5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0.05</v>
      </c>
      <c r="G87" s="77"/>
      <c r="H87" s="77"/>
      <c r="I87" s="26">
        <f t="shared" si="7"/>
        <v>0.05</v>
      </c>
      <c r="J87" s="78"/>
      <c r="K87" s="77"/>
      <c r="L87" s="77">
        <v>1.0900000000000001</v>
      </c>
      <c r="M87" s="77">
        <v>26.17</v>
      </c>
      <c r="N87" s="27">
        <f t="shared" si="8"/>
        <v>27.26</v>
      </c>
      <c r="O87" s="28">
        <f t="shared" si="9"/>
        <v>27.310000000000002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10</v>
      </c>
      <c r="G88" s="71"/>
      <c r="H88" s="71"/>
      <c r="I88" s="17">
        <f t="shared" si="7"/>
        <v>10</v>
      </c>
      <c r="J88" s="72"/>
      <c r="K88" s="71"/>
      <c r="L88" s="71">
        <v>85</v>
      </c>
      <c r="M88" s="71">
        <v>2050</v>
      </c>
      <c r="N88" s="19">
        <f t="shared" si="8"/>
        <v>2135</v>
      </c>
      <c r="O88" s="20">
        <f t="shared" si="9"/>
        <v>2145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0.2</v>
      </c>
      <c r="G89" s="80"/>
      <c r="H89" s="80"/>
      <c r="I89" s="29">
        <f t="shared" si="7"/>
        <v>0.2</v>
      </c>
      <c r="J89" s="81"/>
      <c r="K89" s="80"/>
      <c r="L89" s="80">
        <v>2.2000000000000002</v>
      </c>
      <c r="M89" s="80">
        <v>54.9</v>
      </c>
      <c r="N89" s="30">
        <f t="shared" si="8"/>
        <v>57.1</v>
      </c>
      <c r="O89" s="31">
        <f t="shared" si="9"/>
        <v>57.300000000000004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0.28999999999999998</v>
      </c>
      <c r="G90" s="77"/>
      <c r="H90" s="77"/>
      <c r="I90" s="26">
        <f t="shared" si="7"/>
        <v>0.28999999999999998</v>
      </c>
      <c r="J90" s="78"/>
      <c r="K90" s="77"/>
      <c r="L90" s="77"/>
      <c r="M90" s="77">
        <v>14.03</v>
      </c>
      <c r="N90" s="27">
        <f t="shared" si="8"/>
        <v>14.03</v>
      </c>
      <c r="O90" s="28">
        <f t="shared" si="9"/>
        <v>14.319999999999999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57</v>
      </c>
      <c r="G91" s="71"/>
      <c r="H91" s="71"/>
      <c r="I91" s="17">
        <f t="shared" si="7"/>
        <v>57</v>
      </c>
      <c r="J91" s="72"/>
      <c r="K91" s="71"/>
      <c r="L91" s="71"/>
      <c r="M91" s="71">
        <v>1262</v>
      </c>
      <c r="N91" s="19">
        <f t="shared" si="8"/>
        <v>1262</v>
      </c>
      <c r="O91" s="20">
        <f t="shared" si="9"/>
        <v>1319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0.7</v>
      </c>
      <c r="G92" s="80"/>
      <c r="H92" s="80"/>
      <c r="I92" s="29">
        <f t="shared" si="7"/>
        <v>0.7</v>
      </c>
      <c r="J92" s="81"/>
      <c r="K92" s="80"/>
      <c r="L92" s="80"/>
      <c r="M92" s="80">
        <v>30.4</v>
      </c>
      <c r="N92" s="30">
        <f t="shared" si="8"/>
        <v>30.4</v>
      </c>
      <c r="O92" s="31">
        <f t="shared" si="9"/>
        <v>31.099999999999998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>
        <v>0.92</v>
      </c>
      <c r="D93" s="77"/>
      <c r="E93" s="77"/>
      <c r="F93" s="77">
        <v>1.94</v>
      </c>
      <c r="G93" s="77"/>
      <c r="H93" s="77"/>
      <c r="I93" s="26">
        <f t="shared" si="7"/>
        <v>2.86</v>
      </c>
      <c r="J93" s="78"/>
      <c r="K93" s="77"/>
      <c r="L93" s="77"/>
      <c r="M93" s="77">
        <v>27.1</v>
      </c>
      <c r="N93" s="27">
        <f t="shared" si="8"/>
        <v>27.1</v>
      </c>
      <c r="O93" s="28">
        <f t="shared" si="9"/>
        <v>29.96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>
        <v>340</v>
      </c>
      <c r="D94" s="71"/>
      <c r="E94" s="71"/>
      <c r="F94" s="71">
        <v>431</v>
      </c>
      <c r="G94" s="71"/>
      <c r="H94" s="71"/>
      <c r="I94" s="17">
        <f t="shared" si="7"/>
        <v>771</v>
      </c>
      <c r="J94" s="72"/>
      <c r="K94" s="71"/>
      <c r="L94" s="71"/>
      <c r="M94" s="71">
        <v>2609</v>
      </c>
      <c r="N94" s="19">
        <f t="shared" si="8"/>
        <v>2609</v>
      </c>
      <c r="O94" s="20">
        <f t="shared" si="9"/>
        <v>3380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>
        <v>4.4000000000000004</v>
      </c>
      <c r="D95" s="80"/>
      <c r="E95" s="80"/>
      <c r="F95" s="80">
        <v>4.9000000000000004</v>
      </c>
      <c r="G95" s="80"/>
      <c r="H95" s="80"/>
      <c r="I95" s="29">
        <f t="shared" si="7"/>
        <v>9.3000000000000007</v>
      </c>
      <c r="J95" s="81"/>
      <c r="K95" s="80"/>
      <c r="L95" s="80"/>
      <c r="M95" s="80">
        <v>51.8</v>
      </c>
      <c r="N95" s="30">
        <f t="shared" si="8"/>
        <v>51.8</v>
      </c>
      <c r="O95" s="31">
        <f t="shared" si="9"/>
        <v>61.099999999999994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>
        <v>1.1100000000000001</v>
      </c>
      <c r="F96" s="77">
        <v>6.34</v>
      </c>
      <c r="G96" s="77"/>
      <c r="H96" s="77">
        <v>0.66</v>
      </c>
      <c r="I96" s="26">
        <f t="shared" si="7"/>
        <v>8.11</v>
      </c>
      <c r="J96" s="78"/>
      <c r="K96" s="77"/>
      <c r="L96" s="77">
        <v>0.33</v>
      </c>
      <c r="M96" s="77">
        <v>130.85</v>
      </c>
      <c r="N96" s="27">
        <f t="shared" si="8"/>
        <v>131.18</v>
      </c>
      <c r="O96" s="28">
        <f t="shared" si="9"/>
        <v>139.29000000000002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>
        <v>302</v>
      </c>
      <c r="F97" s="71">
        <v>1464</v>
      </c>
      <c r="G97" s="71"/>
      <c r="H97" s="71">
        <v>110</v>
      </c>
      <c r="I97" s="17">
        <f t="shared" si="7"/>
        <v>1876</v>
      </c>
      <c r="J97" s="72"/>
      <c r="K97" s="71"/>
      <c r="L97" s="71">
        <v>35</v>
      </c>
      <c r="M97" s="71">
        <v>13452</v>
      </c>
      <c r="N97" s="19">
        <f t="shared" si="8"/>
        <v>13487</v>
      </c>
      <c r="O97" s="20">
        <f t="shared" si="9"/>
        <v>15363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>
        <v>4</v>
      </c>
      <c r="F98" s="80">
        <v>16.100000000000001</v>
      </c>
      <c r="G98" s="80"/>
      <c r="H98" s="80">
        <v>2</v>
      </c>
      <c r="I98" s="29">
        <f t="shared" si="7"/>
        <v>22.1</v>
      </c>
      <c r="J98" s="81"/>
      <c r="K98" s="80"/>
      <c r="L98" s="80">
        <v>0.7</v>
      </c>
      <c r="M98" s="80">
        <v>258.7</v>
      </c>
      <c r="N98" s="30">
        <f t="shared" si="8"/>
        <v>259.39999999999998</v>
      </c>
      <c r="O98" s="31">
        <f t="shared" si="9"/>
        <v>281.5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>
        <v>0.11</v>
      </c>
      <c r="E99" s="77">
        <v>0.53</v>
      </c>
      <c r="F99" s="77">
        <v>7.48</v>
      </c>
      <c r="G99" s="77"/>
      <c r="H99" s="77">
        <v>1.68</v>
      </c>
      <c r="I99" s="26">
        <f t="shared" si="7"/>
        <v>9.8000000000000007</v>
      </c>
      <c r="J99" s="78"/>
      <c r="K99" s="77"/>
      <c r="L99" s="77">
        <v>3.74</v>
      </c>
      <c r="M99" s="77">
        <v>328.52</v>
      </c>
      <c r="N99" s="27">
        <f t="shared" si="8"/>
        <v>332.26</v>
      </c>
      <c r="O99" s="28">
        <f t="shared" si="9"/>
        <v>342.06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>
        <v>27</v>
      </c>
      <c r="E100" s="71">
        <v>144</v>
      </c>
      <c r="F100" s="71">
        <v>1747</v>
      </c>
      <c r="G100" s="71"/>
      <c r="H100" s="71">
        <v>283</v>
      </c>
      <c r="I100" s="17">
        <f t="shared" si="7"/>
        <v>2201</v>
      </c>
      <c r="J100" s="72"/>
      <c r="K100" s="71"/>
      <c r="L100" s="71">
        <v>414</v>
      </c>
      <c r="M100" s="71">
        <v>37027</v>
      </c>
      <c r="N100" s="19">
        <f t="shared" si="8"/>
        <v>37441</v>
      </c>
      <c r="O100" s="20">
        <f t="shared" si="9"/>
        <v>39642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>
        <v>0.4</v>
      </c>
      <c r="E101" s="80">
        <v>1.9</v>
      </c>
      <c r="F101" s="80">
        <v>18.600000000000001</v>
      </c>
      <c r="G101" s="80"/>
      <c r="H101" s="80">
        <v>5.3</v>
      </c>
      <c r="I101" s="29">
        <f t="shared" si="7"/>
        <v>26.200000000000003</v>
      </c>
      <c r="J101" s="81"/>
      <c r="K101" s="80"/>
      <c r="L101" s="80">
        <v>6.7</v>
      </c>
      <c r="M101" s="80">
        <v>588.20000000000005</v>
      </c>
      <c r="N101" s="30">
        <f t="shared" si="8"/>
        <v>594.90000000000009</v>
      </c>
      <c r="O101" s="31">
        <f t="shared" si="9"/>
        <v>621.10000000000014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0.63</v>
      </c>
      <c r="E102" s="77"/>
      <c r="F102" s="77">
        <v>30.46</v>
      </c>
      <c r="G102" s="77"/>
      <c r="H102" s="77">
        <v>3.6</v>
      </c>
      <c r="I102" s="26">
        <f t="shared" si="7"/>
        <v>34.69</v>
      </c>
      <c r="J102" s="78"/>
      <c r="K102" s="77"/>
      <c r="L102" s="77">
        <v>23.96</v>
      </c>
      <c r="M102" s="77">
        <v>374.72</v>
      </c>
      <c r="N102" s="27">
        <f t="shared" si="8"/>
        <v>398.68</v>
      </c>
      <c r="O102" s="28">
        <f t="shared" si="9"/>
        <v>433.37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181</v>
      </c>
      <c r="E103" s="71"/>
      <c r="F103" s="71">
        <v>7381</v>
      </c>
      <c r="G103" s="71"/>
      <c r="H103" s="71">
        <v>677</v>
      </c>
      <c r="I103" s="17">
        <f t="shared" si="7"/>
        <v>8239</v>
      </c>
      <c r="J103" s="72"/>
      <c r="K103" s="71"/>
      <c r="L103" s="71">
        <v>2877</v>
      </c>
      <c r="M103" s="71">
        <v>42080</v>
      </c>
      <c r="N103" s="19">
        <f t="shared" si="8"/>
        <v>44957</v>
      </c>
      <c r="O103" s="20">
        <f t="shared" si="9"/>
        <v>53196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2.2000000000000002</v>
      </c>
      <c r="E104" s="80"/>
      <c r="F104" s="80">
        <v>59.8</v>
      </c>
      <c r="G104" s="80"/>
      <c r="H104" s="80">
        <v>10.8</v>
      </c>
      <c r="I104" s="29">
        <f t="shared" si="7"/>
        <v>72.8</v>
      </c>
      <c r="J104" s="81"/>
      <c r="K104" s="80"/>
      <c r="L104" s="80">
        <v>35.1</v>
      </c>
      <c r="M104" s="80">
        <v>546.6</v>
      </c>
      <c r="N104" s="30">
        <f t="shared" si="8"/>
        <v>581.70000000000005</v>
      </c>
      <c r="O104" s="31">
        <f t="shared" si="9"/>
        <v>654.5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>
        <v>0.56999999999999995</v>
      </c>
      <c r="F105" s="77">
        <v>14.42</v>
      </c>
      <c r="G105" s="77"/>
      <c r="H105" s="77">
        <v>2.94</v>
      </c>
      <c r="I105" s="26">
        <f t="shared" si="7"/>
        <v>17.93</v>
      </c>
      <c r="J105" s="78"/>
      <c r="K105" s="77"/>
      <c r="L105" s="77">
        <v>17.850000000000001</v>
      </c>
      <c r="M105" s="77">
        <v>259.55</v>
      </c>
      <c r="N105" s="27">
        <f t="shared" si="8"/>
        <v>277.40000000000003</v>
      </c>
      <c r="O105" s="28">
        <f t="shared" si="9"/>
        <v>295.33000000000004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>
        <v>172</v>
      </c>
      <c r="F106" s="71">
        <v>3578</v>
      </c>
      <c r="G106" s="71"/>
      <c r="H106" s="71">
        <v>579</v>
      </c>
      <c r="I106" s="17">
        <f t="shared" si="7"/>
        <v>4329</v>
      </c>
      <c r="J106" s="72"/>
      <c r="K106" s="71"/>
      <c r="L106" s="71">
        <v>1853</v>
      </c>
      <c r="M106" s="71">
        <v>31337</v>
      </c>
      <c r="N106" s="19">
        <f t="shared" si="8"/>
        <v>33190</v>
      </c>
      <c r="O106" s="20">
        <f t="shared" si="9"/>
        <v>37519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>
        <v>1.9</v>
      </c>
      <c r="F107" s="80">
        <v>21.8</v>
      </c>
      <c r="G107" s="80"/>
      <c r="H107" s="80">
        <v>8.6</v>
      </c>
      <c r="I107" s="29">
        <f t="shared" si="7"/>
        <v>32.299999999999997</v>
      </c>
      <c r="J107" s="81"/>
      <c r="K107" s="80"/>
      <c r="L107" s="80">
        <v>22.4</v>
      </c>
      <c r="M107" s="80">
        <v>381.4</v>
      </c>
      <c r="N107" s="30">
        <f t="shared" si="8"/>
        <v>403.79999999999995</v>
      </c>
      <c r="O107" s="31">
        <f t="shared" si="9"/>
        <v>436.09999999999997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5.59</v>
      </c>
      <c r="G108" s="77"/>
      <c r="H108" s="77">
        <v>8.07</v>
      </c>
      <c r="I108" s="26">
        <f t="shared" si="7"/>
        <v>13.66</v>
      </c>
      <c r="J108" s="78"/>
      <c r="K108" s="77"/>
      <c r="L108" s="77">
        <v>4.63</v>
      </c>
      <c r="M108" s="77">
        <v>202.24</v>
      </c>
      <c r="N108" s="27">
        <f t="shared" si="8"/>
        <v>206.87</v>
      </c>
      <c r="O108" s="28">
        <f t="shared" si="9"/>
        <v>220.53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1487</v>
      </c>
      <c r="G109" s="71"/>
      <c r="H109" s="71">
        <v>1672</v>
      </c>
      <c r="I109" s="17">
        <f t="shared" si="7"/>
        <v>3159</v>
      </c>
      <c r="J109" s="72"/>
      <c r="K109" s="71"/>
      <c r="L109" s="71">
        <v>574</v>
      </c>
      <c r="M109" s="71">
        <v>25497</v>
      </c>
      <c r="N109" s="19">
        <f t="shared" si="8"/>
        <v>26071</v>
      </c>
      <c r="O109" s="20">
        <f t="shared" si="9"/>
        <v>29230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9.1</v>
      </c>
      <c r="G110" s="80"/>
      <c r="H110" s="80">
        <v>20.399999999999999</v>
      </c>
      <c r="I110" s="29">
        <f t="shared" si="7"/>
        <v>29.5</v>
      </c>
      <c r="J110" s="81"/>
      <c r="K110" s="80"/>
      <c r="L110" s="80">
        <v>5.8</v>
      </c>
      <c r="M110" s="80">
        <v>234.9</v>
      </c>
      <c r="N110" s="30">
        <f t="shared" si="8"/>
        <v>240.70000000000002</v>
      </c>
      <c r="O110" s="31">
        <f t="shared" si="9"/>
        <v>270.20000000000005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>
        <v>0.14000000000000001</v>
      </c>
      <c r="E111" s="77"/>
      <c r="F111" s="77">
        <v>7.72</v>
      </c>
      <c r="G111" s="77"/>
      <c r="H111" s="77">
        <v>18.53</v>
      </c>
      <c r="I111" s="26">
        <f t="shared" si="7"/>
        <v>26.39</v>
      </c>
      <c r="J111" s="78"/>
      <c r="K111" s="77"/>
      <c r="L111" s="77">
        <v>1.23</v>
      </c>
      <c r="M111" s="77">
        <v>206.43</v>
      </c>
      <c r="N111" s="27">
        <f t="shared" si="8"/>
        <v>207.66</v>
      </c>
      <c r="O111" s="28">
        <f t="shared" si="9"/>
        <v>234.05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>
        <v>44</v>
      </c>
      <c r="E112" s="71"/>
      <c r="F112" s="71">
        <v>2029</v>
      </c>
      <c r="G112" s="71"/>
      <c r="H112" s="71">
        <v>4056</v>
      </c>
      <c r="I112" s="17">
        <f t="shared" si="7"/>
        <v>6129</v>
      </c>
      <c r="J112" s="72"/>
      <c r="K112" s="71"/>
      <c r="L112" s="71">
        <v>162</v>
      </c>
      <c r="M112" s="71">
        <v>25780</v>
      </c>
      <c r="N112" s="19">
        <f t="shared" si="8"/>
        <v>25942</v>
      </c>
      <c r="O112" s="20">
        <f t="shared" si="9"/>
        <v>32071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>
        <v>0</v>
      </c>
      <c r="E113" s="80"/>
      <c r="F113" s="80">
        <v>10.3</v>
      </c>
      <c r="G113" s="80"/>
      <c r="H113" s="80">
        <v>46.2</v>
      </c>
      <c r="I113" s="29">
        <f t="shared" si="7"/>
        <v>56.5</v>
      </c>
      <c r="J113" s="81"/>
      <c r="K113" s="80"/>
      <c r="L113" s="80">
        <v>0.1</v>
      </c>
      <c r="M113" s="80">
        <v>23.1</v>
      </c>
      <c r="N113" s="30">
        <f t="shared" si="8"/>
        <v>23.200000000000003</v>
      </c>
      <c r="O113" s="31">
        <f t="shared" si="9"/>
        <v>79.7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>
        <v>0.42</v>
      </c>
      <c r="F114" s="77">
        <v>1.99</v>
      </c>
      <c r="G114" s="77"/>
      <c r="H114" s="77">
        <v>7.55</v>
      </c>
      <c r="I114" s="26">
        <f t="shared" si="7"/>
        <v>9.9600000000000009</v>
      </c>
      <c r="J114" s="78"/>
      <c r="K114" s="77"/>
      <c r="L114" s="77">
        <v>2.4300000000000002</v>
      </c>
      <c r="M114" s="77">
        <v>178.8</v>
      </c>
      <c r="N114" s="27">
        <f t="shared" si="8"/>
        <v>181.23000000000002</v>
      </c>
      <c r="O114" s="28">
        <f t="shared" si="9"/>
        <v>191.19000000000003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>
        <v>133</v>
      </c>
      <c r="F115" s="71">
        <v>532</v>
      </c>
      <c r="G115" s="71"/>
      <c r="H115" s="71">
        <v>1858</v>
      </c>
      <c r="I115" s="17">
        <f t="shared" si="7"/>
        <v>2523</v>
      </c>
      <c r="J115" s="72"/>
      <c r="K115" s="71"/>
      <c r="L115" s="71">
        <v>321</v>
      </c>
      <c r="M115" s="71">
        <v>22434</v>
      </c>
      <c r="N115" s="19">
        <f t="shared" si="8"/>
        <v>22755</v>
      </c>
      <c r="O115" s="20">
        <f t="shared" si="9"/>
        <v>25278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>
        <v>0</v>
      </c>
      <c r="F116" s="89">
        <v>2.2999999999999998</v>
      </c>
      <c r="G116" s="89"/>
      <c r="H116" s="89">
        <v>17.399999999999999</v>
      </c>
      <c r="I116" s="47">
        <f t="shared" si="7"/>
        <v>19.7</v>
      </c>
      <c r="J116" s="90"/>
      <c r="K116" s="89"/>
      <c r="L116" s="89">
        <v>0</v>
      </c>
      <c r="M116" s="89">
        <v>0</v>
      </c>
      <c r="N116" s="49">
        <f t="shared" si="8"/>
        <v>0</v>
      </c>
      <c r="O116" s="44">
        <f t="shared" si="9"/>
        <v>19.7</v>
      </c>
      <c r="P116" s="45">
        <f>SUM(O136,P111,P112,P115)</f>
        <v>2169.23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43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51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1.98</v>
      </c>
      <c r="G121" s="68"/>
      <c r="H121" s="68">
        <v>1.64</v>
      </c>
      <c r="I121" s="11">
        <f t="shared" si="7"/>
        <v>3.62</v>
      </c>
      <c r="J121" s="69"/>
      <c r="K121" s="68"/>
      <c r="L121" s="68"/>
      <c r="M121" s="68">
        <v>64.72</v>
      </c>
      <c r="N121" s="13">
        <f t="shared" si="8"/>
        <v>64.72</v>
      </c>
      <c r="O121" s="14">
        <f t="shared" si="9"/>
        <v>68.34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518</v>
      </c>
      <c r="G122" s="71"/>
      <c r="H122" s="71">
        <v>373</v>
      </c>
      <c r="I122" s="17">
        <f t="shared" si="7"/>
        <v>891</v>
      </c>
      <c r="J122" s="72"/>
      <c r="K122" s="71"/>
      <c r="L122" s="71"/>
      <c r="M122" s="71">
        <v>8377</v>
      </c>
      <c r="N122" s="19">
        <f t="shared" si="8"/>
        <v>8377</v>
      </c>
      <c r="O122" s="20">
        <f t="shared" si="9"/>
        <v>9268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1.5</v>
      </c>
      <c r="G123" s="80"/>
      <c r="H123" s="80">
        <v>3.4</v>
      </c>
      <c r="I123" s="29">
        <f t="shared" si="7"/>
        <v>4.9000000000000004</v>
      </c>
      <c r="J123" s="81"/>
      <c r="K123" s="80"/>
      <c r="L123" s="80"/>
      <c r="M123" s="80">
        <v>0</v>
      </c>
      <c r="N123" s="30">
        <f t="shared" si="8"/>
        <v>0</v>
      </c>
      <c r="O123" s="31">
        <f t="shared" si="9"/>
        <v>4.9000000000000004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/>
      <c r="G124" s="77"/>
      <c r="H124" s="77">
        <v>2.16</v>
      </c>
      <c r="I124" s="26">
        <f t="shared" si="7"/>
        <v>2.16</v>
      </c>
      <c r="J124" s="78"/>
      <c r="K124" s="77"/>
      <c r="L124" s="77"/>
      <c r="M124" s="77">
        <v>20.329999999999998</v>
      </c>
      <c r="N124" s="27">
        <f t="shared" si="8"/>
        <v>20.329999999999998</v>
      </c>
      <c r="O124" s="28">
        <f t="shared" si="9"/>
        <v>22.49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/>
      <c r="G125" s="71"/>
      <c r="H125" s="71">
        <v>542</v>
      </c>
      <c r="I125" s="17">
        <f t="shared" si="7"/>
        <v>542</v>
      </c>
      <c r="J125" s="72"/>
      <c r="K125" s="71"/>
      <c r="L125" s="71"/>
      <c r="M125" s="71">
        <v>2685</v>
      </c>
      <c r="N125" s="19">
        <f t="shared" si="8"/>
        <v>2685</v>
      </c>
      <c r="O125" s="20">
        <f t="shared" si="9"/>
        <v>3227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/>
      <c r="G126" s="80"/>
      <c r="H126" s="80">
        <v>4.9000000000000004</v>
      </c>
      <c r="I126" s="29">
        <f t="shared" si="7"/>
        <v>4.9000000000000004</v>
      </c>
      <c r="J126" s="81"/>
      <c r="K126" s="80"/>
      <c r="L126" s="80"/>
      <c r="M126" s="80">
        <v>0</v>
      </c>
      <c r="N126" s="30">
        <f t="shared" si="8"/>
        <v>0</v>
      </c>
      <c r="O126" s="31">
        <f t="shared" si="9"/>
        <v>4.9000000000000004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1.95</v>
      </c>
      <c r="G127" s="77"/>
      <c r="H127" s="77">
        <v>50.72</v>
      </c>
      <c r="I127" s="26">
        <f t="shared" si="7"/>
        <v>52.67</v>
      </c>
      <c r="J127" s="78"/>
      <c r="K127" s="77"/>
      <c r="L127" s="77"/>
      <c r="M127" s="77">
        <v>24.58</v>
      </c>
      <c r="N127" s="27">
        <f t="shared" si="8"/>
        <v>24.58</v>
      </c>
      <c r="O127" s="28">
        <f t="shared" si="9"/>
        <v>77.25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570</v>
      </c>
      <c r="G128" s="71"/>
      <c r="H128" s="71">
        <v>12880</v>
      </c>
      <c r="I128" s="17">
        <f t="shared" si="7"/>
        <v>13450</v>
      </c>
      <c r="J128" s="72"/>
      <c r="K128" s="71"/>
      <c r="L128" s="71"/>
      <c r="M128" s="71">
        <v>2808</v>
      </c>
      <c r="N128" s="19">
        <f t="shared" si="8"/>
        <v>2808</v>
      </c>
      <c r="O128" s="20">
        <f t="shared" si="9"/>
        <v>16258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0.9</v>
      </c>
      <c r="G129" s="80"/>
      <c r="H129" s="80">
        <v>110.3</v>
      </c>
      <c r="I129" s="29">
        <f t="shared" si="7"/>
        <v>111.2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111.2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0.92</v>
      </c>
      <c r="D130" s="68">
        <v>1.03</v>
      </c>
      <c r="E130" s="68">
        <v>2.63</v>
      </c>
      <c r="F130" s="68">
        <v>80.209999999999994</v>
      </c>
      <c r="G130" s="68"/>
      <c r="H130" s="68">
        <v>97.55</v>
      </c>
      <c r="I130" s="11">
        <f t="shared" si="7"/>
        <v>182.33999999999997</v>
      </c>
      <c r="J130" s="69"/>
      <c r="K130" s="68"/>
      <c r="L130" s="68">
        <v>56.69</v>
      </c>
      <c r="M130" s="68">
        <v>1922.92</v>
      </c>
      <c r="N130" s="13">
        <f>SUM(J130:M130)</f>
        <v>1979.6100000000001</v>
      </c>
      <c r="O130" s="14">
        <f t="shared" si="9"/>
        <v>2161.9500000000003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340</v>
      </c>
      <c r="D131" s="71">
        <v>278</v>
      </c>
      <c r="E131" s="71">
        <v>751</v>
      </c>
      <c r="F131" s="71">
        <v>19804</v>
      </c>
      <c r="G131" s="71"/>
      <c r="H131" s="71">
        <v>23030</v>
      </c>
      <c r="I131" s="17">
        <f t="shared" si="7"/>
        <v>44203</v>
      </c>
      <c r="J131" s="72"/>
      <c r="K131" s="71"/>
      <c r="L131" s="71">
        <v>6425</v>
      </c>
      <c r="M131" s="71">
        <v>221106</v>
      </c>
      <c r="N131" s="19">
        <f t="shared" si="8"/>
        <v>227531</v>
      </c>
      <c r="O131" s="20">
        <f t="shared" si="9"/>
        <v>271734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4.4000000000000004</v>
      </c>
      <c r="D132" s="80">
        <v>3.3</v>
      </c>
      <c r="E132" s="80">
        <v>7.8</v>
      </c>
      <c r="F132" s="80">
        <v>146.19999999999999</v>
      </c>
      <c r="G132" s="80"/>
      <c r="H132" s="80">
        <v>229.3</v>
      </c>
      <c r="I132" s="29">
        <f t="shared" ref="I132:I138" si="10">SUM(C132:H132)</f>
        <v>391</v>
      </c>
      <c r="J132" s="81"/>
      <c r="K132" s="80"/>
      <c r="L132" s="80">
        <v>76</v>
      </c>
      <c r="M132" s="80">
        <v>2296.6</v>
      </c>
      <c r="N132" s="30">
        <f t="shared" ref="N132:N138" si="11">SUM(J132:M132)</f>
        <v>2372.6</v>
      </c>
      <c r="O132" s="31">
        <f t="shared" ref="O132:O138" si="12">SUM(N132,I132)</f>
        <v>2763.6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0.92</v>
      </c>
      <c r="D133" s="77">
        <v>0.88</v>
      </c>
      <c r="E133" s="77">
        <v>2.63</v>
      </c>
      <c r="F133" s="77">
        <v>80.209999999999994</v>
      </c>
      <c r="G133" s="77"/>
      <c r="H133" s="77">
        <v>96.89</v>
      </c>
      <c r="I133" s="26">
        <f t="shared" si="10"/>
        <v>181.52999999999997</v>
      </c>
      <c r="J133" s="78"/>
      <c r="K133" s="77"/>
      <c r="L133" s="77">
        <v>56.69</v>
      </c>
      <c r="M133" s="77">
        <v>1910.69</v>
      </c>
      <c r="N133" s="27">
        <f t="shared" si="11"/>
        <v>1967.38</v>
      </c>
      <c r="O133" s="28">
        <f t="shared" si="12"/>
        <v>2148.91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340</v>
      </c>
      <c r="D134" s="71">
        <v>252</v>
      </c>
      <c r="E134" s="71">
        <v>751</v>
      </c>
      <c r="F134" s="71">
        <v>19804</v>
      </c>
      <c r="G134" s="71"/>
      <c r="H134" s="71">
        <v>22920</v>
      </c>
      <c r="I134" s="17">
        <f t="shared" si="10"/>
        <v>44067</v>
      </c>
      <c r="J134" s="72"/>
      <c r="K134" s="71"/>
      <c r="L134" s="71">
        <v>6425</v>
      </c>
      <c r="M134" s="71">
        <v>220860</v>
      </c>
      <c r="N134" s="19">
        <f t="shared" si="11"/>
        <v>227285</v>
      </c>
      <c r="O134" s="20">
        <f t="shared" si="12"/>
        <v>271352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4.4000000000000004</v>
      </c>
      <c r="D135" s="89">
        <v>2.6</v>
      </c>
      <c r="E135" s="89">
        <v>7.8</v>
      </c>
      <c r="F135" s="89">
        <v>146.19999999999999</v>
      </c>
      <c r="G135" s="89"/>
      <c r="H135" s="89">
        <v>227.3</v>
      </c>
      <c r="I135" s="47">
        <f t="shared" si="10"/>
        <v>388.3</v>
      </c>
      <c r="J135" s="90"/>
      <c r="K135" s="89"/>
      <c r="L135" s="89">
        <v>76</v>
      </c>
      <c r="M135" s="89">
        <v>2275.6999999999998</v>
      </c>
      <c r="N135" s="49">
        <f t="shared" si="11"/>
        <v>2351.6999999999998</v>
      </c>
      <c r="O135" s="44">
        <f t="shared" si="12"/>
        <v>2740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0.92</v>
      </c>
      <c r="D136" s="57">
        <f t="shared" si="13"/>
        <v>1.03</v>
      </c>
      <c r="E136" s="57">
        <f t="shared" si="13"/>
        <v>2.63</v>
      </c>
      <c r="F136" s="57">
        <f t="shared" si="13"/>
        <v>80.210000000000008</v>
      </c>
      <c r="G136" s="57">
        <f t="shared" si="13"/>
        <v>0</v>
      </c>
      <c r="H136" s="57">
        <f t="shared" si="13"/>
        <v>97.55</v>
      </c>
      <c r="I136" s="58">
        <f t="shared" si="10"/>
        <v>182.34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56.690000000000005</v>
      </c>
      <c r="M136" s="57">
        <f t="shared" si="14"/>
        <v>1930.1999999999998</v>
      </c>
      <c r="N136" s="60">
        <f t="shared" si="11"/>
        <v>1986.8899999999999</v>
      </c>
      <c r="O136" s="61">
        <f t="shared" si="12"/>
        <v>2169.23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340</v>
      </c>
      <c r="D137" s="36">
        <f t="shared" si="13"/>
        <v>278</v>
      </c>
      <c r="E137" s="36">
        <f t="shared" si="13"/>
        <v>751</v>
      </c>
      <c r="F137" s="36">
        <f t="shared" si="13"/>
        <v>19804</v>
      </c>
      <c r="G137" s="36">
        <f t="shared" si="13"/>
        <v>0</v>
      </c>
      <c r="H137" s="36">
        <f t="shared" si="13"/>
        <v>23030</v>
      </c>
      <c r="I137" s="17">
        <f t="shared" si="10"/>
        <v>44203</v>
      </c>
      <c r="J137" s="18">
        <f t="shared" si="14"/>
        <v>0</v>
      </c>
      <c r="K137" s="16">
        <f t="shared" si="14"/>
        <v>0</v>
      </c>
      <c r="L137" s="16">
        <f t="shared" si="14"/>
        <v>6425</v>
      </c>
      <c r="M137" s="16">
        <f t="shared" si="14"/>
        <v>221206</v>
      </c>
      <c r="N137" s="19">
        <f t="shared" si="11"/>
        <v>227631</v>
      </c>
      <c r="O137" s="20">
        <f t="shared" si="12"/>
        <v>271834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4.4000000000000004</v>
      </c>
      <c r="D138" s="41">
        <f t="shared" si="13"/>
        <v>3.3000000000000003</v>
      </c>
      <c r="E138" s="41">
        <f t="shared" si="13"/>
        <v>7.8000000000000007</v>
      </c>
      <c r="F138" s="41">
        <f t="shared" si="13"/>
        <v>146.20000000000002</v>
      </c>
      <c r="G138" s="41">
        <f t="shared" si="13"/>
        <v>0</v>
      </c>
      <c r="H138" s="41">
        <f t="shared" si="13"/>
        <v>229.3</v>
      </c>
      <c r="I138" s="47">
        <f t="shared" si="10"/>
        <v>391</v>
      </c>
      <c r="J138" s="48">
        <f t="shared" si="14"/>
        <v>0</v>
      </c>
      <c r="K138" s="46">
        <f t="shared" si="14"/>
        <v>0</v>
      </c>
      <c r="L138" s="46">
        <f t="shared" si="14"/>
        <v>75.999999999999986</v>
      </c>
      <c r="M138" s="46">
        <f t="shared" si="14"/>
        <v>2310.7000000000003</v>
      </c>
      <c r="N138" s="49">
        <f t="shared" si="11"/>
        <v>2386.7000000000003</v>
      </c>
      <c r="O138" s="44">
        <f t="shared" si="12"/>
        <v>2777.7000000000003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202</v>
      </c>
      <c r="G3" s="104" t="s">
        <v>203</v>
      </c>
      <c r="H3" s="104" t="s">
        <v>12</v>
      </c>
      <c r="I3" s="100" t="s">
        <v>13</v>
      </c>
      <c r="J3" s="102" t="s">
        <v>14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>
        <v>0.47</v>
      </c>
      <c r="M8" s="77"/>
      <c r="N8" s="27">
        <f t="shared" si="1"/>
        <v>0.47</v>
      </c>
      <c r="O8" s="28">
        <f t="shared" si="2"/>
        <v>0.47</v>
      </c>
      <c r="P8" s="21" t="s">
        <v>25</v>
      </c>
      <c r="Q8" s="134" t="s">
        <v>206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>
        <v>6</v>
      </c>
      <c r="M9" s="71"/>
      <c r="N9" s="19">
        <f t="shared" si="1"/>
        <v>6</v>
      </c>
      <c r="O9" s="20">
        <f t="shared" si="2"/>
        <v>6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>
        <v>0.9</v>
      </c>
      <c r="M10" s="80"/>
      <c r="N10" s="30">
        <f t="shared" si="1"/>
        <v>0.9</v>
      </c>
      <c r="O10" s="31">
        <f t="shared" si="2"/>
        <v>0.9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2.0699999999999998</v>
      </c>
      <c r="N11" s="27">
        <f t="shared" si="1"/>
        <v>2.0699999999999998</v>
      </c>
      <c r="O11" s="28">
        <f t="shared" si="2"/>
        <v>2.0699999999999998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32</v>
      </c>
      <c r="N12" s="19">
        <f t="shared" si="1"/>
        <v>32</v>
      </c>
      <c r="O12" s="20">
        <f t="shared" si="2"/>
        <v>32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3</v>
      </c>
      <c r="N13" s="30">
        <f t="shared" si="1"/>
        <v>3</v>
      </c>
      <c r="O13" s="31">
        <f t="shared" si="2"/>
        <v>3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0.68</v>
      </c>
      <c r="N14" s="27">
        <f t="shared" si="1"/>
        <v>0.68</v>
      </c>
      <c r="O14" s="28">
        <f t="shared" si="2"/>
        <v>0.68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22</v>
      </c>
      <c r="N15" s="19">
        <f t="shared" si="1"/>
        <v>22</v>
      </c>
      <c r="O15" s="20">
        <f t="shared" si="2"/>
        <v>22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1.5</v>
      </c>
      <c r="N16" s="30">
        <f t="shared" si="1"/>
        <v>1.5</v>
      </c>
      <c r="O16" s="31">
        <f t="shared" si="2"/>
        <v>1.5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4.68</v>
      </c>
      <c r="N17" s="27">
        <f t="shared" si="1"/>
        <v>4.68</v>
      </c>
      <c r="O17" s="28">
        <f t="shared" si="2"/>
        <v>4.68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186</v>
      </c>
      <c r="N18" s="19">
        <f t="shared" si="1"/>
        <v>186</v>
      </c>
      <c r="O18" s="20">
        <f t="shared" si="2"/>
        <v>186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8.9</v>
      </c>
      <c r="N19" s="30">
        <f t="shared" si="1"/>
        <v>8.9</v>
      </c>
      <c r="O19" s="31">
        <f t="shared" si="2"/>
        <v>8.9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>
        <v>0.14000000000000001</v>
      </c>
      <c r="E20" s="77"/>
      <c r="F20" s="77"/>
      <c r="G20" s="77"/>
      <c r="H20" s="77"/>
      <c r="I20" s="26">
        <f t="shared" si="0"/>
        <v>0.14000000000000001</v>
      </c>
      <c r="J20" s="78"/>
      <c r="K20" s="77"/>
      <c r="L20" s="77"/>
      <c r="M20" s="77">
        <v>1.06</v>
      </c>
      <c r="N20" s="27">
        <f t="shared" si="1"/>
        <v>1.06</v>
      </c>
      <c r="O20" s="28">
        <f t="shared" si="2"/>
        <v>1.2000000000000002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>
        <v>17</v>
      </c>
      <c r="E21" s="71"/>
      <c r="F21" s="71"/>
      <c r="G21" s="71"/>
      <c r="H21" s="71"/>
      <c r="I21" s="17">
        <f t="shared" si="0"/>
        <v>17</v>
      </c>
      <c r="J21" s="72"/>
      <c r="K21" s="71"/>
      <c r="L21" s="71"/>
      <c r="M21" s="71">
        <v>51</v>
      </c>
      <c r="N21" s="19">
        <f t="shared" si="1"/>
        <v>51</v>
      </c>
      <c r="O21" s="20">
        <f t="shared" si="2"/>
        <v>68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>
        <v>0.7</v>
      </c>
      <c r="E22" s="80"/>
      <c r="F22" s="80"/>
      <c r="G22" s="80"/>
      <c r="H22" s="80"/>
      <c r="I22" s="29">
        <f t="shared" si="0"/>
        <v>0.7</v>
      </c>
      <c r="J22" s="81"/>
      <c r="K22" s="80"/>
      <c r="L22" s="80"/>
      <c r="M22" s="80">
        <v>2</v>
      </c>
      <c r="N22" s="30">
        <f t="shared" si="1"/>
        <v>2</v>
      </c>
      <c r="O22" s="31">
        <f t="shared" si="2"/>
        <v>2.7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>
        <v>2.59</v>
      </c>
      <c r="M23" s="77">
        <v>13.78</v>
      </c>
      <c r="N23" s="27">
        <f t="shared" si="1"/>
        <v>16.369999999999997</v>
      </c>
      <c r="O23" s="28">
        <f t="shared" si="2"/>
        <v>16.369999999999997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>
        <v>161</v>
      </c>
      <c r="M24" s="71">
        <v>824</v>
      </c>
      <c r="N24" s="19">
        <f t="shared" si="1"/>
        <v>985</v>
      </c>
      <c r="O24" s="20">
        <f t="shared" si="2"/>
        <v>985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>
        <v>5.0999999999999996</v>
      </c>
      <c r="M25" s="80">
        <v>26.5</v>
      </c>
      <c r="N25" s="30">
        <f t="shared" si="1"/>
        <v>31.6</v>
      </c>
      <c r="O25" s="31">
        <f t="shared" si="2"/>
        <v>31.6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0.09</v>
      </c>
      <c r="E26" s="77"/>
      <c r="F26" s="77">
        <v>0.22</v>
      </c>
      <c r="G26" s="77"/>
      <c r="H26" s="77"/>
      <c r="I26" s="26">
        <f t="shared" si="0"/>
        <v>0.31</v>
      </c>
      <c r="J26" s="78"/>
      <c r="K26" s="77"/>
      <c r="L26" s="77"/>
      <c r="M26" s="77">
        <v>6.41</v>
      </c>
      <c r="N26" s="27">
        <f t="shared" si="1"/>
        <v>6.41</v>
      </c>
      <c r="O26" s="28">
        <f t="shared" si="2"/>
        <v>6.72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16</v>
      </c>
      <c r="E27" s="71"/>
      <c r="F27" s="71">
        <v>39</v>
      </c>
      <c r="G27" s="71"/>
      <c r="H27" s="71"/>
      <c r="I27" s="17">
        <f t="shared" si="0"/>
        <v>55</v>
      </c>
      <c r="J27" s="72"/>
      <c r="K27" s="71"/>
      <c r="L27" s="71"/>
      <c r="M27" s="71">
        <v>455</v>
      </c>
      <c r="N27" s="19">
        <f t="shared" si="1"/>
        <v>455</v>
      </c>
      <c r="O27" s="20">
        <f t="shared" si="2"/>
        <v>510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0.4</v>
      </c>
      <c r="E28" s="80"/>
      <c r="F28" s="80">
        <v>0.8</v>
      </c>
      <c r="G28" s="80"/>
      <c r="H28" s="80"/>
      <c r="I28" s="29">
        <f t="shared" si="0"/>
        <v>1.2000000000000002</v>
      </c>
      <c r="J28" s="81"/>
      <c r="K28" s="80"/>
      <c r="L28" s="80"/>
      <c r="M28" s="80">
        <v>12.8</v>
      </c>
      <c r="N28" s="30">
        <f t="shared" si="1"/>
        <v>12.8</v>
      </c>
      <c r="O28" s="31">
        <f t="shared" si="2"/>
        <v>14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/>
      <c r="L29" s="77">
        <v>0.34</v>
      </c>
      <c r="M29" s="77">
        <v>19.2</v>
      </c>
      <c r="N29" s="27">
        <f t="shared" si="1"/>
        <v>19.54</v>
      </c>
      <c r="O29" s="28">
        <f t="shared" si="2"/>
        <v>19.54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/>
      <c r="L30" s="71">
        <v>28</v>
      </c>
      <c r="M30" s="71">
        <v>1505</v>
      </c>
      <c r="N30" s="19">
        <f t="shared" si="1"/>
        <v>1533</v>
      </c>
      <c r="O30" s="20">
        <f t="shared" si="2"/>
        <v>1533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/>
      <c r="L31" s="80">
        <v>0.7</v>
      </c>
      <c r="M31" s="80">
        <v>40.6</v>
      </c>
      <c r="N31" s="30">
        <f t="shared" si="1"/>
        <v>41.300000000000004</v>
      </c>
      <c r="O31" s="31">
        <f t="shared" si="2"/>
        <v>41.300000000000004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0.44</v>
      </c>
      <c r="G32" s="77"/>
      <c r="H32" s="77"/>
      <c r="I32" s="26">
        <f t="shared" si="0"/>
        <v>0.44</v>
      </c>
      <c r="J32" s="78"/>
      <c r="K32" s="77"/>
      <c r="L32" s="77">
        <v>0.65</v>
      </c>
      <c r="M32" s="77">
        <v>26.3</v>
      </c>
      <c r="N32" s="27">
        <f t="shared" si="1"/>
        <v>26.95</v>
      </c>
      <c r="O32" s="28">
        <f t="shared" si="2"/>
        <v>27.39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92</v>
      </c>
      <c r="G33" s="71"/>
      <c r="H33" s="71"/>
      <c r="I33" s="17">
        <f t="shared" si="0"/>
        <v>92</v>
      </c>
      <c r="J33" s="72"/>
      <c r="K33" s="71"/>
      <c r="L33" s="71">
        <v>59</v>
      </c>
      <c r="M33" s="71">
        <v>2336</v>
      </c>
      <c r="N33" s="19">
        <f t="shared" si="1"/>
        <v>2395</v>
      </c>
      <c r="O33" s="20">
        <f t="shared" si="2"/>
        <v>2487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1.1000000000000001</v>
      </c>
      <c r="G34" s="80"/>
      <c r="H34" s="80"/>
      <c r="I34" s="29">
        <f t="shared" si="0"/>
        <v>1.1000000000000001</v>
      </c>
      <c r="J34" s="81"/>
      <c r="K34" s="80"/>
      <c r="L34" s="80">
        <v>1.4</v>
      </c>
      <c r="M34" s="80">
        <v>54.9</v>
      </c>
      <c r="N34" s="30">
        <f t="shared" si="1"/>
        <v>56.3</v>
      </c>
      <c r="O34" s="31">
        <f t="shared" si="2"/>
        <v>57.4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7.92</v>
      </c>
      <c r="G35" s="77"/>
      <c r="H35" s="77"/>
      <c r="I35" s="26">
        <f t="shared" si="0"/>
        <v>7.92</v>
      </c>
      <c r="J35" s="78"/>
      <c r="K35" s="77"/>
      <c r="L35" s="77">
        <v>1.1299999999999999</v>
      </c>
      <c r="M35" s="77">
        <v>37</v>
      </c>
      <c r="N35" s="27">
        <f t="shared" si="1"/>
        <v>38.130000000000003</v>
      </c>
      <c r="O35" s="28">
        <f t="shared" si="2"/>
        <v>46.050000000000004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1756</v>
      </c>
      <c r="G36" s="71"/>
      <c r="H36" s="71"/>
      <c r="I36" s="17">
        <f t="shared" si="0"/>
        <v>1756</v>
      </c>
      <c r="J36" s="72"/>
      <c r="K36" s="71"/>
      <c r="L36" s="71">
        <v>103</v>
      </c>
      <c r="M36" s="71">
        <v>3741</v>
      </c>
      <c r="N36" s="19">
        <f t="shared" si="1"/>
        <v>3844</v>
      </c>
      <c r="O36" s="20">
        <f t="shared" si="2"/>
        <v>5600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19.3</v>
      </c>
      <c r="G37" s="80"/>
      <c r="H37" s="80"/>
      <c r="I37" s="29">
        <f t="shared" ref="I37:I50" si="3">SUM(C37:H37)</f>
        <v>19.3</v>
      </c>
      <c r="J37" s="81"/>
      <c r="K37" s="80"/>
      <c r="L37" s="80">
        <v>1.9</v>
      </c>
      <c r="M37" s="80">
        <v>74.7</v>
      </c>
      <c r="N37" s="30">
        <f t="shared" si="1"/>
        <v>76.600000000000009</v>
      </c>
      <c r="O37" s="31">
        <f t="shared" si="2"/>
        <v>95.9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22.85</v>
      </c>
      <c r="G38" s="77"/>
      <c r="H38" s="77"/>
      <c r="I38" s="26">
        <f t="shared" si="3"/>
        <v>22.85</v>
      </c>
      <c r="J38" s="78"/>
      <c r="K38" s="77"/>
      <c r="L38" s="77">
        <v>2.1800000000000002</v>
      </c>
      <c r="M38" s="77">
        <v>58.01</v>
      </c>
      <c r="N38" s="27">
        <f t="shared" si="1"/>
        <v>60.19</v>
      </c>
      <c r="O38" s="28">
        <f t="shared" si="2"/>
        <v>83.039999999999992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5326</v>
      </c>
      <c r="G39" s="71"/>
      <c r="H39" s="71"/>
      <c r="I39" s="17">
        <f t="shared" si="3"/>
        <v>5326</v>
      </c>
      <c r="J39" s="72"/>
      <c r="K39" s="71"/>
      <c r="L39" s="71">
        <v>235</v>
      </c>
      <c r="M39" s="71">
        <v>6131</v>
      </c>
      <c r="N39" s="19">
        <f t="shared" si="1"/>
        <v>6366</v>
      </c>
      <c r="O39" s="20">
        <f t="shared" si="2"/>
        <v>11692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58.8</v>
      </c>
      <c r="G40" s="80"/>
      <c r="H40" s="80"/>
      <c r="I40" s="29">
        <f t="shared" si="3"/>
        <v>58.8</v>
      </c>
      <c r="J40" s="81"/>
      <c r="K40" s="80"/>
      <c r="L40" s="80">
        <v>4.5</v>
      </c>
      <c r="M40" s="80">
        <v>118.9</v>
      </c>
      <c r="N40" s="30">
        <f t="shared" si="1"/>
        <v>123.4</v>
      </c>
      <c r="O40" s="31">
        <f t="shared" si="2"/>
        <v>182.2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23.31</v>
      </c>
      <c r="G41" s="77"/>
      <c r="H41" s="77"/>
      <c r="I41" s="26">
        <f t="shared" si="3"/>
        <v>23.31</v>
      </c>
      <c r="J41" s="78"/>
      <c r="K41" s="77"/>
      <c r="L41" s="77">
        <v>9.4600000000000009</v>
      </c>
      <c r="M41" s="77">
        <v>137.38999999999999</v>
      </c>
      <c r="N41" s="27">
        <f t="shared" si="1"/>
        <v>146.85</v>
      </c>
      <c r="O41" s="28">
        <f t="shared" si="2"/>
        <v>170.16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5431</v>
      </c>
      <c r="G42" s="71"/>
      <c r="H42" s="71"/>
      <c r="I42" s="17">
        <f t="shared" si="3"/>
        <v>5431</v>
      </c>
      <c r="J42" s="72"/>
      <c r="K42" s="71"/>
      <c r="L42" s="71">
        <v>1099</v>
      </c>
      <c r="M42" s="71">
        <v>15825</v>
      </c>
      <c r="N42" s="19">
        <f t="shared" si="1"/>
        <v>16924</v>
      </c>
      <c r="O42" s="20">
        <f t="shared" si="2"/>
        <v>22355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60.1</v>
      </c>
      <c r="G43" s="80"/>
      <c r="H43" s="80"/>
      <c r="I43" s="29">
        <f t="shared" si="3"/>
        <v>60.1</v>
      </c>
      <c r="J43" s="81"/>
      <c r="K43" s="80"/>
      <c r="L43" s="80">
        <v>17.600000000000001</v>
      </c>
      <c r="M43" s="80">
        <v>245.9</v>
      </c>
      <c r="N43" s="30">
        <f t="shared" si="1"/>
        <v>263.5</v>
      </c>
      <c r="O43" s="31">
        <f t="shared" si="2"/>
        <v>323.60000000000002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35.31</v>
      </c>
      <c r="G44" s="77"/>
      <c r="H44" s="77">
        <v>0.03</v>
      </c>
      <c r="I44" s="26">
        <f t="shared" si="3"/>
        <v>35.340000000000003</v>
      </c>
      <c r="J44" s="78"/>
      <c r="K44" s="77"/>
      <c r="L44" s="77">
        <v>16.059999999999999</v>
      </c>
      <c r="M44" s="77">
        <v>235.37</v>
      </c>
      <c r="N44" s="27">
        <f t="shared" si="1"/>
        <v>251.43</v>
      </c>
      <c r="O44" s="28">
        <f t="shared" si="2"/>
        <v>286.77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8754</v>
      </c>
      <c r="G45" s="71"/>
      <c r="H45" s="71">
        <v>6</v>
      </c>
      <c r="I45" s="17">
        <f t="shared" si="3"/>
        <v>8760</v>
      </c>
      <c r="J45" s="72"/>
      <c r="K45" s="71"/>
      <c r="L45" s="71">
        <v>1944</v>
      </c>
      <c r="M45" s="71">
        <v>28395</v>
      </c>
      <c r="N45" s="19">
        <f t="shared" si="1"/>
        <v>30339</v>
      </c>
      <c r="O45" s="20">
        <f t="shared" si="2"/>
        <v>39099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70.400000000000006</v>
      </c>
      <c r="G46" s="80"/>
      <c r="H46" s="80">
        <v>0.1</v>
      </c>
      <c r="I46" s="29">
        <f t="shared" si="3"/>
        <v>70.5</v>
      </c>
      <c r="J46" s="81"/>
      <c r="K46" s="80"/>
      <c r="L46" s="80">
        <v>23.2</v>
      </c>
      <c r="M46" s="80">
        <v>340.1</v>
      </c>
      <c r="N46" s="30">
        <f t="shared" si="1"/>
        <v>363.3</v>
      </c>
      <c r="O46" s="31">
        <f t="shared" si="2"/>
        <v>433.8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154.38</v>
      </c>
      <c r="G47" s="77"/>
      <c r="H47" s="77">
        <v>1.7</v>
      </c>
      <c r="I47" s="26">
        <f t="shared" si="3"/>
        <v>156.07999999999998</v>
      </c>
      <c r="J47" s="78"/>
      <c r="K47" s="77"/>
      <c r="L47" s="77">
        <v>37.159999999999997</v>
      </c>
      <c r="M47" s="77">
        <v>414.93</v>
      </c>
      <c r="N47" s="27">
        <f t="shared" si="1"/>
        <v>452.09000000000003</v>
      </c>
      <c r="O47" s="28">
        <f t="shared" si="2"/>
        <v>608.17000000000007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41279</v>
      </c>
      <c r="G48" s="71"/>
      <c r="H48" s="71">
        <v>389</v>
      </c>
      <c r="I48" s="17">
        <f t="shared" si="3"/>
        <v>41668</v>
      </c>
      <c r="J48" s="72"/>
      <c r="K48" s="71"/>
      <c r="L48" s="71">
        <v>4801</v>
      </c>
      <c r="M48" s="71">
        <v>53333</v>
      </c>
      <c r="N48" s="19">
        <f t="shared" si="1"/>
        <v>58134</v>
      </c>
      <c r="O48" s="20">
        <f t="shared" si="2"/>
        <v>99802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206.6</v>
      </c>
      <c r="G49" s="80"/>
      <c r="H49" s="80">
        <v>0.1</v>
      </c>
      <c r="I49" s="29">
        <f t="shared" si="3"/>
        <v>206.7</v>
      </c>
      <c r="J49" s="81"/>
      <c r="K49" s="80"/>
      <c r="L49" s="80">
        <v>47.9</v>
      </c>
      <c r="M49" s="80">
        <v>456.1</v>
      </c>
      <c r="N49" s="30">
        <f t="shared" si="1"/>
        <v>504</v>
      </c>
      <c r="O49" s="31">
        <f t="shared" si="2"/>
        <v>710.7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0.09</v>
      </c>
      <c r="E50" s="68"/>
      <c r="F50" s="68">
        <v>244.43</v>
      </c>
      <c r="G50" s="68"/>
      <c r="H50" s="68">
        <v>1.73</v>
      </c>
      <c r="I50" s="11">
        <f t="shared" si="3"/>
        <v>246.25</v>
      </c>
      <c r="J50" s="69"/>
      <c r="K50" s="68"/>
      <c r="L50" s="68">
        <v>69.569999999999993</v>
      </c>
      <c r="M50" s="68">
        <v>956.88</v>
      </c>
      <c r="N50" s="13">
        <f t="shared" si="1"/>
        <v>1026.45</v>
      </c>
      <c r="O50" s="14">
        <f t="shared" si="2"/>
        <v>1272.7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16</v>
      </c>
      <c r="E51" s="71"/>
      <c r="F51" s="71">
        <v>62677</v>
      </c>
      <c r="G51" s="71"/>
      <c r="H51" s="71">
        <v>395</v>
      </c>
      <c r="I51" s="17">
        <f t="shared" ref="I51:I58" si="4">SUM(C51:H51)</f>
        <v>63088</v>
      </c>
      <c r="J51" s="72"/>
      <c r="K51" s="71"/>
      <c r="L51" s="71">
        <v>8430</v>
      </c>
      <c r="M51" s="71">
        <v>112836</v>
      </c>
      <c r="N51" s="19">
        <f t="shared" si="1"/>
        <v>121266</v>
      </c>
      <c r="O51" s="20">
        <f>SUM(N51,I51)</f>
        <v>184354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0.4</v>
      </c>
      <c r="E52" s="80"/>
      <c r="F52" s="80">
        <v>417.1</v>
      </c>
      <c r="G52" s="80"/>
      <c r="H52" s="80">
        <v>0.2</v>
      </c>
      <c r="I52" s="29">
        <f t="shared" si="4"/>
        <v>417.7</v>
      </c>
      <c r="J52" s="81"/>
      <c r="K52" s="80"/>
      <c r="L52" s="80">
        <v>102.3</v>
      </c>
      <c r="M52" s="80">
        <v>1385.9</v>
      </c>
      <c r="N52" s="30">
        <f t="shared" si="1"/>
        <v>1488.2</v>
      </c>
      <c r="O52" s="31">
        <f t="shared" si="2"/>
        <v>1905.9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/>
      <c r="F53" s="77">
        <v>244.25</v>
      </c>
      <c r="G53" s="77"/>
      <c r="H53" s="77">
        <v>1.73</v>
      </c>
      <c r="I53" s="26">
        <f t="shared" si="4"/>
        <v>245.98</v>
      </c>
      <c r="J53" s="78"/>
      <c r="K53" s="77"/>
      <c r="L53" s="77">
        <v>69.569999999999993</v>
      </c>
      <c r="M53" s="77">
        <v>954.59</v>
      </c>
      <c r="N53" s="27">
        <f t="shared" si="1"/>
        <v>1024.1600000000001</v>
      </c>
      <c r="O53" s="28">
        <f t="shared" si="2"/>
        <v>1270.1400000000001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/>
      <c r="F54" s="71">
        <v>62646</v>
      </c>
      <c r="G54" s="71"/>
      <c r="H54" s="71">
        <v>395</v>
      </c>
      <c r="I54" s="17">
        <f t="shared" si="4"/>
        <v>63041</v>
      </c>
      <c r="J54" s="72"/>
      <c r="K54" s="71"/>
      <c r="L54" s="71">
        <v>8430</v>
      </c>
      <c r="M54" s="71">
        <v>112798</v>
      </c>
      <c r="N54" s="19">
        <f t="shared" si="1"/>
        <v>121228</v>
      </c>
      <c r="O54" s="20">
        <f t="shared" si="2"/>
        <v>184269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/>
      <c r="F55" s="74">
        <v>416.5</v>
      </c>
      <c r="G55" s="74"/>
      <c r="H55" s="74">
        <v>0.2</v>
      </c>
      <c r="I55" s="23">
        <f t="shared" si="4"/>
        <v>416.7</v>
      </c>
      <c r="J55" s="75"/>
      <c r="K55" s="74"/>
      <c r="L55" s="74">
        <v>102.3</v>
      </c>
      <c r="M55" s="74">
        <v>1382.5</v>
      </c>
      <c r="N55" s="23">
        <f t="shared" si="1"/>
        <v>1484.8</v>
      </c>
      <c r="O55" s="25">
        <f t="shared" si="2"/>
        <v>1901.5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0.23</v>
      </c>
      <c r="E56" s="10">
        <f t="shared" si="5"/>
        <v>0</v>
      </c>
      <c r="F56" s="10">
        <f t="shared" si="5"/>
        <v>244.43</v>
      </c>
      <c r="G56" s="10">
        <f t="shared" si="5"/>
        <v>0</v>
      </c>
      <c r="H56" s="10">
        <f t="shared" si="5"/>
        <v>1.73</v>
      </c>
      <c r="I56" s="34">
        <f>SUM(C56:H56)</f>
        <v>246.39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70.039999999999992</v>
      </c>
      <c r="M56" s="10">
        <f>SUM(M5,M8,M11,M14,M17,M20,M23,M26,M29,M32,M35,M38,M41,M44,M47)</f>
        <v>956.88000000000011</v>
      </c>
      <c r="N56" s="12">
        <f t="shared" si="1"/>
        <v>1026.92</v>
      </c>
      <c r="O56" s="14">
        <f t="shared" si="2"/>
        <v>1273.31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33</v>
      </c>
      <c r="E57" s="36">
        <f t="shared" si="5"/>
        <v>0</v>
      </c>
      <c r="F57" s="36">
        <f t="shared" si="5"/>
        <v>62677</v>
      </c>
      <c r="G57" s="36">
        <f t="shared" si="5"/>
        <v>0</v>
      </c>
      <c r="H57" s="36">
        <f t="shared" si="5"/>
        <v>395</v>
      </c>
      <c r="I57" s="37">
        <f t="shared" si="4"/>
        <v>63105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8436</v>
      </c>
      <c r="M57" s="36">
        <f t="shared" si="6"/>
        <v>112836</v>
      </c>
      <c r="N57" s="38">
        <f t="shared" si="1"/>
        <v>121272</v>
      </c>
      <c r="O57" s="20">
        <f t="shared" si="2"/>
        <v>184377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1.1000000000000001</v>
      </c>
      <c r="E58" s="41">
        <f t="shared" si="5"/>
        <v>0</v>
      </c>
      <c r="F58" s="41">
        <f t="shared" si="5"/>
        <v>417.1</v>
      </c>
      <c r="G58" s="41">
        <f t="shared" si="5"/>
        <v>0</v>
      </c>
      <c r="H58" s="41">
        <f t="shared" si="5"/>
        <v>0.2</v>
      </c>
      <c r="I58" s="42">
        <f t="shared" si="4"/>
        <v>418.40000000000003</v>
      </c>
      <c r="J58" s="40">
        <f t="shared" si="6"/>
        <v>0</v>
      </c>
      <c r="K58" s="41">
        <f t="shared" si="6"/>
        <v>0</v>
      </c>
      <c r="L58" s="41">
        <f t="shared" si="6"/>
        <v>103.19999999999999</v>
      </c>
      <c r="M58" s="41">
        <f t="shared" si="6"/>
        <v>1385.9</v>
      </c>
      <c r="N58" s="43">
        <f t="shared" si="1"/>
        <v>1489.1000000000001</v>
      </c>
      <c r="O58" s="44">
        <f t="shared" si="2"/>
        <v>1907.5000000000002</v>
      </c>
      <c r="P58" s="45">
        <f>SUM(O56,P53,P54,P57)</f>
        <v>1273.31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204</v>
      </c>
      <c r="E61" s="104" t="s">
        <v>43</v>
      </c>
      <c r="F61" s="104" t="s">
        <v>48</v>
      </c>
      <c r="G61" s="104" t="s">
        <v>49</v>
      </c>
      <c r="H61" s="104" t="s">
        <v>12</v>
      </c>
      <c r="I61" s="100" t="s">
        <v>13</v>
      </c>
      <c r="J61" s="102" t="s">
        <v>14</v>
      </c>
      <c r="K61" s="104" t="s">
        <v>51</v>
      </c>
      <c r="L61" s="104" t="s">
        <v>16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>
        <v>0.47</v>
      </c>
      <c r="M66" s="77"/>
      <c r="N66" s="27">
        <f t="shared" si="8"/>
        <v>0.47</v>
      </c>
      <c r="O66" s="28">
        <f t="shared" si="9"/>
        <v>0.47</v>
      </c>
      <c r="P66" s="21" t="s">
        <v>25</v>
      </c>
      <c r="Q66" s="134" t="s">
        <v>206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>
        <v>6</v>
      </c>
      <c r="M67" s="71"/>
      <c r="N67" s="19">
        <f t="shared" si="8"/>
        <v>6</v>
      </c>
      <c r="O67" s="20">
        <f t="shared" si="9"/>
        <v>6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>
        <v>0.9</v>
      </c>
      <c r="M68" s="80"/>
      <c r="N68" s="30">
        <f t="shared" si="8"/>
        <v>0.9</v>
      </c>
      <c r="O68" s="31">
        <f t="shared" si="9"/>
        <v>0.9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2.0699999999999998</v>
      </c>
      <c r="N69" s="27">
        <f t="shared" si="8"/>
        <v>2.0699999999999998</v>
      </c>
      <c r="O69" s="28">
        <f t="shared" si="9"/>
        <v>2.0699999999999998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32</v>
      </c>
      <c r="N70" s="19">
        <f t="shared" si="8"/>
        <v>32</v>
      </c>
      <c r="O70" s="20">
        <f t="shared" si="9"/>
        <v>32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3</v>
      </c>
      <c r="N71" s="30">
        <f t="shared" si="8"/>
        <v>3</v>
      </c>
      <c r="O71" s="31">
        <f t="shared" si="9"/>
        <v>3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0.68</v>
      </c>
      <c r="N72" s="27">
        <f t="shared" si="8"/>
        <v>0.68</v>
      </c>
      <c r="O72" s="28">
        <f t="shared" si="9"/>
        <v>0.68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22</v>
      </c>
      <c r="N73" s="19">
        <f t="shared" si="8"/>
        <v>22</v>
      </c>
      <c r="O73" s="20">
        <f t="shared" si="9"/>
        <v>22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1.5</v>
      </c>
      <c r="N74" s="30">
        <f t="shared" si="8"/>
        <v>1.5</v>
      </c>
      <c r="O74" s="31">
        <f t="shared" si="9"/>
        <v>1.5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4.68</v>
      </c>
      <c r="N75" s="27">
        <f t="shared" si="8"/>
        <v>4.68</v>
      </c>
      <c r="O75" s="28">
        <f t="shared" si="9"/>
        <v>4.68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186</v>
      </c>
      <c r="N76" s="19">
        <f t="shared" si="8"/>
        <v>186</v>
      </c>
      <c r="O76" s="20">
        <f t="shared" si="9"/>
        <v>186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8.9</v>
      </c>
      <c r="N77" s="30">
        <f t="shared" si="8"/>
        <v>8.9</v>
      </c>
      <c r="O77" s="31">
        <f t="shared" si="9"/>
        <v>8.9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>
        <v>0.14000000000000001</v>
      </c>
      <c r="E78" s="77"/>
      <c r="F78" s="77"/>
      <c r="G78" s="77"/>
      <c r="H78" s="77"/>
      <c r="I78" s="26">
        <f t="shared" si="7"/>
        <v>0.14000000000000001</v>
      </c>
      <c r="J78" s="78"/>
      <c r="K78" s="77"/>
      <c r="L78" s="77"/>
      <c r="M78" s="77">
        <v>1.06</v>
      </c>
      <c r="N78" s="27">
        <f t="shared" si="8"/>
        <v>1.06</v>
      </c>
      <c r="O78" s="28">
        <f t="shared" si="9"/>
        <v>1.2000000000000002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>
        <v>17</v>
      </c>
      <c r="E79" s="71"/>
      <c r="F79" s="71"/>
      <c r="G79" s="71"/>
      <c r="H79" s="71"/>
      <c r="I79" s="17">
        <f t="shared" si="7"/>
        <v>17</v>
      </c>
      <c r="J79" s="72"/>
      <c r="K79" s="71"/>
      <c r="L79" s="71"/>
      <c r="M79" s="71">
        <v>51</v>
      </c>
      <c r="N79" s="19">
        <f t="shared" si="8"/>
        <v>51</v>
      </c>
      <c r="O79" s="20">
        <f t="shared" si="9"/>
        <v>68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>
        <v>0.7</v>
      </c>
      <c r="E80" s="80"/>
      <c r="F80" s="80"/>
      <c r="G80" s="80"/>
      <c r="H80" s="80"/>
      <c r="I80" s="29">
        <f t="shared" si="7"/>
        <v>0.7</v>
      </c>
      <c r="J80" s="81"/>
      <c r="K80" s="80"/>
      <c r="L80" s="80"/>
      <c r="M80" s="80">
        <v>2</v>
      </c>
      <c r="N80" s="30">
        <f t="shared" si="8"/>
        <v>2</v>
      </c>
      <c r="O80" s="31">
        <f t="shared" si="9"/>
        <v>2.7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>
        <v>2.59</v>
      </c>
      <c r="M81" s="77">
        <v>13.78</v>
      </c>
      <c r="N81" s="27">
        <f t="shared" si="8"/>
        <v>16.369999999999997</v>
      </c>
      <c r="O81" s="28">
        <f t="shared" si="9"/>
        <v>16.369999999999997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>
        <v>161</v>
      </c>
      <c r="M82" s="71">
        <v>824</v>
      </c>
      <c r="N82" s="19">
        <f t="shared" si="8"/>
        <v>985</v>
      </c>
      <c r="O82" s="20">
        <f t="shared" si="9"/>
        <v>985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>
        <v>5.0999999999999996</v>
      </c>
      <c r="M83" s="80">
        <v>26.5</v>
      </c>
      <c r="N83" s="30">
        <f t="shared" si="8"/>
        <v>31.6</v>
      </c>
      <c r="O83" s="31">
        <f t="shared" si="9"/>
        <v>31.6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0.09</v>
      </c>
      <c r="E84" s="77"/>
      <c r="F84" s="77">
        <v>0.22</v>
      </c>
      <c r="G84" s="77"/>
      <c r="H84" s="77"/>
      <c r="I84" s="26">
        <f t="shared" si="7"/>
        <v>0.31</v>
      </c>
      <c r="J84" s="78"/>
      <c r="K84" s="77"/>
      <c r="L84" s="77"/>
      <c r="M84" s="77">
        <v>6.41</v>
      </c>
      <c r="N84" s="27">
        <f t="shared" si="8"/>
        <v>6.41</v>
      </c>
      <c r="O84" s="28">
        <f t="shared" si="9"/>
        <v>6.72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16</v>
      </c>
      <c r="E85" s="71"/>
      <c r="F85" s="71">
        <v>39</v>
      </c>
      <c r="G85" s="71"/>
      <c r="H85" s="71"/>
      <c r="I85" s="17">
        <f t="shared" si="7"/>
        <v>55</v>
      </c>
      <c r="J85" s="72"/>
      <c r="K85" s="71"/>
      <c r="L85" s="71"/>
      <c r="M85" s="71">
        <v>455</v>
      </c>
      <c r="N85" s="19">
        <f t="shared" si="8"/>
        <v>455</v>
      </c>
      <c r="O85" s="20">
        <f t="shared" si="9"/>
        <v>510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0.4</v>
      </c>
      <c r="E86" s="80"/>
      <c r="F86" s="80">
        <v>0.8</v>
      </c>
      <c r="G86" s="80"/>
      <c r="H86" s="80"/>
      <c r="I86" s="29">
        <f t="shared" si="7"/>
        <v>1.2000000000000002</v>
      </c>
      <c r="J86" s="81"/>
      <c r="K86" s="80"/>
      <c r="L86" s="80"/>
      <c r="M86" s="80">
        <v>12.8</v>
      </c>
      <c r="N86" s="30">
        <f t="shared" si="8"/>
        <v>12.8</v>
      </c>
      <c r="O86" s="31">
        <f t="shared" si="9"/>
        <v>14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/>
      <c r="L87" s="77">
        <v>0.34</v>
      </c>
      <c r="M87" s="77">
        <v>19.2</v>
      </c>
      <c r="N87" s="27">
        <f t="shared" si="8"/>
        <v>19.54</v>
      </c>
      <c r="O87" s="28">
        <f t="shared" si="9"/>
        <v>19.54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/>
      <c r="L88" s="71">
        <v>28</v>
      </c>
      <c r="M88" s="71">
        <v>1505</v>
      </c>
      <c r="N88" s="19">
        <f t="shared" si="8"/>
        <v>1533</v>
      </c>
      <c r="O88" s="20">
        <f t="shared" si="9"/>
        <v>1533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/>
      <c r="L89" s="80">
        <v>0.7</v>
      </c>
      <c r="M89" s="80">
        <v>40.6</v>
      </c>
      <c r="N89" s="30">
        <f t="shared" si="8"/>
        <v>41.300000000000004</v>
      </c>
      <c r="O89" s="31">
        <f t="shared" si="9"/>
        <v>41.300000000000004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0.44</v>
      </c>
      <c r="G90" s="77"/>
      <c r="H90" s="77"/>
      <c r="I90" s="26">
        <f t="shared" si="7"/>
        <v>0.44</v>
      </c>
      <c r="J90" s="78"/>
      <c r="K90" s="77"/>
      <c r="L90" s="77">
        <v>0.65</v>
      </c>
      <c r="M90" s="77">
        <v>26.3</v>
      </c>
      <c r="N90" s="27">
        <f t="shared" si="8"/>
        <v>26.95</v>
      </c>
      <c r="O90" s="28">
        <f t="shared" si="9"/>
        <v>27.39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92</v>
      </c>
      <c r="G91" s="71"/>
      <c r="H91" s="71"/>
      <c r="I91" s="17">
        <f t="shared" si="7"/>
        <v>92</v>
      </c>
      <c r="J91" s="72"/>
      <c r="K91" s="71"/>
      <c r="L91" s="71">
        <v>59</v>
      </c>
      <c r="M91" s="71">
        <v>2336</v>
      </c>
      <c r="N91" s="19">
        <f t="shared" si="8"/>
        <v>2395</v>
      </c>
      <c r="O91" s="20">
        <f t="shared" si="9"/>
        <v>2487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1.1000000000000001</v>
      </c>
      <c r="G92" s="80"/>
      <c r="H92" s="80"/>
      <c r="I92" s="29">
        <f t="shared" si="7"/>
        <v>1.1000000000000001</v>
      </c>
      <c r="J92" s="81"/>
      <c r="K92" s="80"/>
      <c r="L92" s="80">
        <v>1.4</v>
      </c>
      <c r="M92" s="80">
        <v>54.9</v>
      </c>
      <c r="N92" s="30">
        <f t="shared" si="8"/>
        <v>56.3</v>
      </c>
      <c r="O92" s="31">
        <f t="shared" si="9"/>
        <v>57.4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7.92</v>
      </c>
      <c r="G93" s="77"/>
      <c r="H93" s="77"/>
      <c r="I93" s="26">
        <f t="shared" si="7"/>
        <v>7.92</v>
      </c>
      <c r="J93" s="78"/>
      <c r="K93" s="77"/>
      <c r="L93" s="77">
        <v>1.1299999999999999</v>
      </c>
      <c r="M93" s="77">
        <v>37</v>
      </c>
      <c r="N93" s="27">
        <f t="shared" si="8"/>
        <v>38.130000000000003</v>
      </c>
      <c r="O93" s="28">
        <f t="shared" si="9"/>
        <v>46.050000000000004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1756</v>
      </c>
      <c r="G94" s="71"/>
      <c r="H94" s="71"/>
      <c r="I94" s="17">
        <f t="shared" si="7"/>
        <v>1756</v>
      </c>
      <c r="J94" s="72"/>
      <c r="K94" s="71"/>
      <c r="L94" s="71">
        <v>103</v>
      </c>
      <c r="M94" s="71">
        <v>3741</v>
      </c>
      <c r="N94" s="19">
        <f t="shared" si="8"/>
        <v>3844</v>
      </c>
      <c r="O94" s="20">
        <f t="shared" si="9"/>
        <v>5600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19.3</v>
      </c>
      <c r="G95" s="80"/>
      <c r="H95" s="80"/>
      <c r="I95" s="29">
        <f t="shared" si="7"/>
        <v>19.3</v>
      </c>
      <c r="J95" s="81"/>
      <c r="K95" s="80"/>
      <c r="L95" s="80">
        <v>1.9</v>
      </c>
      <c r="M95" s="80">
        <v>74.7</v>
      </c>
      <c r="N95" s="30">
        <f t="shared" si="8"/>
        <v>76.600000000000009</v>
      </c>
      <c r="O95" s="31">
        <f t="shared" si="9"/>
        <v>95.9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22.85</v>
      </c>
      <c r="G96" s="77"/>
      <c r="H96" s="77"/>
      <c r="I96" s="26">
        <f t="shared" si="7"/>
        <v>22.85</v>
      </c>
      <c r="J96" s="78"/>
      <c r="K96" s="77"/>
      <c r="L96" s="77">
        <v>2.1800000000000002</v>
      </c>
      <c r="M96" s="77">
        <v>58.01</v>
      </c>
      <c r="N96" s="27">
        <f t="shared" si="8"/>
        <v>60.19</v>
      </c>
      <c r="O96" s="28">
        <f t="shared" si="9"/>
        <v>83.039999999999992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5326</v>
      </c>
      <c r="G97" s="71"/>
      <c r="H97" s="71"/>
      <c r="I97" s="17">
        <f t="shared" si="7"/>
        <v>5326</v>
      </c>
      <c r="J97" s="72"/>
      <c r="K97" s="71"/>
      <c r="L97" s="71">
        <v>235</v>
      </c>
      <c r="M97" s="71">
        <v>6131</v>
      </c>
      <c r="N97" s="19">
        <f t="shared" si="8"/>
        <v>6366</v>
      </c>
      <c r="O97" s="20">
        <f t="shared" si="9"/>
        <v>11692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58.8</v>
      </c>
      <c r="G98" s="80"/>
      <c r="H98" s="80"/>
      <c r="I98" s="29">
        <f t="shared" si="7"/>
        <v>58.8</v>
      </c>
      <c r="J98" s="81"/>
      <c r="K98" s="80"/>
      <c r="L98" s="80">
        <v>4.5</v>
      </c>
      <c r="M98" s="80">
        <v>118.9</v>
      </c>
      <c r="N98" s="30">
        <f t="shared" si="8"/>
        <v>123.4</v>
      </c>
      <c r="O98" s="31">
        <f t="shared" si="9"/>
        <v>182.2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23.31</v>
      </c>
      <c r="G99" s="77"/>
      <c r="H99" s="77"/>
      <c r="I99" s="26">
        <f t="shared" si="7"/>
        <v>23.31</v>
      </c>
      <c r="J99" s="78"/>
      <c r="K99" s="77"/>
      <c r="L99" s="77">
        <v>9.4600000000000009</v>
      </c>
      <c r="M99" s="77">
        <v>137.38999999999999</v>
      </c>
      <c r="N99" s="27">
        <f t="shared" si="8"/>
        <v>146.85</v>
      </c>
      <c r="O99" s="28">
        <f t="shared" si="9"/>
        <v>170.16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5431</v>
      </c>
      <c r="G100" s="71"/>
      <c r="H100" s="71"/>
      <c r="I100" s="17">
        <f t="shared" si="7"/>
        <v>5431</v>
      </c>
      <c r="J100" s="72"/>
      <c r="K100" s="71"/>
      <c r="L100" s="71">
        <v>1099</v>
      </c>
      <c r="M100" s="71">
        <v>15825</v>
      </c>
      <c r="N100" s="19">
        <f t="shared" si="8"/>
        <v>16924</v>
      </c>
      <c r="O100" s="20">
        <f t="shared" si="9"/>
        <v>22355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60.1</v>
      </c>
      <c r="G101" s="80"/>
      <c r="H101" s="80"/>
      <c r="I101" s="29">
        <f t="shared" si="7"/>
        <v>60.1</v>
      </c>
      <c r="J101" s="81"/>
      <c r="K101" s="80"/>
      <c r="L101" s="80">
        <v>17.600000000000001</v>
      </c>
      <c r="M101" s="80">
        <v>245.9</v>
      </c>
      <c r="N101" s="30">
        <f t="shared" si="8"/>
        <v>263.5</v>
      </c>
      <c r="O101" s="31">
        <f t="shared" si="9"/>
        <v>323.60000000000002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35.31</v>
      </c>
      <c r="G102" s="77"/>
      <c r="H102" s="77">
        <v>0.03</v>
      </c>
      <c r="I102" s="26">
        <f t="shared" si="7"/>
        <v>35.340000000000003</v>
      </c>
      <c r="J102" s="78"/>
      <c r="K102" s="77"/>
      <c r="L102" s="77">
        <v>16.059999999999999</v>
      </c>
      <c r="M102" s="77">
        <v>235.37</v>
      </c>
      <c r="N102" s="27">
        <f t="shared" si="8"/>
        <v>251.43</v>
      </c>
      <c r="O102" s="28">
        <f t="shared" si="9"/>
        <v>286.77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8754</v>
      </c>
      <c r="G103" s="71"/>
      <c r="H103" s="71">
        <v>6</v>
      </c>
      <c r="I103" s="17">
        <f t="shared" si="7"/>
        <v>8760</v>
      </c>
      <c r="J103" s="72"/>
      <c r="K103" s="71"/>
      <c r="L103" s="71">
        <v>1944</v>
      </c>
      <c r="M103" s="71">
        <v>28395</v>
      </c>
      <c r="N103" s="19">
        <f t="shared" si="8"/>
        <v>30339</v>
      </c>
      <c r="O103" s="20">
        <f t="shared" si="9"/>
        <v>39099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70.400000000000006</v>
      </c>
      <c r="G104" s="80"/>
      <c r="H104" s="80">
        <v>0.1</v>
      </c>
      <c r="I104" s="29">
        <f t="shared" si="7"/>
        <v>70.5</v>
      </c>
      <c r="J104" s="81"/>
      <c r="K104" s="80"/>
      <c r="L104" s="80">
        <v>23.2</v>
      </c>
      <c r="M104" s="80">
        <v>340.1</v>
      </c>
      <c r="N104" s="30">
        <f t="shared" si="8"/>
        <v>363.3</v>
      </c>
      <c r="O104" s="31">
        <f t="shared" si="9"/>
        <v>433.8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45.24</v>
      </c>
      <c r="G105" s="77"/>
      <c r="H105" s="77">
        <v>0.04</v>
      </c>
      <c r="I105" s="26">
        <f t="shared" si="7"/>
        <v>45.28</v>
      </c>
      <c r="J105" s="78"/>
      <c r="K105" s="77"/>
      <c r="L105" s="77">
        <v>22.09</v>
      </c>
      <c r="M105" s="77">
        <v>191.01</v>
      </c>
      <c r="N105" s="27">
        <f t="shared" si="8"/>
        <v>213.1</v>
      </c>
      <c r="O105" s="28">
        <f t="shared" si="9"/>
        <v>258.38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11551</v>
      </c>
      <c r="G106" s="71"/>
      <c r="H106" s="71">
        <v>8</v>
      </c>
      <c r="I106" s="17">
        <f t="shared" si="7"/>
        <v>11559</v>
      </c>
      <c r="J106" s="72"/>
      <c r="K106" s="71"/>
      <c r="L106" s="71">
        <v>2810</v>
      </c>
      <c r="M106" s="71">
        <v>24104</v>
      </c>
      <c r="N106" s="19">
        <f t="shared" si="8"/>
        <v>26914</v>
      </c>
      <c r="O106" s="20">
        <f t="shared" si="9"/>
        <v>38473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68.2</v>
      </c>
      <c r="G107" s="80"/>
      <c r="H107" s="80">
        <v>0.1</v>
      </c>
      <c r="I107" s="29">
        <f t="shared" si="7"/>
        <v>68.3</v>
      </c>
      <c r="J107" s="81"/>
      <c r="K107" s="80"/>
      <c r="L107" s="80">
        <v>33.799999999999997</v>
      </c>
      <c r="M107" s="80">
        <v>288.5</v>
      </c>
      <c r="N107" s="30">
        <f t="shared" si="8"/>
        <v>322.3</v>
      </c>
      <c r="O107" s="31">
        <f t="shared" si="9"/>
        <v>390.6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43.76</v>
      </c>
      <c r="G108" s="77"/>
      <c r="H108" s="77"/>
      <c r="I108" s="26">
        <f t="shared" si="7"/>
        <v>43.76</v>
      </c>
      <c r="J108" s="78"/>
      <c r="K108" s="77"/>
      <c r="L108" s="77">
        <v>10.35</v>
      </c>
      <c r="M108" s="77">
        <v>117.91</v>
      </c>
      <c r="N108" s="27">
        <f t="shared" si="8"/>
        <v>128.26</v>
      </c>
      <c r="O108" s="28">
        <f t="shared" si="9"/>
        <v>172.01999999999998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11642</v>
      </c>
      <c r="G109" s="71"/>
      <c r="H109" s="71"/>
      <c r="I109" s="17">
        <f t="shared" si="7"/>
        <v>11642</v>
      </c>
      <c r="J109" s="72"/>
      <c r="K109" s="71"/>
      <c r="L109" s="71">
        <v>1368</v>
      </c>
      <c r="M109" s="71">
        <v>15470</v>
      </c>
      <c r="N109" s="19">
        <f t="shared" si="8"/>
        <v>16838</v>
      </c>
      <c r="O109" s="20">
        <f t="shared" si="9"/>
        <v>28480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69.599999999999994</v>
      </c>
      <c r="G110" s="80"/>
      <c r="H110" s="80"/>
      <c r="I110" s="29">
        <f t="shared" si="7"/>
        <v>69.599999999999994</v>
      </c>
      <c r="J110" s="81"/>
      <c r="K110" s="80"/>
      <c r="L110" s="80">
        <v>13.7</v>
      </c>
      <c r="M110" s="80">
        <v>158.6</v>
      </c>
      <c r="N110" s="30">
        <f t="shared" si="8"/>
        <v>172.29999999999998</v>
      </c>
      <c r="O110" s="31">
        <f t="shared" si="9"/>
        <v>241.89999999999998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25.98</v>
      </c>
      <c r="G111" s="77"/>
      <c r="H111" s="77"/>
      <c r="I111" s="26">
        <f t="shared" si="7"/>
        <v>25.98</v>
      </c>
      <c r="J111" s="78"/>
      <c r="K111" s="77"/>
      <c r="L111" s="77">
        <v>2.13</v>
      </c>
      <c r="M111" s="77">
        <v>58.1</v>
      </c>
      <c r="N111" s="27">
        <f t="shared" si="8"/>
        <v>60.230000000000004</v>
      </c>
      <c r="O111" s="28">
        <f t="shared" si="9"/>
        <v>86.210000000000008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7035</v>
      </c>
      <c r="G112" s="71"/>
      <c r="H112" s="71"/>
      <c r="I112" s="17">
        <f t="shared" si="7"/>
        <v>7035</v>
      </c>
      <c r="J112" s="72"/>
      <c r="K112" s="71"/>
      <c r="L112" s="71">
        <v>281</v>
      </c>
      <c r="M112" s="71">
        <v>7645</v>
      </c>
      <c r="N112" s="19">
        <f t="shared" si="8"/>
        <v>7926</v>
      </c>
      <c r="O112" s="20">
        <f t="shared" si="9"/>
        <v>14961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35.1</v>
      </c>
      <c r="G113" s="80"/>
      <c r="H113" s="80"/>
      <c r="I113" s="29">
        <f t="shared" si="7"/>
        <v>35.1</v>
      </c>
      <c r="J113" s="81"/>
      <c r="K113" s="80"/>
      <c r="L113" s="80">
        <v>0.1</v>
      </c>
      <c r="M113" s="80">
        <v>5.2</v>
      </c>
      <c r="N113" s="30">
        <f t="shared" si="8"/>
        <v>5.3</v>
      </c>
      <c r="O113" s="31">
        <f t="shared" si="9"/>
        <v>40.4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13.59</v>
      </c>
      <c r="G114" s="77"/>
      <c r="H114" s="77"/>
      <c r="I114" s="26">
        <f t="shared" si="7"/>
        <v>13.59</v>
      </c>
      <c r="J114" s="78"/>
      <c r="K114" s="77"/>
      <c r="L114" s="77">
        <v>2.2799999999999998</v>
      </c>
      <c r="M114" s="77">
        <v>15.81</v>
      </c>
      <c r="N114" s="27">
        <f t="shared" si="8"/>
        <v>18.09</v>
      </c>
      <c r="O114" s="28">
        <f t="shared" si="9"/>
        <v>31.68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3751</v>
      </c>
      <c r="G115" s="71"/>
      <c r="H115" s="71"/>
      <c r="I115" s="17">
        <f t="shared" si="7"/>
        <v>3751</v>
      </c>
      <c r="J115" s="72"/>
      <c r="K115" s="71"/>
      <c r="L115" s="71">
        <v>301</v>
      </c>
      <c r="M115" s="71">
        <v>2061</v>
      </c>
      <c r="N115" s="19">
        <f t="shared" si="8"/>
        <v>2362</v>
      </c>
      <c r="O115" s="20">
        <f t="shared" si="9"/>
        <v>6113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15.3</v>
      </c>
      <c r="G116" s="89"/>
      <c r="H116" s="89"/>
      <c r="I116" s="47">
        <f t="shared" si="7"/>
        <v>15.3</v>
      </c>
      <c r="J116" s="90"/>
      <c r="K116" s="89"/>
      <c r="L116" s="89">
        <v>0.3</v>
      </c>
      <c r="M116" s="89">
        <v>1.3</v>
      </c>
      <c r="N116" s="49">
        <f t="shared" si="8"/>
        <v>1.6</v>
      </c>
      <c r="O116" s="44">
        <f t="shared" si="9"/>
        <v>16.900000000000002</v>
      </c>
      <c r="P116" s="45">
        <f>SUM(O136,P111,P112,P115)</f>
        <v>1273.31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205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14.6</v>
      </c>
      <c r="G121" s="68"/>
      <c r="H121" s="68">
        <v>0.02</v>
      </c>
      <c r="I121" s="11">
        <f t="shared" si="7"/>
        <v>14.62</v>
      </c>
      <c r="J121" s="69"/>
      <c r="K121" s="68"/>
      <c r="L121" s="68"/>
      <c r="M121" s="68">
        <v>16.600000000000001</v>
      </c>
      <c r="N121" s="13">
        <f t="shared" si="8"/>
        <v>16.600000000000001</v>
      </c>
      <c r="O121" s="14">
        <f t="shared" si="9"/>
        <v>31.22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4103</v>
      </c>
      <c r="G122" s="71"/>
      <c r="H122" s="71">
        <v>6</v>
      </c>
      <c r="I122" s="17">
        <f t="shared" si="7"/>
        <v>4109</v>
      </c>
      <c r="J122" s="72"/>
      <c r="K122" s="71"/>
      <c r="L122" s="71"/>
      <c r="M122" s="71">
        <v>2179</v>
      </c>
      <c r="N122" s="19">
        <f t="shared" si="8"/>
        <v>2179</v>
      </c>
      <c r="O122" s="20">
        <f t="shared" si="9"/>
        <v>6288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12</v>
      </c>
      <c r="G123" s="80"/>
      <c r="H123" s="80">
        <v>0</v>
      </c>
      <c r="I123" s="29">
        <f t="shared" si="7"/>
        <v>12</v>
      </c>
      <c r="J123" s="81"/>
      <c r="K123" s="80"/>
      <c r="L123" s="80"/>
      <c r="M123" s="80">
        <v>1</v>
      </c>
      <c r="N123" s="30">
        <f t="shared" si="8"/>
        <v>1</v>
      </c>
      <c r="O123" s="31">
        <f t="shared" si="9"/>
        <v>13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2.79</v>
      </c>
      <c r="G124" s="77"/>
      <c r="H124" s="77"/>
      <c r="I124" s="26">
        <f t="shared" si="7"/>
        <v>2.79</v>
      </c>
      <c r="J124" s="78"/>
      <c r="K124" s="77"/>
      <c r="L124" s="77">
        <v>0.31</v>
      </c>
      <c r="M124" s="77">
        <v>1.93</v>
      </c>
      <c r="N124" s="27">
        <f t="shared" si="8"/>
        <v>2.2399999999999998</v>
      </c>
      <c r="O124" s="28">
        <f t="shared" si="9"/>
        <v>5.0299999999999994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703</v>
      </c>
      <c r="G125" s="71"/>
      <c r="H125" s="71"/>
      <c r="I125" s="17">
        <f t="shared" si="7"/>
        <v>703</v>
      </c>
      <c r="J125" s="72"/>
      <c r="K125" s="71"/>
      <c r="L125" s="71">
        <v>41</v>
      </c>
      <c r="M125" s="71">
        <v>253</v>
      </c>
      <c r="N125" s="19">
        <f t="shared" si="8"/>
        <v>294</v>
      </c>
      <c r="O125" s="20">
        <f t="shared" si="9"/>
        <v>997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2.1</v>
      </c>
      <c r="G126" s="80"/>
      <c r="H126" s="80"/>
      <c r="I126" s="29">
        <f t="shared" si="7"/>
        <v>2.1</v>
      </c>
      <c r="J126" s="81"/>
      <c r="K126" s="80"/>
      <c r="L126" s="80">
        <v>0</v>
      </c>
      <c r="M126" s="80">
        <v>0.1</v>
      </c>
      <c r="N126" s="30">
        <f t="shared" si="8"/>
        <v>0.1</v>
      </c>
      <c r="O126" s="31">
        <f t="shared" si="9"/>
        <v>2.2000000000000002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8.42</v>
      </c>
      <c r="G127" s="77"/>
      <c r="H127" s="77">
        <v>1.64</v>
      </c>
      <c r="I127" s="26">
        <f t="shared" si="7"/>
        <v>10.06</v>
      </c>
      <c r="J127" s="78"/>
      <c r="K127" s="77"/>
      <c r="L127" s="77"/>
      <c r="M127" s="77">
        <v>13.57</v>
      </c>
      <c r="N127" s="27">
        <f t="shared" si="8"/>
        <v>13.57</v>
      </c>
      <c r="O127" s="28">
        <f t="shared" si="9"/>
        <v>23.630000000000003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2494</v>
      </c>
      <c r="G128" s="71"/>
      <c r="H128" s="71">
        <v>375</v>
      </c>
      <c r="I128" s="17">
        <f t="shared" si="7"/>
        <v>2869</v>
      </c>
      <c r="J128" s="72"/>
      <c r="K128" s="71"/>
      <c r="L128" s="71"/>
      <c r="M128" s="71">
        <v>1621</v>
      </c>
      <c r="N128" s="19">
        <f t="shared" si="8"/>
        <v>1621</v>
      </c>
      <c r="O128" s="20">
        <f t="shared" si="9"/>
        <v>4490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4.3</v>
      </c>
      <c r="G129" s="80"/>
      <c r="H129" s="80">
        <v>0</v>
      </c>
      <c r="I129" s="29">
        <f t="shared" si="7"/>
        <v>4.3</v>
      </c>
      <c r="J129" s="81"/>
      <c r="K129" s="80"/>
      <c r="L129" s="80"/>
      <c r="M129" s="80">
        <v>1.4</v>
      </c>
      <c r="N129" s="30">
        <f t="shared" si="8"/>
        <v>1.4</v>
      </c>
      <c r="O129" s="31">
        <f t="shared" si="9"/>
        <v>5.6999999999999993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0.09</v>
      </c>
      <c r="E130" s="68"/>
      <c r="F130" s="68">
        <v>244.43</v>
      </c>
      <c r="G130" s="68"/>
      <c r="H130" s="68">
        <v>1.73</v>
      </c>
      <c r="I130" s="11">
        <f t="shared" si="7"/>
        <v>246.25</v>
      </c>
      <c r="J130" s="69"/>
      <c r="K130" s="68"/>
      <c r="L130" s="68">
        <v>69.569999999999993</v>
      </c>
      <c r="M130" s="68">
        <v>956.88</v>
      </c>
      <c r="N130" s="13">
        <f>SUM(J130:M130)</f>
        <v>1026.45</v>
      </c>
      <c r="O130" s="14">
        <f t="shared" si="9"/>
        <v>1272.7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16</v>
      </c>
      <c r="E131" s="71"/>
      <c r="F131" s="71">
        <v>62677</v>
      </c>
      <c r="G131" s="71"/>
      <c r="H131" s="71">
        <v>395</v>
      </c>
      <c r="I131" s="17">
        <f t="shared" si="7"/>
        <v>63088</v>
      </c>
      <c r="J131" s="72"/>
      <c r="K131" s="71"/>
      <c r="L131" s="71">
        <v>8430</v>
      </c>
      <c r="M131" s="71">
        <v>112836</v>
      </c>
      <c r="N131" s="19">
        <f t="shared" si="8"/>
        <v>121266</v>
      </c>
      <c r="O131" s="20">
        <f t="shared" si="9"/>
        <v>184354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0.4</v>
      </c>
      <c r="E132" s="80"/>
      <c r="F132" s="80">
        <v>417.1</v>
      </c>
      <c r="G132" s="80"/>
      <c r="H132" s="80">
        <v>0.2</v>
      </c>
      <c r="I132" s="29">
        <f t="shared" ref="I132:I138" si="10">SUM(C132:H132)</f>
        <v>417.7</v>
      </c>
      <c r="J132" s="81"/>
      <c r="K132" s="80"/>
      <c r="L132" s="80">
        <v>102.3</v>
      </c>
      <c r="M132" s="80">
        <v>1385.9</v>
      </c>
      <c r="N132" s="30">
        <f t="shared" ref="N132:N138" si="11">SUM(J132:M132)</f>
        <v>1488.2</v>
      </c>
      <c r="O132" s="31">
        <f t="shared" ref="O132:O138" si="12">SUM(N132,I132)</f>
        <v>1905.9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/>
      <c r="F133" s="77">
        <v>244.25</v>
      </c>
      <c r="G133" s="77"/>
      <c r="H133" s="77">
        <v>1.73</v>
      </c>
      <c r="I133" s="26">
        <f t="shared" si="10"/>
        <v>245.98</v>
      </c>
      <c r="J133" s="78"/>
      <c r="K133" s="77"/>
      <c r="L133" s="77">
        <v>69.569999999999993</v>
      </c>
      <c r="M133" s="77">
        <v>954.59</v>
      </c>
      <c r="N133" s="27">
        <f t="shared" si="11"/>
        <v>1024.1600000000001</v>
      </c>
      <c r="O133" s="28">
        <f t="shared" si="12"/>
        <v>1270.1400000000001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/>
      <c r="F134" s="71">
        <v>62646</v>
      </c>
      <c r="G134" s="71"/>
      <c r="H134" s="71">
        <v>395</v>
      </c>
      <c r="I134" s="17">
        <f t="shared" si="10"/>
        <v>63041</v>
      </c>
      <c r="J134" s="72"/>
      <c r="K134" s="71"/>
      <c r="L134" s="71">
        <v>8430</v>
      </c>
      <c r="M134" s="71">
        <v>112798</v>
      </c>
      <c r="N134" s="19">
        <f t="shared" si="11"/>
        <v>121228</v>
      </c>
      <c r="O134" s="20">
        <f t="shared" si="12"/>
        <v>184269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/>
      <c r="F135" s="89">
        <v>416.5</v>
      </c>
      <c r="G135" s="89"/>
      <c r="H135" s="89">
        <v>0.2</v>
      </c>
      <c r="I135" s="47">
        <f t="shared" si="10"/>
        <v>416.7</v>
      </c>
      <c r="J135" s="90"/>
      <c r="K135" s="89"/>
      <c r="L135" s="89">
        <v>102.3</v>
      </c>
      <c r="M135" s="89">
        <v>1382.5</v>
      </c>
      <c r="N135" s="49">
        <f t="shared" si="11"/>
        <v>1484.8</v>
      </c>
      <c r="O135" s="44">
        <f t="shared" si="12"/>
        <v>1901.5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0.23</v>
      </c>
      <c r="E136" s="57">
        <f t="shared" si="13"/>
        <v>0</v>
      </c>
      <c r="F136" s="57">
        <f t="shared" si="13"/>
        <v>244.42999999999995</v>
      </c>
      <c r="G136" s="57">
        <f t="shared" si="13"/>
        <v>0</v>
      </c>
      <c r="H136" s="57">
        <f t="shared" si="13"/>
        <v>1.73</v>
      </c>
      <c r="I136" s="58">
        <f t="shared" si="10"/>
        <v>246.38999999999993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70.039999999999992</v>
      </c>
      <c r="M136" s="57">
        <f t="shared" si="14"/>
        <v>956.88</v>
      </c>
      <c r="N136" s="60">
        <f t="shared" si="11"/>
        <v>1026.92</v>
      </c>
      <c r="O136" s="61">
        <f t="shared" si="12"/>
        <v>1273.31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33</v>
      </c>
      <c r="E137" s="36">
        <f t="shared" si="13"/>
        <v>0</v>
      </c>
      <c r="F137" s="36">
        <f t="shared" si="13"/>
        <v>62677</v>
      </c>
      <c r="G137" s="36">
        <f t="shared" si="13"/>
        <v>0</v>
      </c>
      <c r="H137" s="36">
        <f t="shared" si="13"/>
        <v>395</v>
      </c>
      <c r="I137" s="17">
        <f t="shared" si="10"/>
        <v>63105</v>
      </c>
      <c r="J137" s="18">
        <f t="shared" si="14"/>
        <v>0</v>
      </c>
      <c r="K137" s="16">
        <f t="shared" si="14"/>
        <v>0</v>
      </c>
      <c r="L137" s="16">
        <f t="shared" si="14"/>
        <v>8436</v>
      </c>
      <c r="M137" s="16">
        <f t="shared" si="14"/>
        <v>112836</v>
      </c>
      <c r="N137" s="19">
        <f t="shared" si="11"/>
        <v>121272</v>
      </c>
      <c r="O137" s="20">
        <f t="shared" si="12"/>
        <v>184377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1.1000000000000001</v>
      </c>
      <c r="E138" s="41">
        <f t="shared" si="13"/>
        <v>0</v>
      </c>
      <c r="F138" s="41">
        <f t="shared" si="13"/>
        <v>417.1</v>
      </c>
      <c r="G138" s="41">
        <f t="shared" si="13"/>
        <v>0</v>
      </c>
      <c r="H138" s="41">
        <f t="shared" si="13"/>
        <v>0.2</v>
      </c>
      <c r="I138" s="47">
        <f t="shared" si="10"/>
        <v>418.40000000000003</v>
      </c>
      <c r="J138" s="48">
        <f t="shared" si="14"/>
        <v>0</v>
      </c>
      <c r="K138" s="46">
        <f t="shared" si="14"/>
        <v>0</v>
      </c>
      <c r="L138" s="46">
        <f t="shared" si="14"/>
        <v>103.19999999999999</v>
      </c>
      <c r="M138" s="46">
        <f t="shared" si="14"/>
        <v>1385.9</v>
      </c>
      <c r="N138" s="49">
        <f t="shared" si="11"/>
        <v>1489.1000000000001</v>
      </c>
      <c r="O138" s="44">
        <f t="shared" si="12"/>
        <v>1907.5000000000002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47</v>
      </c>
      <c r="E3" s="104" t="s">
        <v>9</v>
      </c>
      <c r="F3" s="104" t="s">
        <v>68</v>
      </c>
      <c r="G3" s="104" t="s">
        <v>49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>
        <v>0.63</v>
      </c>
      <c r="N5" s="13">
        <f t="shared" ref="N5:N58" si="1">SUM(J5:M5)</f>
        <v>0.63</v>
      </c>
      <c r="O5" s="14">
        <f>SUM(N5,I5)</f>
        <v>0.63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>
        <v>0</v>
      </c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>
        <v>0</v>
      </c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>
        <v>0.86</v>
      </c>
      <c r="N8" s="27">
        <f t="shared" si="1"/>
        <v>0.86</v>
      </c>
      <c r="O8" s="28">
        <f t="shared" si="2"/>
        <v>0.86</v>
      </c>
      <c r="P8" s="21" t="s">
        <v>25</v>
      </c>
      <c r="Q8" s="134" t="s">
        <v>207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>
        <v>9</v>
      </c>
      <c r="N9" s="19">
        <f t="shared" si="1"/>
        <v>9</v>
      </c>
      <c r="O9" s="20">
        <f t="shared" si="2"/>
        <v>9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>
        <v>1.3</v>
      </c>
      <c r="N10" s="30">
        <f t="shared" si="1"/>
        <v>1.3</v>
      </c>
      <c r="O10" s="31">
        <f t="shared" si="2"/>
        <v>1.3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>
        <v>0.08</v>
      </c>
      <c r="D11" s="77"/>
      <c r="E11" s="77"/>
      <c r="F11" s="77"/>
      <c r="G11" s="77"/>
      <c r="H11" s="77"/>
      <c r="I11" s="26">
        <f t="shared" si="0"/>
        <v>0.08</v>
      </c>
      <c r="J11" s="78"/>
      <c r="K11" s="77"/>
      <c r="L11" s="77"/>
      <c r="M11" s="77">
        <v>4.33</v>
      </c>
      <c r="N11" s="27">
        <f t="shared" si="1"/>
        <v>4.33</v>
      </c>
      <c r="O11" s="28">
        <f t="shared" si="2"/>
        <v>4.41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>
        <v>7</v>
      </c>
      <c r="D12" s="71"/>
      <c r="E12" s="71"/>
      <c r="F12" s="71"/>
      <c r="G12" s="71"/>
      <c r="H12" s="71"/>
      <c r="I12" s="17">
        <f t="shared" si="0"/>
        <v>7</v>
      </c>
      <c r="J12" s="72"/>
      <c r="K12" s="71"/>
      <c r="L12" s="71"/>
      <c r="M12" s="71">
        <v>96</v>
      </c>
      <c r="N12" s="19">
        <f t="shared" si="1"/>
        <v>96</v>
      </c>
      <c r="O12" s="20">
        <f t="shared" si="2"/>
        <v>103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>
        <v>1.4</v>
      </c>
      <c r="D13" s="80"/>
      <c r="E13" s="80"/>
      <c r="F13" s="80"/>
      <c r="G13" s="80"/>
      <c r="H13" s="80"/>
      <c r="I13" s="29">
        <f t="shared" si="0"/>
        <v>1.4</v>
      </c>
      <c r="J13" s="81"/>
      <c r="K13" s="80"/>
      <c r="L13" s="80"/>
      <c r="M13" s="80">
        <v>8.1</v>
      </c>
      <c r="N13" s="30">
        <f t="shared" si="1"/>
        <v>8.1</v>
      </c>
      <c r="O13" s="31">
        <f t="shared" si="2"/>
        <v>9.5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0.28000000000000003</v>
      </c>
      <c r="N14" s="27">
        <f t="shared" si="1"/>
        <v>0.28000000000000003</v>
      </c>
      <c r="O14" s="28">
        <f t="shared" si="2"/>
        <v>0.28000000000000003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8</v>
      </c>
      <c r="N15" s="19">
        <f t="shared" si="1"/>
        <v>8</v>
      </c>
      <c r="O15" s="20">
        <f t="shared" si="2"/>
        <v>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0.5</v>
      </c>
      <c r="N16" s="30">
        <f t="shared" si="1"/>
        <v>0.5</v>
      </c>
      <c r="O16" s="31">
        <f t="shared" si="2"/>
        <v>0.5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>
        <v>0.3</v>
      </c>
      <c r="M17" s="77">
        <v>4.2</v>
      </c>
      <c r="N17" s="27">
        <f t="shared" si="1"/>
        <v>4.5</v>
      </c>
      <c r="O17" s="28">
        <f t="shared" si="2"/>
        <v>4.5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>
        <v>14</v>
      </c>
      <c r="M18" s="71">
        <v>179</v>
      </c>
      <c r="N18" s="19">
        <f t="shared" si="1"/>
        <v>193</v>
      </c>
      <c r="O18" s="20">
        <f t="shared" si="2"/>
        <v>193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>
        <v>0.7</v>
      </c>
      <c r="M19" s="80">
        <v>8.8000000000000007</v>
      </c>
      <c r="N19" s="30">
        <f t="shared" si="1"/>
        <v>9.5</v>
      </c>
      <c r="O19" s="31">
        <f t="shared" si="2"/>
        <v>9.5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>
        <v>1.39</v>
      </c>
      <c r="M20" s="77">
        <v>6.24</v>
      </c>
      <c r="N20" s="27">
        <f t="shared" si="1"/>
        <v>7.63</v>
      </c>
      <c r="O20" s="28">
        <f t="shared" si="2"/>
        <v>7.63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>
        <v>75</v>
      </c>
      <c r="M21" s="71">
        <v>298</v>
      </c>
      <c r="N21" s="19">
        <f t="shared" si="1"/>
        <v>373</v>
      </c>
      <c r="O21" s="20">
        <f t="shared" si="2"/>
        <v>373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>
        <v>2.9</v>
      </c>
      <c r="M22" s="80">
        <v>11.3</v>
      </c>
      <c r="N22" s="30">
        <f t="shared" si="1"/>
        <v>14.200000000000001</v>
      </c>
      <c r="O22" s="31">
        <f t="shared" si="2"/>
        <v>14.200000000000001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>
        <v>0.1</v>
      </c>
      <c r="G23" s="77"/>
      <c r="H23" s="77"/>
      <c r="I23" s="26">
        <f t="shared" si="0"/>
        <v>0.1</v>
      </c>
      <c r="J23" s="78"/>
      <c r="K23" s="77"/>
      <c r="L23" s="77">
        <v>3.77</v>
      </c>
      <c r="M23" s="77">
        <v>13.53</v>
      </c>
      <c r="N23" s="27">
        <f t="shared" si="1"/>
        <v>17.3</v>
      </c>
      <c r="O23" s="28">
        <f t="shared" si="2"/>
        <v>17.400000000000002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>
        <v>15</v>
      </c>
      <c r="G24" s="71"/>
      <c r="H24" s="71"/>
      <c r="I24" s="17">
        <f t="shared" si="0"/>
        <v>15</v>
      </c>
      <c r="J24" s="72"/>
      <c r="K24" s="71"/>
      <c r="L24" s="71">
        <v>239</v>
      </c>
      <c r="M24" s="71">
        <v>833</v>
      </c>
      <c r="N24" s="19">
        <f t="shared" si="1"/>
        <v>1072</v>
      </c>
      <c r="O24" s="20">
        <f t="shared" si="2"/>
        <v>1087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>
        <v>0.4</v>
      </c>
      <c r="G25" s="80"/>
      <c r="H25" s="80"/>
      <c r="I25" s="29">
        <f t="shared" si="0"/>
        <v>0.4</v>
      </c>
      <c r="J25" s="81"/>
      <c r="K25" s="80"/>
      <c r="L25" s="80">
        <v>7.6</v>
      </c>
      <c r="M25" s="80">
        <v>26.6</v>
      </c>
      <c r="N25" s="30">
        <f t="shared" si="1"/>
        <v>34.200000000000003</v>
      </c>
      <c r="O25" s="31">
        <f t="shared" si="2"/>
        <v>34.6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0.34</v>
      </c>
      <c r="G26" s="77"/>
      <c r="H26" s="77"/>
      <c r="I26" s="26">
        <f t="shared" si="0"/>
        <v>0.34</v>
      </c>
      <c r="J26" s="78"/>
      <c r="K26" s="77"/>
      <c r="L26" s="77">
        <v>5.42</v>
      </c>
      <c r="M26" s="77">
        <v>13.08</v>
      </c>
      <c r="N26" s="27">
        <f t="shared" si="1"/>
        <v>18.5</v>
      </c>
      <c r="O26" s="28">
        <f t="shared" si="2"/>
        <v>18.84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63</v>
      </c>
      <c r="G27" s="71"/>
      <c r="H27" s="71"/>
      <c r="I27" s="17">
        <f t="shared" si="0"/>
        <v>63</v>
      </c>
      <c r="J27" s="72"/>
      <c r="K27" s="71"/>
      <c r="L27" s="71">
        <v>385</v>
      </c>
      <c r="M27" s="71">
        <v>876</v>
      </c>
      <c r="N27" s="19">
        <f t="shared" si="1"/>
        <v>1261</v>
      </c>
      <c r="O27" s="20">
        <f t="shared" si="2"/>
        <v>1324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1.3</v>
      </c>
      <c r="G28" s="80"/>
      <c r="H28" s="80"/>
      <c r="I28" s="29">
        <f t="shared" si="0"/>
        <v>1.3</v>
      </c>
      <c r="J28" s="81"/>
      <c r="K28" s="80"/>
      <c r="L28" s="80">
        <v>11.1</v>
      </c>
      <c r="M28" s="80">
        <v>25.2</v>
      </c>
      <c r="N28" s="30">
        <f t="shared" si="1"/>
        <v>36.299999999999997</v>
      </c>
      <c r="O28" s="31">
        <f t="shared" si="2"/>
        <v>37.599999999999994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/>
      <c r="L29" s="77">
        <v>7.87</v>
      </c>
      <c r="M29" s="77">
        <v>16.809999999999999</v>
      </c>
      <c r="N29" s="27">
        <f t="shared" si="1"/>
        <v>24.68</v>
      </c>
      <c r="O29" s="28">
        <f t="shared" si="2"/>
        <v>24.68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/>
      <c r="L30" s="71">
        <v>634</v>
      </c>
      <c r="M30" s="71">
        <v>1354</v>
      </c>
      <c r="N30" s="19">
        <f t="shared" si="1"/>
        <v>1988</v>
      </c>
      <c r="O30" s="20">
        <f t="shared" si="2"/>
        <v>1988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/>
      <c r="L31" s="80">
        <v>17</v>
      </c>
      <c r="M31" s="80">
        <v>36.6</v>
      </c>
      <c r="N31" s="30">
        <f t="shared" si="1"/>
        <v>53.6</v>
      </c>
      <c r="O31" s="31">
        <f t="shared" si="2"/>
        <v>53.6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/>
      <c r="G32" s="77"/>
      <c r="H32" s="77"/>
      <c r="I32" s="26">
        <f t="shared" si="0"/>
        <v>0</v>
      </c>
      <c r="J32" s="78"/>
      <c r="K32" s="77"/>
      <c r="L32" s="77">
        <v>3.6</v>
      </c>
      <c r="M32" s="77">
        <v>16.440000000000001</v>
      </c>
      <c r="N32" s="27">
        <f t="shared" si="1"/>
        <v>20.040000000000003</v>
      </c>
      <c r="O32" s="28">
        <f t="shared" si="2"/>
        <v>20.040000000000003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/>
      <c r="G33" s="71"/>
      <c r="H33" s="71"/>
      <c r="I33" s="17">
        <f t="shared" si="0"/>
        <v>0</v>
      </c>
      <c r="J33" s="72"/>
      <c r="K33" s="71"/>
      <c r="L33" s="71">
        <v>331</v>
      </c>
      <c r="M33" s="71">
        <v>1311</v>
      </c>
      <c r="N33" s="19">
        <f t="shared" si="1"/>
        <v>1642</v>
      </c>
      <c r="O33" s="20">
        <f t="shared" si="2"/>
        <v>1642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/>
      <c r="G34" s="80"/>
      <c r="H34" s="80"/>
      <c r="I34" s="29">
        <f t="shared" si="0"/>
        <v>0</v>
      </c>
      <c r="J34" s="81"/>
      <c r="K34" s="80"/>
      <c r="L34" s="80">
        <v>7.9</v>
      </c>
      <c r="M34" s="80">
        <v>31.1</v>
      </c>
      <c r="N34" s="30">
        <f t="shared" si="1"/>
        <v>39</v>
      </c>
      <c r="O34" s="31">
        <f t="shared" si="2"/>
        <v>39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0.59</v>
      </c>
      <c r="G35" s="77"/>
      <c r="H35" s="77">
        <v>0.34</v>
      </c>
      <c r="I35" s="26">
        <f t="shared" si="0"/>
        <v>0.92999999999999994</v>
      </c>
      <c r="J35" s="78"/>
      <c r="K35" s="77"/>
      <c r="L35" s="77">
        <v>2.5</v>
      </c>
      <c r="M35" s="77">
        <v>13.14</v>
      </c>
      <c r="N35" s="27">
        <f t="shared" si="1"/>
        <v>15.64</v>
      </c>
      <c r="O35" s="28">
        <f t="shared" si="2"/>
        <v>16.57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131</v>
      </c>
      <c r="G36" s="71"/>
      <c r="H36" s="71">
        <v>50</v>
      </c>
      <c r="I36" s="17">
        <f t="shared" si="0"/>
        <v>181</v>
      </c>
      <c r="J36" s="72"/>
      <c r="K36" s="71"/>
      <c r="L36" s="71">
        <v>248</v>
      </c>
      <c r="M36" s="71">
        <v>1251</v>
      </c>
      <c r="N36" s="19">
        <f t="shared" si="1"/>
        <v>1499</v>
      </c>
      <c r="O36" s="20">
        <f t="shared" si="2"/>
        <v>1680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1.4</v>
      </c>
      <c r="G37" s="80"/>
      <c r="H37" s="80">
        <v>1.2</v>
      </c>
      <c r="I37" s="29">
        <f t="shared" ref="I37:I50" si="3">SUM(C37:H37)</f>
        <v>2.5999999999999996</v>
      </c>
      <c r="J37" s="81"/>
      <c r="K37" s="80"/>
      <c r="L37" s="80">
        <v>5</v>
      </c>
      <c r="M37" s="80">
        <v>24.3</v>
      </c>
      <c r="N37" s="30">
        <f t="shared" si="1"/>
        <v>29.3</v>
      </c>
      <c r="O37" s="31">
        <f t="shared" si="2"/>
        <v>31.9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4.87</v>
      </c>
      <c r="G38" s="77"/>
      <c r="H38" s="77"/>
      <c r="I38" s="26">
        <f t="shared" si="3"/>
        <v>4.87</v>
      </c>
      <c r="J38" s="78"/>
      <c r="K38" s="77"/>
      <c r="L38" s="77">
        <v>7.59</v>
      </c>
      <c r="M38" s="77">
        <v>28.96</v>
      </c>
      <c r="N38" s="27">
        <f t="shared" si="1"/>
        <v>36.549999999999997</v>
      </c>
      <c r="O38" s="28">
        <f t="shared" si="2"/>
        <v>41.419999999999995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1116</v>
      </c>
      <c r="G39" s="71"/>
      <c r="H39" s="71"/>
      <c r="I39" s="17">
        <f t="shared" si="3"/>
        <v>1116</v>
      </c>
      <c r="J39" s="72"/>
      <c r="K39" s="71"/>
      <c r="L39" s="71">
        <v>821</v>
      </c>
      <c r="M39" s="71">
        <v>2930</v>
      </c>
      <c r="N39" s="19">
        <f t="shared" si="1"/>
        <v>3751</v>
      </c>
      <c r="O39" s="20">
        <f t="shared" si="2"/>
        <v>4867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12.6</v>
      </c>
      <c r="G40" s="80"/>
      <c r="H40" s="80"/>
      <c r="I40" s="29">
        <f t="shared" si="3"/>
        <v>12.6</v>
      </c>
      <c r="J40" s="81"/>
      <c r="K40" s="80"/>
      <c r="L40" s="80">
        <v>15.5</v>
      </c>
      <c r="M40" s="80">
        <v>57.5</v>
      </c>
      <c r="N40" s="30">
        <f t="shared" si="1"/>
        <v>73</v>
      </c>
      <c r="O40" s="31">
        <f t="shared" si="2"/>
        <v>85.6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19.399999999999999</v>
      </c>
      <c r="G41" s="77"/>
      <c r="H41" s="77"/>
      <c r="I41" s="26">
        <f t="shared" si="3"/>
        <v>19.399999999999999</v>
      </c>
      <c r="J41" s="78"/>
      <c r="K41" s="77"/>
      <c r="L41" s="77">
        <v>24.33</v>
      </c>
      <c r="M41" s="77">
        <v>46.91</v>
      </c>
      <c r="N41" s="27">
        <f t="shared" si="1"/>
        <v>71.239999999999995</v>
      </c>
      <c r="O41" s="28">
        <f t="shared" si="2"/>
        <v>90.639999999999986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4617</v>
      </c>
      <c r="G42" s="71"/>
      <c r="H42" s="71"/>
      <c r="I42" s="17">
        <f t="shared" si="3"/>
        <v>4617</v>
      </c>
      <c r="J42" s="72"/>
      <c r="K42" s="71"/>
      <c r="L42" s="71">
        <v>2825</v>
      </c>
      <c r="M42" s="71">
        <v>5427</v>
      </c>
      <c r="N42" s="19">
        <f t="shared" si="1"/>
        <v>8252</v>
      </c>
      <c r="O42" s="20">
        <f t="shared" si="2"/>
        <v>12869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50.8</v>
      </c>
      <c r="G43" s="80"/>
      <c r="H43" s="80"/>
      <c r="I43" s="29">
        <f t="shared" si="3"/>
        <v>50.8</v>
      </c>
      <c r="J43" s="81"/>
      <c r="K43" s="80"/>
      <c r="L43" s="80">
        <v>45</v>
      </c>
      <c r="M43" s="80">
        <v>86.4</v>
      </c>
      <c r="N43" s="30">
        <f t="shared" si="1"/>
        <v>131.4</v>
      </c>
      <c r="O43" s="31">
        <f t="shared" si="2"/>
        <v>182.2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38.479999999999997</v>
      </c>
      <c r="G44" s="77"/>
      <c r="H44" s="77"/>
      <c r="I44" s="26">
        <f t="shared" si="3"/>
        <v>38.479999999999997</v>
      </c>
      <c r="J44" s="78"/>
      <c r="K44" s="77"/>
      <c r="L44" s="77">
        <v>36.83</v>
      </c>
      <c r="M44" s="77">
        <v>78.22</v>
      </c>
      <c r="N44" s="27">
        <f t="shared" si="1"/>
        <v>115.05</v>
      </c>
      <c r="O44" s="28">
        <f t="shared" si="2"/>
        <v>153.53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9474</v>
      </c>
      <c r="G45" s="71"/>
      <c r="H45" s="71"/>
      <c r="I45" s="17">
        <f t="shared" si="3"/>
        <v>9474</v>
      </c>
      <c r="J45" s="72"/>
      <c r="K45" s="71"/>
      <c r="L45" s="71">
        <v>4406</v>
      </c>
      <c r="M45" s="71">
        <v>9376</v>
      </c>
      <c r="N45" s="19">
        <f t="shared" si="1"/>
        <v>13782</v>
      </c>
      <c r="O45" s="20">
        <f t="shared" si="2"/>
        <v>23256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75.599999999999994</v>
      </c>
      <c r="G46" s="80"/>
      <c r="H46" s="80"/>
      <c r="I46" s="29">
        <f t="shared" si="3"/>
        <v>75.599999999999994</v>
      </c>
      <c r="J46" s="81"/>
      <c r="K46" s="80"/>
      <c r="L46" s="80">
        <v>53.2</v>
      </c>
      <c r="M46" s="80">
        <v>112.8</v>
      </c>
      <c r="N46" s="30">
        <f t="shared" si="1"/>
        <v>166</v>
      </c>
      <c r="O46" s="31">
        <f t="shared" si="2"/>
        <v>241.6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17.36</v>
      </c>
      <c r="F47" s="77">
        <v>95.28</v>
      </c>
      <c r="G47" s="77">
        <v>0.81</v>
      </c>
      <c r="H47" s="77">
        <v>4.68</v>
      </c>
      <c r="I47" s="26">
        <f t="shared" si="3"/>
        <v>118.13</v>
      </c>
      <c r="J47" s="78"/>
      <c r="K47" s="77"/>
      <c r="L47" s="77">
        <v>136.15</v>
      </c>
      <c r="M47" s="77">
        <v>358.9</v>
      </c>
      <c r="N47" s="27">
        <f t="shared" si="1"/>
        <v>495.04999999999995</v>
      </c>
      <c r="O47" s="28">
        <f t="shared" si="2"/>
        <v>613.17999999999995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5503</v>
      </c>
      <c r="F48" s="71">
        <v>25334</v>
      </c>
      <c r="G48" s="71">
        <v>266</v>
      </c>
      <c r="H48" s="71">
        <v>1162</v>
      </c>
      <c r="I48" s="17">
        <f t="shared" si="3"/>
        <v>32265</v>
      </c>
      <c r="J48" s="72"/>
      <c r="K48" s="71"/>
      <c r="L48" s="71">
        <v>17683</v>
      </c>
      <c r="M48" s="71">
        <v>46482</v>
      </c>
      <c r="N48" s="19">
        <f t="shared" si="1"/>
        <v>64165</v>
      </c>
      <c r="O48" s="20">
        <f t="shared" si="2"/>
        <v>96430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5.6</v>
      </c>
      <c r="F49" s="80">
        <v>137.4</v>
      </c>
      <c r="G49" s="80">
        <v>1.8</v>
      </c>
      <c r="H49" s="80">
        <v>10.8</v>
      </c>
      <c r="I49" s="29">
        <f t="shared" si="3"/>
        <v>155.60000000000002</v>
      </c>
      <c r="J49" s="81"/>
      <c r="K49" s="80"/>
      <c r="L49" s="80">
        <v>149</v>
      </c>
      <c r="M49" s="80">
        <v>342.6</v>
      </c>
      <c r="N49" s="30">
        <f t="shared" si="1"/>
        <v>491.6</v>
      </c>
      <c r="O49" s="31">
        <f t="shared" si="2"/>
        <v>647.20000000000005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17.36</v>
      </c>
      <c r="F50" s="68">
        <v>159.06</v>
      </c>
      <c r="G50" s="68">
        <v>0.81</v>
      </c>
      <c r="H50" s="68">
        <v>5.0199999999999996</v>
      </c>
      <c r="I50" s="11">
        <f t="shared" si="3"/>
        <v>182.25000000000003</v>
      </c>
      <c r="J50" s="69"/>
      <c r="K50" s="68"/>
      <c r="L50" s="68">
        <v>229.75</v>
      </c>
      <c r="M50" s="68">
        <v>601.04</v>
      </c>
      <c r="N50" s="13">
        <f t="shared" si="1"/>
        <v>830.79</v>
      </c>
      <c r="O50" s="14">
        <f t="shared" si="2"/>
        <v>1013.04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5503</v>
      </c>
      <c r="F51" s="71">
        <v>40750</v>
      </c>
      <c r="G51" s="71">
        <v>266</v>
      </c>
      <c r="H51" s="71">
        <v>1212</v>
      </c>
      <c r="I51" s="17">
        <f t="shared" ref="I51:I58" si="4">SUM(C51:H51)</f>
        <v>47731</v>
      </c>
      <c r="J51" s="72"/>
      <c r="K51" s="71"/>
      <c r="L51" s="71">
        <v>27661</v>
      </c>
      <c r="M51" s="71">
        <v>70421</v>
      </c>
      <c r="N51" s="19">
        <f t="shared" si="1"/>
        <v>98082</v>
      </c>
      <c r="O51" s="20">
        <f>SUM(N51,I51)</f>
        <v>145813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5.6</v>
      </c>
      <c r="F52" s="80">
        <v>279.5</v>
      </c>
      <c r="G52" s="80">
        <v>1.8</v>
      </c>
      <c r="H52" s="80">
        <v>12</v>
      </c>
      <c r="I52" s="29">
        <f t="shared" si="4"/>
        <v>298.90000000000003</v>
      </c>
      <c r="J52" s="81"/>
      <c r="K52" s="80"/>
      <c r="L52" s="80">
        <v>314.89999999999998</v>
      </c>
      <c r="M52" s="80">
        <v>771.8</v>
      </c>
      <c r="N52" s="30">
        <f t="shared" si="1"/>
        <v>1086.6999999999998</v>
      </c>
      <c r="O52" s="31">
        <f t="shared" si="2"/>
        <v>1385.6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17.36</v>
      </c>
      <c r="F53" s="77">
        <v>158.62</v>
      </c>
      <c r="G53" s="77">
        <v>0.81</v>
      </c>
      <c r="H53" s="77">
        <v>4.68</v>
      </c>
      <c r="I53" s="26">
        <f t="shared" si="4"/>
        <v>181.47000000000003</v>
      </c>
      <c r="J53" s="78"/>
      <c r="K53" s="77"/>
      <c r="L53" s="77">
        <v>229.75</v>
      </c>
      <c r="M53" s="77">
        <v>596.42999999999995</v>
      </c>
      <c r="N53" s="27">
        <f t="shared" si="1"/>
        <v>826.18</v>
      </c>
      <c r="O53" s="28">
        <f t="shared" si="2"/>
        <v>1007.65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5503</v>
      </c>
      <c r="F54" s="71">
        <v>40672</v>
      </c>
      <c r="G54" s="71">
        <v>266</v>
      </c>
      <c r="H54" s="71">
        <v>1162</v>
      </c>
      <c r="I54" s="17">
        <f t="shared" si="4"/>
        <v>47603</v>
      </c>
      <c r="J54" s="72"/>
      <c r="K54" s="71"/>
      <c r="L54" s="71">
        <v>27661</v>
      </c>
      <c r="M54" s="71">
        <v>70317</v>
      </c>
      <c r="N54" s="19">
        <f t="shared" si="1"/>
        <v>97978</v>
      </c>
      <c r="O54" s="20">
        <f t="shared" si="2"/>
        <v>145581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5.6</v>
      </c>
      <c r="F55" s="74">
        <v>277.8</v>
      </c>
      <c r="G55" s="74">
        <v>1.8</v>
      </c>
      <c r="H55" s="74">
        <v>10.8</v>
      </c>
      <c r="I55" s="23">
        <f t="shared" si="4"/>
        <v>296.00000000000006</v>
      </c>
      <c r="J55" s="75"/>
      <c r="K55" s="74"/>
      <c r="L55" s="74">
        <v>314.89999999999998</v>
      </c>
      <c r="M55" s="74">
        <v>763.2</v>
      </c>
      <c r="N55" s="23">
        <f t="shared" si="1"/>
        <v>1078.0999999999999</v>
      </c>
      <c r="O55" s="25">
        <f t="shared" si="2"/>
        <v>1374.1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0.08</v>
      </c>
      <c r="D56" s="10">
        <f t="shared" si="5"/>
        <v>0</v>
      </c>
      <c r="E56" s="10">
        <f t="shared" si="5"/>
        <v>17.36</v>
      </c>
      <c r="F56" s="10">
        <f t="shared" si="5"/>
        <v>159.06</v>
      </c>
      <c r="G56" s="10">
        <f t="shared" si="5"/>
        <v>0.81</v>
      </c>
      <c r="H56" s="10">
        <f t="shared" si="5"/>
        <v>5.0199999999999996</v>
      </c>
      <c r="I56" s="34">
        <f>SUM(C56:H56)</f>
        <v>182.33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229.75</v>
      </c>
      <c r="M56" s="10">
        <f>SUM(M5,M8,M11,M14,M17,M20,M23,M26,M29,M32,M35,M38,M41,M44,M47)</f>
        <v>602.53</v>
      </c>
      <c r="N56" s="12">
        <f t="shared" si="1"/>
        <v>832.28</v>
      </c>
      <c r="O56" s="14">
        <f t="shared" si="2"/>
        <v>1014.61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7</v>
      </c>
      <c r="D57" s="36">
        <f t="shared" si="5"/>
        <v>0</v>
      </c>
      <c r="E57" s="36">
        <f t="shared" si="5"/>
        <v>5503</v>
      </c>
      <c r="F57" s="36">
        <f t="shared" si="5"/>
        <v>40750</v>
      </c>
      <c r="G57" s="36">
        <f t="shared" si="5"/>
        <v>266</v>
      </c>
      <c r="H57" s="36">
        <f t="shared" si="5"/>
        <v>1212</v>
      </c>
      <c r="I57" s="37">
        <f t="shared" si="4"/>
        <v>47738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27661</v>
      </c>
      <c r="M57" s="36">
        <f t="shared" si="6"/>
        <v>70430</v>
      </c>
      <c r="N57" s="38">
        <f t="shared" si="1"/>
        <v>98091</v>
      </c>
      <c r="O57" s="20">
        <f t="shared" si="2"/>
        <v>145829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1.4</v>
      </c>
      <c r="D58" s="41">
        <f t="shared" si="5"/>
        <v>0</v>
      </c>
      <c r="E58" s="41">
        <f t="shared" si="5"/>
        <v>5.6</v>
      </c>
      <c r="F58" s="41">
        <f t="shared" si="5"/>
        <v>279.5</v>
      </c>
      <c r="G58" s="41">
        <f t="shared" si="5"/>
        <v>1.8</v>
      </c>
      <c r="H58" s="41">
        <f t="shared" si="5"/>
        <v>12</v>
      </c>
      <c r="I58" s="42">
        <f t="shared" si="4"/>
        <v>300.3</v>
      </c>
      <c r="J58" s="40">
        <f t="shared" si="6"/>
        <v>0</v>
      </c>
      <c r="K58" s="41">
        <f t="shared" si="6"/>
        <v>0</v>
      </c>
      <c r="L58" s="41">
        <f t="shared" si="6"/>
        <v>314.89999999999998</v>
      </c>
      <c r="M58" s="41">
        <f t="shared" si="6"/>
        <v>773.10000000000014</v>
      </c>
      <c r="N58" s="43">
        <f t="shared" si="1"/>
        <v>1088</v>
      </c>
      <c r="O58" s="44">
        <f t="shared" si="2"/>
        <v>1388.3</v>
      </c>
      <c r="P58" s="45">
        <f>SUM(O56,P53,P54,P57)</f>
        <v>1014.61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66</v>
      </c>
      <c r="D61" s="104" t="s">
        <v>42</v>
      </c>
      <c r="E61" s="104" t="s">
        <v>56</v>
      </c>
      <c r="F61" s="104" t="s">
        <v>63</v>
      </c>
      <c r="G61" s="104" t="s">
        <v>11</v>
      </c>
      <c r="H61" s="104" t="s">
        <v>12</v>
      </c>
      <c r="I61" s="100" t="s">
        <v>13</v>
      </c>
      <c r="J61" s="102" t="s">
        <v>50</v>
      </c>
      <c r="K61" s="104" t="s">
        <v>65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>
        <v>0.63</v>
      </c>
      <c r="N63" s="13">
        <f>SUM(J63:M63)</f>
        <v>0.63</v>
      </c>
      <c r="O63" s="14">
        <f>SUM(N63,I63)</f>
        <v>0.63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>
        <v>0</v>
      </c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>
        <v>0</v>
      </c>
      <c r="N65" s="24">
        <f t="shared" si="8"/>
        <v>0</v>
      </c>
      <c r="O65" s="25">
        <f t="shared" si="9"/>
        <v>0</v>
      </c>
      <c r="P65" s="21" t="s">
        <v>46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>
        <v>0.86</v>
      </c>
      <c r="N66" s="27">
        <f t="shared" si="8"/>
        <v>0.86</v>
      </c>
      <c r="O66" s="28">
        <f t="shared" si="9"/>
        <v>0.86</v>
      </c>
      <c r="P66" s="21" t="s">
        <v>25</v>
      </c>
      <c r="Q66" s="134" t="s">
        <v>207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>
        <v>9</v>
      </c>
      <c r="N67" s="19">
        <f t="shared" si="8"/>
        <v>9</v>
      </c>
      <c r="O67" s="20">
        <f t="shared" si="9"/>
        <v>9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>
        <v>1.3</v>
      </c>
      <c r="N68" s="30">
        <f t="shared" si="8"/>
        <v>1.3</v>
      </c>
      <c r="O68" s="31">
        <f t="shared" si="9"/>
        <v>1.3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>
        <v>0.08</v>
      </c>
      <c r="D69" s="77"/>
      <c r="E69" s="77"/>
      <c r="F69" s="77"/>
      <c r="G69" s="77"/>
      <c r="H69" s="77"/>
      <c r="I69" s="26">
        <f t="shared" si="7"/>
        <v>0.08</v>
      </c>
      <c r="J69" s="78"/>
      <c r="K69" s="77"/>
      <c r="L69" s="77"/>
      <c r="M69" s="77">
        <v>4.33</v>
      </c>
      <c r="N69" s="27">
        <f t="shared" si="8"/>
        <v>4.33</v>
      </c>
      <c r="O69" s="28">
        <f t="shared" si="9"/>
        <v>4.41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>
        <v>7</v>
      </c>
      <c r="D70" s="71"/>
      <c r="E70" s="71"/>
      <c r="F70" s="71"/>
      <c r="G70" s="71"/>
      <c r="H70" s="71"/>
      <c r="I70" s="17">
        <f t="shared" si="7"/>
        <v>7</v>
      </c>
      <c r="J70" s="72"/>
      <c r="K70" s="71"/>
      <c r="L70" s="71"/>
      <c r="M70" s="71">
        <v>96</v>
      </c>
      <c r="N70" s="19">
        <f t="shared" si="8"/>
        <v>96</v>
      </c>
      <c r="O70" s="20">
        <f t="shared" si="9"/>
        <v>103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>
        <v>1.4</v>
      </c>
      <c r="D71" s="80"/>
      <c r="E71" s="80"/>
      <c r="F71" s="80"/>
      <c r="G71" s="80"/>
      <c r="H71" s="80"/>
      <c r="I71" s="29">
        <f t="shared" si="7"/>
        <v>1.4</v>
      </c>
      <c r="J71" s="81"/>
      <c r="K71" s="80"/>
      <c r="L71" s="80"/>
      <c r="M71" s="80">
        <v>8.1</v>
      </c>
      <c r="N71" s="30">
        <f t="shared" si="8"/>
        <v>8.1</v>
      </c>
      <c r="O71" s="31">
        <f t="shared" si="9"/>
        <v>9.5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0.28000000000000003</v>
      </c>
      <c r="N72" s="27">
        <f t="shared" si="8"/>
        <v>0.28000000000000003</v>
      </c>
      <c r="O72" s="28">
        <f t="shared" si="9"/>
        <v>0.28000000000000003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8</v>
      </c>
      <c r="N73" s="19">
        <f t="shared" si="8"/>
        <v>8</v>
      </c>
      <c r="O73" s="20">
        <f t="shared" si="9"/>
        <v>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0.5</v>
      </c>
      <c r="N74" s="30">
        <f t="shared" si="8"/>
        <v>0.5</v>
      </c>
      <c r="O74" s="31">
        <f t="shared" si="9"/>
        <v>0.5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>
        <v>0.3</v>
      </c>
      <c r="M75" s="77">
        <v>4.2</v>
      </c>
      <c r="N75" s="27">
        <f t="shared" si="8"/>
        <v>4.5</v>
      </c>
      <c r="O75" s="28">
        <f t="shared" si="9"/>
        <v>4.5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>
        <v>14</v>
      </c>
      <c r="M76" s="71">
        <v>179</v>
      </c>
      <c r="N76" s="19">
        <f t="shared" si="8"/>
        <v>193</v>
      </c>
      <c r="O76" s="20">
        <f t="shared" si="9"/>
        <v>193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>
        <v>0.7</v>
      </c>
      <c r="M77" s="80">
        <v>8.8000000000000007</v>
      </c>
      <c r="N77" s="30">
        <f t="shared" si="8"/>
        <v>9.5</v>
      </c>
      <c r="O77" s="31">
        <f t="shared" si="9"/>
        <v>9.5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>
        <v>1.39</v>
      </c>
      <c r="M78" s="77">
        <v>6.24</v>
      </c>
      <c r="N78" s="27">
        <f t="shared" si="8"/>
        <v>7.63</v>
      </c>
      <c r="O78" s="28">
        <f t="shared" si="9"/>
        <v>7.63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>
        <v>75</v>
      </c>
      <c r="M79" s="71">
        <v>298</v>
      </c>
      <c r="N79" s="19">
        <f t="shared" si="8"/>
        <v>373</v>
      </c>
      <c r="O79" s="20">
        <f t="shared" si="9"/>
        <v>373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>
        <v>2.9</v>
      </c>
      <c r="M80" s="80">
        <v>11.3</v>
      </c>
      <c r="N80" s="30">
        <f t="shared" si="8"/>
        <v>14.200000000000001</v>
      </c>
      <c r="O80" s="31">
        <f t="shared" si="9"/>
        <v>14.200000000000001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>
        <v>0.1</v>
      </c>
      <c r="G81" s="77"/>
      <c r="H81" s="77"/>
      <c r="I81" s="26">
        <f t="shared" si="7"/>
        <v>0.1</v>
      </c>
      <c r="J81" s="78"/>
      <c r="K81" s="77"/>
      <c r="L81" s="77">
        <v>3.77</v>
      </c>
      <c r="M81" s="77">
        <v>13.53</v>
      </c>
      <c r="N81" s="27">
        <f t="shared" si="8"/>
        <v>17.3</v>
      </c>
      <c r="O81" s="28">
        <f t="shared" si="9"/>
        <v>17.400000000000002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>
        <v>15</v>
      </c>
      <c r="G82" s="71"/>
      <c r="H82" s="71"/>
      <c r="I82" s="17">
        <f t="shared" si="7"/>
        <v>15</v>
      </c>
      <c r="J82" s="72"/>
      <c r="K82" s="71"/>
      <c r="L82" s="71">
        <v>239</v>
      </c>
      <c r="M82" s="71">
        <v>833</v>
      </c>
      <c r="N82" s="19">
        <f t="shared" si="8"/>
        <v>1072</v>
      </c>
      <c r="O82" s="20">
        <f t="shared" si="9"/>
        <v>1087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>
        <v>0.4</v>
      </c>
      <c r="G83" s="80"/>
      <c r="H83" s="80"/>
      <c r="I83" s="29">
        <f t="shared" si="7"/>
        <v>0.4</v>
      </c>
      <c r="J83" s="81"/>
      <c r="K83" s="80"/>
      <c r="L83" s="80">
        <v>7.6</v>
      </c>
      <c r="M83" s="80">
        <v>26.6</v>
      </c>
      <c r="N83" s="30">
        <f t="shared" si="8"/>
        <v>34.200000000000003</v>
      </c>
      <c r="O83" s="31">
        <f t="shared" si="9"/>
        <v>34.6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0.34</v>
      </c>
      <c r="G84" s="77"/>
      <c r="H84" s="77"/>
      <c r="I84" s="26">
        <f t="shared" si="7"/>
        <v>0.34</v>
      </c>
      <c r="J84" s="78"/>
      <c r="K84" s="77"/>
      <c r="L84" s="77">
        <v>5.42</v>
      </c>
      <c r="M84" s="77">
        <v>13.08</v>
      </c>
      <c r="N84" s="27">
        <f t="shared" si="8"/>
        <v>18.5</v>
      </c>
      <c r="O84" s="28">
        <f t="shared" si="9"/>
        <v>18.84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63</v>
      </c>
      <c r="G85" s="71"/>
      <c r="H85" s="71"/>
      <c r="I85" s="17">
        <f t="shared" si="7"/>
        <v>63</v>
      </c>
      <c r="J85" s="72"/>
      <c r="K85" s="71"/>
      <c r="L85" s="71">
        <v>385</v>
      </c>
      <c r="M85" s="71">
        <v>876</v>
      </c>
      <c r="N85" s="19">
        <f t="shared" si="8"/>
        <v>1261</v>
      </c>
      <c r="O85" s="20">
        <f t="shared" si="9"/>
        <v>1324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1.3</v>
      </c>
      <c r="G86" s="80"/>
      <c r="H86" s="80"/>
      <c r="I86" s="29">
        <f t="shared" si="7"/>
        <v>1.3</v>
      </c>
      <c r="J86" s="81"/>
      <c r="K86" s="80"/>
      <c r="L86" s="80">
        <v>11.1</v>
      </c>
      <c r="M86" s="80">
        <v>25.2</v>
      </c>
      <c r="N86" s="30">
        <f t="shared" si="8"/>
        <v>36.299999999999997</v>
      </c>
      <c r="O86" s="31">
        <f t="shared" si="9"/>
        <v>37.599999999999994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/>
      <c r="L87" s="77">
        <v>7.87</v>
      </c>
      <c r="M87" s="77">
        <v>16.809999999999999</v>
      </c>
      <c r="N87" s="27">
        <f t="shared" si="8"/>
        <v>24.68</v>
      </c>
      <c r="O87" s="28">
        <f t="shared" si="9"/>
        <v>24.68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/>
      <c r="L88" s="71">
        <v>634</v>
      </c>
      <c r="M88" s="71">
        <v>1354</v>
      </c>
      <c r="N88" s="19">
        <f t="shared" si="8"/>
        <v>1988</v>
      </c>
      <c r="O88" s="20">
        <f t="shared" si="9"/>
        <v>1988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/>
      <c r="L89" s="80">
        <v>17</v>
      </c>
      <c r="M89" s="80">
        <v>36.6</v>
      </c>
      <c r="N89" s="30">
        <f t="shared" si="8"/>
        <v>53.6</v>
      </c>
      <c r="O89" s="31">
        <f t="shared" si="9"/>
        <v>53.6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/>
      <c r="G90" s="77"/>
      <c r="H90" s="77"/>
      <c r="I90" s="26">
        <f t="shared" si="7"/>
        <v>0</v>
      </c>
      <c r="J90" s="78"/>
      <c r="K90" s="77"/>
      <c r="L90" s="77">
        <v>3.6</v>
      </c>
      <c r="M90" s="77">
        <v>16.440000000000001</v>
      </c>
      <c r="N90" s="27">
        <f t="shared" si="8"/>
        <v>20.040000000000003</v>
      </c>
      <c r="O90" s="28">
        <f t="shared" si="9"/>
        <v>20.040000000000003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/>
      <c r="G91" s="71"/>
      <c r="H91" s="71"/>
      <c r="I91" s="17">
        <f t="shared" si="7"/>
        <v>0</v>
      </c>
      <c r="J91" s="72"/>
      <c r="K91" s="71"/>
      <c r="L91" s="71">
        <v>331</v>
      </c>
      <c r="M91" s="71">
        <v>1311</v>
      </c>
      <c r="N91" s="19">
        <f t="shared" si="8"/>
        <v>1642</v>
      </c>
      <c r="O91" s="20">
        <f t="shared" si="9"/>
        <v>1642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/>
      <c r="G92" s="80"/>
      <c r="H92" s="80"/>
      <c r="I92" s="29">
        <f t="shared" si="7"/>
        <v>0</v>
      </c>
      <c r="J92" s="81"/>
      <c r="K92" s="80"/>
      <c r="L92" s="80">
        <v>7.9</v>
      </c>
      <c r="M92" s="80">
        <v>31.1</v>
      </c>
      <c r="N92" s="30">
        <f t="shared" si="8"/>
        <v>39</v>
      </c>
      <c r="O92" s="31">
        <f t="shared" si="9"/>
        <v>39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0.59</v>
      </c>
      <c r="G93" s="77"/>
      <c r="H93" s="77">
        <v>0.34</v>
      </c>
      <c r="I93" s="26">
        <f t="shared" si="7"/>
        <v>0.92999999999999994</v>
      </c>
      <c r="J93" s="78"/>
      <c r="K93" s="77"/>
      <c r="L93" s="77">
        <v>2.5</v>
      </c>
      <c r="M93" s="77">
        <v>13.14</v>
      </c>
      <c r="N93" s="27">
        <f t="shared" si="8"/>
        <v>15.64</v>
      </c>
      <c r="O93" s="28">
        <f t="shared" si="9"/>
        <v>16.57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131</v>
      </c>
      <c r="G94" s="71"/>
      <c r="H94" s="71">
        <v>50</v>
      </c>
      <c r="I94" s="17">
        <f t="shared" si="7"/>
        <v>181</v>
      </c>
      <c r="J94" s="72"/>
      <c r="K94" s="71"/>
      <c r="L94" s="71">
        <v>248</v>
      </c>
      <c r="M94" s="71">
        <v>1251</v>
      </c>
      <c r="N94" s="19">
        <f t="shared" si="8"/>
        <v>1499</v>
      </c>
      <c r="O94" s="20">
        <f t="shared" si="9"/>
        <v>1680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1.4</v>
      </c>
      <c r="G95" s="80"/>
      <c r="H95" s="80">
        <v>1.2</v>
      </c>
      <c r="I95" s="29">
        <f t="shared" si="7"/>
        <v>2.5999999999999996</v>
      </c>
      <c r="J95" s="81"/>
      <c r="K95" s="80"/>
      <c r="L95" s="80">
        <v>5</v>
      </c>
      <c r="M95" s="80">
        <v>24.3</v>
      </c>
      <c r="N95" s="30">
        <f t="shared" si="8"/>
        <v>29.3</v>
      </c>
      <c r="O95" s="31">
        <f t="shared" si="9"/>
        <v>31.9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4.87</v>
      </c>
      <c r="G96" s="77"/>
      <c r="H96" s="77"/>
      <c r="I96" s="26">
        <f t="shared" si="7"/>
        <v>4.87</v>
      </c>
      <c r="J96" s="78"/>
      <c r="K96" s="77"/>
      <c r="L96" s="77">
        <v>7.59</v>
      </c>
      <c r="M96" s="77">
        <v>28.96</v>
      </c>
      <c r="N96" s="27">
        <f t="shared" si="8"/>
        <v>36.549999999999997</v>
      </c>
      <c r="O96" s="28">
        <f t="shared" si="9"/>
        <v>41.419999999999995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1116</v>
      </c>
      <c r="G97" s="71"/>
      <c r="H97" s="71"/>
      <c r="I97" s="17">
        <f t="shared" si="7"/>
        <v>1116</v>
      </c>
      <c r="J97" s="72"/>
      <c r="K97" s="71"/>
      <c r="L97" s="71">
        <v>821</v>
      </c>
      <c r="M97" s="71">
        <v>2930</v>
      </c>
      <c r="N97" s="19">
        <f t="shared" si="8"/>
        <v>3751</v>
      </c>
      <c r="O97" s="20">
        <f t="shared" si="9"/>
        <v>4867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12.6</v>
      </c>
      <c r="G98" s="80"/>
      <c r="H98" s="80"/>
      <c r="I98" s="29">
        <f t="shared" si="7"/>
        <v>12.6</v>
      </c>
      <c r="J98" s="81"/>
      <c r="K98" s="80"/>
      <c r="L98" s="80">
        <v>15.5</v>
      </c>
      <c r="M98" s="80">
        <v>57.5</v>
      </c>
      <c r="N98" s="30">
        <f t="shared" si="8"/>
        <v>73</v>
      </c>
      <c r="O98" s="31">
        <f t="shared" si="9"/>
        <v>85.6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19.399999999999999</v>
      </c>
      <c r="G99" s="77"/>
      <c r="H99" s="77"/>
      <c r="I99" s="26">
        <f t="shared" si="7"/>
        <v>19.399999999999999</v>
      </c>
      <c r="J99" s="78"/>
      <c r="K99" s="77"/>
      <c r="L99" s="77">
        <v>24.33</v>
      </c>
      <c r="M99" s="77">
        <v>46.91</v>
      </c>
      <c r="N99" s="27">
        <f t="shared" si="8"/>
        <v>71.239999999999995</v>
      </c>
      <c r="O99" s="28">
        <f t="shared" si="9"/>
        <v>90.639999999999986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4617</v>
      </c>
      <c r="G100" s="71"/>
      <c r="H100" s="71"/>
      <c r="I100" s="17">
        <f t="shared" si="7"/>
        <v>4617</v>
      </c>
      <c r="J100" s="72"/>
      <c r="K100" s="71"/>
      <c r="L100" s="71">
        <v>2825</v>
      </c>
      <c r="M100" s="71">
        <v>5427</v>
      </c>
      <c r="N100" s="19">
        <f t="shared" si="8"/>
        <v>8252</v>
      </c>
      <c r="O100" s="20">
        <f t="shared" si="9"/>
        <v>12869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50.8</v>
      </c>
      <c r="G101" s="80"/>
      <c r="H101" s="80"/>
      <c r="I101" s="29">
        <f t="shared" si="7"/>
        <v>50.8</v>
      </c>
      <c r="J101" s="81"/>
      <c r="K101" s="80"/>
      <c r="L101" s="80">
        <v>45</v>
      </c>
      <c r="M101" s="80">
        <v>86.4</v>
      </c>
      <c r="N101" s="30">
        <f t="shared" si="8"/>
        <v>131.4</v>
      </c>
      <c r="O101" s="31">
        <f t="shared" si="9"/>
        <v>182.2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38.479999999999997</v>
      </c>
      <c r="G102" s="77"/>
      <c r="H102" s="77"/>
      <c r="I102" s="26">
        <f t="shared" si="7"/>
        <v>38.479999999999997</v>
      </c>
      <c r="J102" s="78"/>
      <c r="K102" s="77"/>
      <c r="L102" s="77">
        <v>36.83</v>
      </c>
      <c r="M102" s="77">
        <v>78.22</v>
      </c>
      <c r="N102" s="27">
        <f t="shared" si="8"/>
        <v>115.05</v>
      </c>
      <c r="O102" s="28">
        <f t="shared" si="9"/>
        <v>153.53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9474</v>
      </c>
      <c r="G103" s="71"/>
      <c r="H103" s="71"/>
      <c r="I103" s="17">
        <f t="shared" si="7"/>
        <v>9474</v>
      </c>
      <c r="J103" s="72"/>
      <c r="K103" s="71"/>
      <c r="L103" s="71">
        <v>4406</v>
      </c>
      <c r="M103" s="71">
        <v>9376</v>
      </c>
      <c r="N103" s="19">
        <f t="shared" si="8"/>
        <v>13782</v>
      </c>
      <c r="O103" s="20">
        <f t="shared" si="9"/>
        <v>23256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75.599999999999994</v>
      </c>
      <c r="G104" s="80"/>
      <c r="H104" s="80"/>
      <c r="I104" s="29">
        <f t="shared" si="7"/>
        <v>75.599999999999994</v>
      </c>
      <c r="J104" s="81"/>
      <c r="K104" s="80"/>
      <c r="L104" s="80">
        <v>53.2</v>
      </c>
      <c r="M104" s="80">
        <v>112.8</v>
      </c>
      <c r="N104" s="30">
        <f t="shared" si="8"/>
        <v>166</v>
      </c>
      <c r="O104" s="31">
        <f t="shared" si="9"/>
        <v>241.6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29.19</v>
      </c>
      <c r="G105" s="77">
        <v>0.64</v>
      </c>
      <c r="H105" s="77"/>
      <c r="I105" s="26">
        <f t="shared" si="7"/>
        <v>29.830000000000002</v>
      </c>
      <c r="J105" s="78"/>
      <c r="K105" s="77"/>
      <c r="L105" s="77">
        <v>58.86</v>
      </c>
      <c r="M105" s="77">
        <v>114.4</v>
      </c>
      <c r="N105" s="27">
        <f t="shared" si="8"/>
        <v>173.26</v>
      </c>
      <c r="O105" s="28">
        <f t="shared" si="9"/>
        <v>203.09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7475</v>
      </c>
      <c r="G106" s="71">
        <v>209</v>
      </c>
      <c r="H106" s="71"/>
      <c r="I106" s="17">
        <f t="shared" si="7"/>
        <v>7684</v>
      </c>
      <c r="J106" s="72"/>
      <c r="K106" s="71"/>
      <c r="L106" s="71">
        <v>7476</v>
      </c>
      <c r="M106" s="71">
        <v>14220</v>
      </c>
      <c r="N106" s="19">
        <f t="shared" si="8"/>
        <v>21696</v>
      </c>
      <c r="O106" s="20">
        <f t="shared" si="9"/>
        <v>29380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44.8</v>
      </c>
      <c r="G107" s="80">
        <v>1.7</v>
      </c>
      <c r="H107" s="80"/>
      <c r="I107" s="29">
        <f t="shared" si="7"/>
        <v>46.5</v>
      </c>
      <c r="J107" s="81"/>
      <c r="K107" s="80"/>
      <c r="L107" s="80">
        <v>89.2</v>
      </c>
      <c r="M107" s="80">
        <v>170.8</v>
      </c>
      <c r="N107" s="30">
        <f t="shared" si="8"/>
        <v>260</v>
      </c>
      <c r="O107" s="31">
        <f t="shared" si="9"/>
        <v>306.5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33.67</v>
      </c>
      <c r="G108" s="77"/>
      <c r="H108" s="77">
        <v>0.26</v>
      </c>
      <c r="I108" s="26">
        <f t="shared" si="7"/>
        <v>33.93</v>
      </c>
      <c r="J108" s="78"/>
      <c r="K108" s="77"/>
      <c r="L108" s="77">
        <v>41.49</v>
      </c>
      <c r="M108" s="77">
        <v>116.55</v>
      </c>
      <c r="N108" s="27">
        <f t="shared" si="8"/>
        <v>158.04</v>
      </c>
      <c r="O108" s="28">
        <f t="shared" si="9"/>
        <v>191.97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8956</v>
      </c>
      <c r="G109" s="71"/>
      <c r="H109" s="71">
        <v>56</v>
      </c>
      <c r="I109" s="17">
        <f t="shared" si="7"/>
        <v>9012</v>
      </c>
      <c r="J109" s="72"/>
      <c r="K109" s="71"/>
      <c r="L109" s="71">
        <v>5478</v>
      </c>
      <c r="M109" s="71">
        <v>15370</v>
      </c>
      <c r="N109" s="19">
        <f t="shared" si="8"/>
        <v>20848</v>
      </c>
      <c r="O109" s="20">
        <f t="shared" si="9"/>
        <v>29860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53.7</v>
      </c>
      <c r="G110" s="80"/>
      <c r="H110" s="80">
        <v>0.7</v>
      </c>
      <c r="I110" s="29">
        <f t="shared" si="7"/>
        <v>54.400000000000006</v>
      </c>
      <c r="J110" s="81"/>
      <c r="K110" s="80"/>
      <c r="L110" s="80">
        <v>55.1</v>
      </c>
      <c r="M110" s="80">
        <v>154.9</v>
      </c>
      <c r="N110" s="30">
        <f t="shared" si="8"/>
        <v>210</v>
      </c>
      <c r="O110" s="31">
        <f t="shared" si="9"/>
        <v>264.39999999999998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17.71</v>
      </c>
      <c r="G111" s="77"/>
      <c r="H111" s="77"/>
      <c r="I111" s="26">
        <f t="shared" si="7"/>
        <v>17.71</v>
      </c>
      <c r="J111" s="78"/>
      <c r="K111" s="77"/>
      <c r="L111" s="77">
        <v>20.41</v>
      </c>
      <c r="M111" s="77">
        <v>31.54</v>
      </c>
      <c r="N111" s="27">
        <f t="shared" si="8"/>
        <v>51.95</v>
      </c>
      <c r="O111" s="28">
        <f t="shared" si="9"/>
        <v>69.66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4800</v>
      </c>
      <c r="G112" s="71"/>
      <c r="H112" s="71"/>
      <c r="I112" s="17">
        <f t="shared" si="7"/>
        <v>4800</v>
      </c>
      <c r="J112" s="72"/>
      <c r="K112" s="71"/>
      <c r="L112" s="71">
        <v>2696</v>
      </c>
      <c r="M112" s="71">
        <v>4166</v>
      </c>
      <c r="N112" s="19">
        <f t="shared" si="8"/>
        <v>6862</v>
      </c>
      <c r="O112" s="20">
        <f t="shared" si="9"/>
        <v>11662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24</v>
      </c>
      <c r="G113" s="80"/>
      <c r="H113" s="80"/>
      <c r="I113" s="29">
        <f t="shared" si="7"/>
        <v>24</v>
      </c>
      <c r="J113" s="81"/>
      <c r="K113" s="80"/>
      <c r="L113" s="80">
        <v>2.8</v>
      </c>
      <c r="M113" s="80">
        <v>4.3</v>
      </c>
      <c r="N113" s="30">
        <f t="shared" si="8"/>
        <v>7.1</v>
      </c>
      <c r="O113" s="31">
        <f t="shared" si="9"/>
        <v>31.1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10.16</v>
      </c>
      <c r="G114" s="77"/>
      <c r="H114" s="77">
        <v>0.12</v>
      </c>
      <c r="I114" s="26">
        <f t="shared" si="7"/>
        <v>10.28</v>
      </c>
      <c r="J114" s="78"/>
      <c r="K114" s="77"/>
      <c r="L114" s="77">
        <v>11.97</v>
      </c>
      <c r="M114" s="77">
        <v>41.15</v>
      </c>
      <c r="N114" s="27">
        <f t="shared" si="8"/>
        <v>53.12</v>
      </c>
      <c r="O114" s="28">
        <f t="shared" si="9"/>
        <v>63.4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2807</v>
      </c>
      <c r="G115" s="71"/>
      <c r="H115" s="71">
        <v>29</v>
      </c>
      <c r="I115" s="17">
        <f t="shared" si="7"/>
        <v>2836</v>
      </c>
      <c r="J115" s="72"/>
      <c r="K115" s="71"/>
      <c r="L115" s="71">
        <v>1582</v>
      </c>
      <c r="M115" s="71">
        <v>5431</v>
      </c>
      <c r="N115" s="19">
        <f t="shared" si="8"/>
        <v>7013</v>
      </c>
      <c r="O115" s="20">
        <f t="shared" si="9"/>
        <v>9849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11.4</v>
      </c>
      <c r="G116" s="89"/>
      <c r="H116" s="89">
        <v>0.3</v>
      </c>
      <c r="I116" s="47">
        <f t="shared" si="7"/>
        <v>11.700000000000001</v>
      </c>
      <c r="J116" s="90"/>
      <c r="K116" s="89"/>
      <c r="L116" s="89">
        <v>1.4</v>
      </c>
      <c r="M116" s="89">
        <v>5.4</v>
      </c>
      <c r="N116" s="49">
        <f t="shared" si="8"/>
        <v>6.8000000000000007</v>
      </c>
      <c r="O116" s="44">
        <f t="shared" si="9"/>
        <v>18.5</v>
      </c>
      <c r="P116" s="45">
        <f>SUM(O136,P111,P112,P115)</f>
        <v>1014.6100000000001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0.55000000000000004</v>
      </c>
      <c r="G121" s="68"/>
      <c r="H121" s="68">
        <v>0.05</v>
      </c>
      <c r="I121" s="11">
        <f t="shared" si="7"/>
        <v>0.60000000000000009</v>
      </c>
      <c r="J121" s="69"/>
      <c r="K121" s="68"/>
      <c r="L121" s="68">
        <v>1.51</v>
      </c>
      <c r="M121" s="68">
        <v>9.57</v>
      </c>
      <c r="N121" s="13">
        <f t="shared" si="8"/>
        <v>11.08</v>
      </c>
      <c r="O121" s="14">
        <f t="shared" si="9"/>
        <v>11.68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155</v>
      </c>
      <c r="G122" s="71"/>
      <c r="H122" s="71">
        <v>13</v>
      </c>
      <c r="I122" s="17">
        <f t="shared" si="7"/>
        <v>168</v>
      </c>
      <c r="J122" s="72"/>
      <c r="K122" s="71"/>
      <c r="L122" s="71">
        <v>199</v>
      </c>
      <c r="M122" s="71">
        <v>1264</v>
      </c>
      <c r="N122" s="19">
        <f t="shared" si="8"/>
        <v>1463</v>
      </c>
      <c r="O122" s="20">
        <f t="shared" si="9"/>
        <v>1631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0.5</v>
      </c>
      <c r="G123" s="80"/>
      <c r="H123" s="80">
        <v>0.1</v>
      </c>
      <c r="I123" s="29">
        <f t="shared" si="7"/>
        <v>0.6</v>
      </c>
      <c r="J123" s="81"/>
      <c r="K123" s="80"/>
      <c r="L123" s="80">
        <v>0.2</v>
      </c>
      <c r="M123" s="80">
        <v>1.2</v>
      </c>
      <c r="N123" s="30">
        <f t="shared" si="8"/>
        <v>1.4</v>
      </c>
      <c r="O123" s="31">
        <f t="shared" si="9"/>
        <v>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17.36</v>
      </c>
      <c r="F124" s="77">
        <v>2.5299999999999998</v>
      </c>
      <c r="G124" s="77">
        <v>0.17</v>
      </c>
      <c r="H124" s="77">
        <v>4.25</v>
      </c>
      <c r="I124" s="26">
        <f t="shared" si="7"/>
        <v>24.310000000000002</v>
      </c>
      <c r="J124" s="78"/>
      <c r="K124" s="77"/>
      <c r="L124" s="77">
        <v>1.91</v>
      </c>
      <c r="M124" s="77">
        <v>45.45</v>
      </c>
      <c r="N124" s="27">
        <f t="shared" si="8"/>
        <v>47.36</v>
      </c>
      <c r="O124" s="28">
        <f t="shared" si="9"/>
        <v>71.67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5503</v>
      </c>
      <c r="F125" s="71">
        <v>710</v>
      </c>
      <c r="G125" s="71">
        <v>57</v>
      </c>
      <c r="H125" s="71">
        <v>1064</v>
      </c>
      <c r="I125" s="17">
        <f t="shared" si="7"/>
        <v>7334</v>
      </c>
      <c r="J125" s="72"/>
      <c r="K125" s="71"/>
      <c r="L125" s="71">
        <v>252</v>
      </c>
      <c r="M125" s="71">
        <v>5999</v>
      </c>
      <c r="N125" s="19">
        <f t="shared" si="8"/>
        <v>6251</v>
      </c>
      <c r="O125" s="20">
        <f t="shared" si="9"/>
        <v>13585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5.6</v>
      </c>
      <c r="F126" s="80">
        <v>2.1</v>
      </c>
      <c r="G126" s="80">
        <v>0.1</v>
      </c>
      <c r="H126" s="80">
        <v>9.6999999999999993</v>
      </c>
      <c r="I126" s="29">
        <f t="shared" si="7"/>
        <v>17.5</v>
      </c>
      <c r="J126" s="81"/>
      <c r="K126" s="80"/>
      <c r="L126" s="80">
        <v>0.3</v>
      </c>
      <c r="M126" s="80">
        <v>6</v>
      </c>
      <c r="N126" s="30">
        <f t="shared" si="8"/>
        <v>6.3</v>
      </c>
      <c r="O126" s="31">
        <f t="shared" si="9"/>
        <v>23.8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1.47</v>
      </c>
      <c r="G127" s="77"/>
      <c r="H127" s="77"/>
      <c r="I127" s="26">
        <f t="shared" si="7"/>
        <v>1.47</v>
      </c>
      <c r="J127" s="78"/>
      <c r="K127" s="77"/>
      <c r="L127" s="77"/>
      <c r="M127" s="77">
        <v>0.24</v>
      </c>
      <c r="N127" s="27">
        <f t="shared" si="8"/>
        <v>0.24</v>
      </c>
      <c r="O127" s="28">
        <f t="shared" si="9"/>
        <v>1.71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431</v>
      </c>
      <c r="G128" s="71"/>
      <c r="H128" s="71"/>
      <c r="I128" s="17">
        <f t="shared" si="7"/>
        <v>431</v>
      </c>
      <c r="J128" s="72"/>
      <c r="K128" s="71"/>
      <c r="L128" s="71"/>
      <c r="M128" s="71">
        <v>32</v>
      </c>
      <c r="N128" s="19">
        <f t="shared" si="8"/>
        <v>32</v>
      </c>
      <c r="O128" s="20">
        <f t="shared" si="9"/>
        <v>463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0.9</v>
      </c>
      <c r="G129" s="80"/>
      <c r="H129" s="80"/>
      <c r="I129" s="29">
        <f t="shared" si="7"/>
        <v>0.9</v>
      </c>
      <c r="J129" s="81"/>
      <c r="K129" s="80"/>
      <c r="L129" s="80"/>
      <c r="M129" s="80">
        <v>0</v>
      </c>
      <c r="N129" s="30">
        <f t="shared" si="8"/>
        <v>0</v>
      </c>
      <c r="O129" s="31">
        <f t="shared" si="9"/>
        <v>0.9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17.36</v>
      </c>
      <c r="F130" s="68">
        <v>159.06</v>
      </c>
      <c r="G130" s="68">
        <v>0.81</v>
      </c>
      <c r="H130" s="68">
        <v>5.0199999999999996</v>
      </c>
      <c r="I130" s="11">
        <f t="shared" si="7"/>
        <v>182.25000000000003</v>
      </c>
      <c r="J130" s="69"/>
      <c r="K130" s="68"/>
      <c r="L130" s="68">
        <v>229.75</v>
      </c>
      <c r="M130" s="68">
        <v>601.04</v>
      </c>
      <c r="N130" s="13">
        <f>SUM(J130:M130)</f>
        <v>830.79</v>
      </c>
      <c r="O130" s="14">
        <f t="shared" si="9"/>
        <v>1013.04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5503</v>
      </c>
      <c r="F131" s="71">
        <v>40750</v>
      </c>
      <c r="G131" s="71">
        <v>266</v>
      </c>
      <c r="H131" s="71">
        <v>1212</v>
      </c>
      <c r="I131" s="17">
        <f t="shared" si="7"/>
        <v>47731</v>
      </c>
      <c r="J131" s="72"/>
      <c r="K131" s="71"/>
      <c r="L131" s="71">
        <v>27661</v>
      </c>
      <c r="M131" s="71">
        <v>70421</v>
      </c>
      <c r="N131" s="19">
        <f t="shared" si="8"/>
        <v>98082</v>
      </c>
      <c r="O131" s="20">
        <f t="shared" si="9"/>
        <v>145813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5.6</v>
      </c>
      <c r="F132" s="80">
        <v>279.5</v>
      </c>
      <c r="G132" s="80">
        <v>1.8</v>
      </c>
      <c r="H132" s="80">
        <v>12</v>
      </c>
      <c r="I132" s="29">
        <f t="shared" ref="I132:I138" si="10">SUM(C132:H132)</f>
        <v>298.90000000000003</v>
      </c>
      <c r="J132" s="81"/>
      <c r="K132" s="80"/>
      <c r="L132" s="80">
        <v>314.89999999999998</v>
      </c>
      <c r="M132" s="80">
        <v>771.8</v>
      </c>
      <c r="N132" s="30">
        <f t="shared" ref="N132:N138" si="11">SUM(J132:M132)</f>
        <v>1086.6999999999998</v>
      </c>
      <c r="O132" s="31">
        <f t="shared" ref="O132:O138" si="12">SUM(N132,I132)</f>
        <v>1385.6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17.36</v>
      </c>
      <c r="F133" s="77">
        <v>158.62</v>
      </c>
      <c r="G133" s="77">
        <v>0.81</v>
      </c>
      <c r="H133" s="77">
        <v>4.68</v>
      </c>
      <c r="I133" s="26">
        <f t="shared" si="10"/>
        <v>181.47000000000003</v>
      </c>
      <c r="J133" s="78"/>
      <c r="K133" s="77"/>
      <c r="L133" s="77">
        <v>229.75</v>
      </c>
      <c r="M133" s="77">
        <v>596.42999999999995</v>
      </c>
      <c r="N133" s="27">
        <f t="shared" si="11"/>
        <v>826.18</v>
      </c>
      <c r="O133" s="28">
        <f t="shared" si="12"/>
        <v>1007.65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5503</v>
      </c>
      <c r="F134" s="71">
        <v>40672</v>
      </c>
      <c r="G134" s="71">
        <v>266</v>
      </c>
      <c r="H134" s="71">
        <v>1162</v>
      </c>
      <c r="I134" s="17">
        <f t="shared" si="10"/>
        <v>47603</v>
      </c>
      <c r="J134" s="72"/>
      <c r="K134" s="71"/>
      <c r="L134" s="71">
        <v>27661</v>
      </c>
      <c r="M134" s="71">
        <v>70317</v>
      </c>
      <c r="N134" s="19">
        <f t="shared" si="11"/>
        <v>97978</v>
      </c>
      <c r="O134" s="20">
        <f t="shared" si="12"/>
        <v>145581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5.6</v>
      </c>
      <c r="F135" s="89">
        <v>277.8</v>
      </c>
      <c r="G135" s="89">
        <v>1.8</v>
      </c>
      <c r="H135" s="89">
        <v>10.8</v>
      </c>
      <c r="I135" s="47">
        <f t="shared" si="10"/>
        <v>296.00000000000006</v>
      </c>
      <c r="J135" s="90"/>
      <c r="K135" s="89"/>
      <c r="L135" s="89">
        <v>314.89999999999998</v>
      </c>
      <c r="M135" s="89">
        <v>763.2</v>
      </c>
      <c r="N135" s="49">
        <f t="shared" si="11"/>
        <v>1078.0999999999999</v>
      </c>
      <c r="O135" s="44">
        <f t="shared" si="12"/>
        <v>1374.1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0.08</v>
      </c>
      <c r="D136" s="57">
        <f t="shared" si="13"/>
        <v>0</v>
      </c>
      <c r="E136" s="57">
        <f t="shared" si="13"/>
        <v>17.36</v>
      </c>
      <c r="F136" s="57">
        <f t="shared" si="13"/>
        <v>159.06</v>
      </c>
      <c r="G136" s="57">
        <f t="shared" si="13"/>
        <v>0.81</v>
      </c>
      <c r="H136" s="57">
        <f t="shared" si="13"/>
        <v>5.0200000000000005</v>
      </c>
      <c r="I136" s="58">
        <f t="shared" si="10"/>
        <v>182.33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229.74999999999997</v>
      </c>
      <c r="M136" s="57">
        <f t="shared" si="14"/>
        <v>602.53000000000009</v>
      </c>
      <c r="N136" s="60">
        <f t="shared" si="11"/>
        <v>832.28000000000009</v>
      </c>
      <c r="O136" s="61">
        <f t="shared" si="12"/>
        <v>1014.6100000000001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7</v>
      </c>
      <c r="D137" s="36">
        <f t="shared" si="13"/>
        <v>0</v>
      </c>
      <c r="E137" s="36">
        <f t="shared" si="13"/>
        <v>5503</v>
      </c>
      <c r="F137" s="36">
        <f t="shared" si="13"/>
        <v>40750</v>
      </c>
      <c r="G137" s="36">
        <f t="shared" si="13"/>
        <v>266</v>
      </c>
      <c r="H137" s="36">
        <f t="shared" si="13"/>
        <v>1212</v>
      </c>
      <c r="I137" s="17">
        <f t="shared" si="10"/>
        <v>47738</v>
      </c>
      <c r="J137" s="18">
        <f t="shared" si="14"/>
        <v>0</v>
      </c>
      <c r="K137" s="16">
        <f t="shared" si="14"/>
        <v>0</v>
      </c>
      <c r="L137" s="16">
        <f t="shared" si="14"/>
        <v>27661</v>
      </c>
      <c r="M137" s="16">
        <f t="shared" si="14"/>
        <v>70430</v>
      </c>
      <c r="N137" s="19">
        <f t="shared" si="11"/>
        <v>98091</v>
      </c>
      <c r="O137" s="20">
        <f t="shared" si="12"/>
        <v>145829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1.4</v>
      </c>
      <c r="D138" s="41">
        <f t="shared" si="13"/>
        <v>0</v>
      </c>
      <c r="E138" s="41">
        <f t="shared" si="13"/>
        <v>5.6</v>
      </c>
      <c r="F138" s="41">
        <f t="shared" si="13"/>
        <v>279.49999999999994</v>
      </c>
      <c r="G138" s="41">
        <f t="shared" si="13"/>
        <v>1.8</v>
      </c>
      <c r="H138" s="41">
        <f t="shared" si="13"/>
        <v>12</v>
      </c>
      <c r="I138" s="47">
        <f t="shared" si="10"/>
        <v>300.29999999999995</v>
      </c>
      <c r="J138" s="48">
        <f t="shared" si="14"/>
        <v>0</v>
      </c>
      <c r="K138" s="46">
        <f t="shared" si="14"/>
        <v>0</v>
      </c>
      <c r="L138" s="46">
        <f t="shared" si="14"/>
        <v>314.89999999999998</v>
      </c>
      <c r="M138" s="46">
        <f t="shared" si="14"/>
        <v>773.1</v>
      </c>
      <c r="N138" s="49">
        <f t="shared" si="11"/>
        <v>1088</v>
      </c>
      <c r="O138" s="44">
        <f t="shared" si="12"/>
        <v>1388.3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66</v>
      </c>
      <c r="D3" s="104" t="s">
        <v>8</v>
      </c>
      <c r="E3" s="104" t="s">
        <v>67</v>
      </c>
      <c r="F3" s="104" t="s">
        <v>68</v>
      </c>
      <c r="G3" s="104" t="s">
        <v>44</v>
      </c>
      <c r="H3" s="104" t="s">
        <v>12</v>
      </c>
      <c r="I3" s="100" t="s">
        <v>13</v>
      </c>
      <c r="J3" s="102" t="s">
        <v>64</v>
      </c>
      <c r="K3" s="104" t="s">
        <v>86</v>
      </c>
      <c r="L3" s="104" t="s">
        <v>74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>
        <v>3.68</v>
      </c>
      <c r="M5" s="68"/>
      <c r="N5" s="13">
        <f t="shared" ref="N5:N58" si="1">SUM(J5:M5)</f>
        <v>3.68</v>
      </c>
      <c r="O5" s="14">
        <f>SUM(N5,I5)</f>
        <v>3.68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>
        <v>0</v>
      </c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>
        <v>0</v>
      </c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208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50.35</v>
      </c>
      <c r="N11" s="27">
        <f t="shared" si="1"/>
        <v>50.35</v>
      </c>
      <c r="O11" s="28">
        <f t="shared" si="2"/>
        <v>50.35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1206</v>
      </c>
      <c r="N12" s="19">
        <f t="shared" si="1"/>
        <v>1206</v>
      </c>
      <c r="O12" s="20">
        <f t="shared" si="2"/>
        <v>1206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102.1</v>
      </c>
      <c r="N13" s="30">
        <f t="shared" si="1"/>
        <v>102.1</v>
      </c>
      <c r="O13" s="31">
        <f t="shared" si="2"/>
        <v>102.1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>
        <v>0.16</v>
      </c>
      <c r="E14" s="77"/>
      <c r="F14" s="77"/>
      <c r="G14" s="77"/>
      <c r="H14" s="77"/>
      <c r="I14" s="26">
        <f t="shared" si="0"/>
        <v>0.16</v>
      </c>
      <c r="J14" s="78"/>
      <c r="K14" s="77"/>
      <c r="L14" s="77"/>
      <c r="M14" s="77">
        <v>7.88</v>
      </c>
      <c r="N14" s="27">
        <f t="shared" si="1"/>
        <v>7.88</v>
      </c>
      <c r="O14" s="28">
        <f t="shared" si="2"/>
        <v>8.0399999999999991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>
        <v>13</v>
      </c>
      <c r="E15" s="71"/>
      <c r="F15" s="71"/>
      <c r="G15" s="71"/>
      <c r="H15" s="71"/>
      <c r="I15" s="17">
        <f t="shared" si="0"/>
        <v>13</v>
      </c>
      <c r="J15" s="72"/>
      <c r="K15" s="71"/>
      <c r="L15" s="71"/>
      <c r="M15" s="71">
        <v>258</v>
      </c>
      <c r="N15" s="19">
        <f t="shared" si="1"/>
        <v>258</v>
      </c>
      <c r="O15" s="20">
        <f t="shared" si="2"/>
        <v>271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>
        <v>1.2</v>
      </c>
      <c r="E16" s="80"/>
      <c r="F16" s="80"/>
      <c r="G16" s="80"/>
      <c r="H16" s="80"/>
      <c r="I16" s="29">
        <f t="shared" si="0"/>
        <v>1.2</v>
      </c>
      <c r="J16" s="81"/>
      <c r="K16" s="80"/>
      <c r="L16" s="80"/>
      <c r="M16" s="80">
        <v>16.7</v>
      </c>
      <c r="N16" s="30">
        <f t="shared" si="1"/>
        <v>16.7</v>
      </c>
      <c r="O16" s="31">
        <f t="shared" si="2"/>
        <v>17.899999999999999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>
        <v>0.06</v>
      </c>
      <c r="I17" s="26">
        <f t="shared" si="0"/>
        <v>0.06</v>
      </c>
      <c r="J17" s="78"/>
      <c r="K17" s="77"/>
      <c r="L17" s="77"/>
      <c r="M17" s="77">
        <v>24.72</v>
      </c>
      <c r="N17" s="27">
        <f t="shared" si="1"/>
        <v>24.72</v>
      </c>
      <c r="O17" s="28">
        <f t="shared" si="2"/>
        <v>24.779999999999998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>
        <v>2</v>
      </c>
      <c r="I18" s="17">
        <f t="shared" si="0"/>
        <v>2</v>
      </c>
      <c r="J18" s="72"/>
      <c r="K18" s="71"/>
      <c r="L18" s="71"/>
      <c r="M18" s="71">
        <v>1003</v>
      </c>
      <c r="N18" s="19">
        <f t="shared" si="1"/>
        <v>1003</v>
      </c>
      <c r="O18" s="20">
        <f t="shared" si="2"/>
        <v>1005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>
        <v>0.1</v>
      </c>
      <c r="I19" s="29">
        <f t="shared" si="0"/>
        <v>0.1</v>
      </c>
      <c r="J19" s="81"/>
      <c r="K19" s="80"/>
      <c r="L19" s="80"/>
      <c r="M19" s="80">
        <v>49.1</v>
      </c>
      <c r="N19" s="30">
        <f t="shared" si="1"/>
        <v>49.1</v>
      </c>
      <c r="O19" s="31">
        <f t="shared" si="2"/>
        <v>49.2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28.99</v>
      </c>
      <c r="N20" s="27">
        <f t="shared" si="1"/>
        <v>28.99</v>
      </c>
      <c r="O20" s="28">
        <f t="shared" si="2"/>
        <v>28.99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1156</v>
      </c>
      <c r="N21" s="19">
        <f t="shared" si="1"/>
        <v>1156</v>
      </c>
      <c r="O21" s="20">
        <f t="shared" si="2"/>
        <v>1156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44</v>
      </c>
      <c r="N22" s="30">
        <f t="shared" si="1"/>
        <v>44</v>
      </c>
      <c r="O22" s="31">
        <f t="shared" si="2"/>
        <v>44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>
        <v>0.88</v>
      </c>
      <c r="M23" s="77">
        <v>36.24</v>
      </c>
      <c r="N23" s="27">
        <f t="shared" si="1"/>
        <v>37.120000000000005</v>
      </c>
      <c r="O23" s="28">
        <f t="shared" si="2"/>
        <v>37.120000000000005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>
        <v>58</v>
      </c>
      <c r="M24" s="71">
        <v>2055</v>
      </c>
      <c r="N24" s="19">
        <f t="shared" si="1"/>
        <v>2113</v>
      </c>
      <c r="O24" s="20">
        <f t="shared" si="2"/>
        <v>2113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>
        <v>1.9</v>
      </c>
      <c r="M25" s="80">
        <v>66.2</v>
      </c>
      <c r="N25" s="30">
        <f t="shared" si="1"/>
        <v>68.100000000000009</v>
      </c>
      <c r="O25" s="31">
        <f t="shared" si="2"/>
        <v>68.100000000000009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/>
      <c r="I26" s="26">
        <f t="shared" si="0"/>
        <v>0</v>
      </c>
      <c r="J26" s="78"/>
      <c r="K26" s="77"/>
      <c r="L26" s="77">
        <v>2.19</v>
      </c>
      <c r="M26" s="77">
        <v>37.39</v>
      </c>
      <c r="N26" s="27">
        <f t="shared" si="1"/>
        <v>39.58</v>
      </c>
      <c r="O26" s="28">
        <f t="shared" si="2"/>
        <v>39.58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/>
      <c r="I27" s="17">
        <f t="shared" si="0"/>
        <v>0</v>
      </c>
      <c r="J27" s="72"/>
      <c r="K27" s="71"/>
      <c r="L27" s="71">
        <v>120</v>
      </c>
      <c r="M27" s="71">
        <v>2472</v>
      </c>
      <c r="N27" s="19">
        <f t="shared" si="1"/>
        <v>2592</v>
      </c>
      <c r="O27" s="20">
        <f t="shared" si="2"/>
        <v>2592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/>
      <c r="I28" s="29">
        <f t="shared" si="0"/>
        <v>0</v>
      </c>
      <c r="J28" s="81"/>
      <c r="K28" s="80"/>
      <c r="L28" s="80">
        <v>3.3</v>
      </c>
      <c r="M28" s="80">
        <v>70.400000000000006</v>
      </c>
      <c r="N28" s="30">
        <f t="shared" si="1"/>
        <v>73.7</v>
      </c>
      <c r="O28" s="31">
        <f t="shared" si="2"/>
        <v>73.7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0.08</v>
      </c>
      <c r="E29" s="77"/>
      <c r="F29" s="77"/>
      <c r="G29" s="77"/>
      <c r="H29" s="77"/>
      <c r="I29" s="26">
        <f t="shared" si="0"/>
        <v>0.08</v>
      </c>
      <c r="J29" s="78"/>
      <c r="K29" s="77"/>
      <c r="L29" s="77">
        <v>0.75</v>
      </c>
      <c r="M29" s="77">
        <v>55.61</v>
      </c>
      <c r="N29" s="27">
        <f t="shared" si="1"/>
        <v>56.36</v>
      </c>
      <c r="O29" s="28">
        <f t="shared" si="2"/>
        <v>56.44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14</v>
      </c>
      <c r="E30" s="71"/>
      <c r="F30" s="71"/>
      <c r="G30" s="71"/>
      <c r="H30" s="71"/>
      <c r="I30" s="17">
        <f t="shared" si="0"/>
        <v>14</v>
      </c>
      <c r="J30" s="72"/>
      <c r="K30" s="71"/>
      <c r="L30" s="71">
        <v>62</v>
      </c>
      <c r="M30" s="71">
        <v>4107</v>
      </c>
      <c r="N30" s="19">
        <f t="shared" si="1"/>
        <v>4169</v>
      </c>
      <c r="O30" s="20">
        <f t="shared" si="2"/>
        <v>4183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0.3</v>
      </c>
      <c r="E31" s="80"/>
      <c r="F31" s="80"/>
      <c r="G31" s="80"/>
      <c r="H31" s="80"/>
      <c r="I31" s="29">
        <f t="shared" si="0"/>
        <v>0.3</v>
      </c>
      <c r="J31" s="81"/>
      <c r="K31" s="80"/>
      <c r="L31" s="80">
        <v>1.6</v>
      </c>
      <c r="M31" s="80">
        <v>109.2</v>
      </c>
      <c r="N31" s="30">
        <f t="shared" si="1"/>
        <v>110.8</v>
      </c>
      <c r="O31" s="31">
        <f t="shared" si="2"/>
        <v>111.1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1.63</v>
      </c>
      <c r="G32" s="77"/>
      <c r="H32" s="77"/>
      <c r="I32" s="26">
        <f t="shared" si="0"/>
        <v>1.63</v>
      </c>
      <c r="J32" s="78"/>
      <c r="K32" s="77"/>
      <c r="L32" s="77">
        <v>5.15</v>
      </c>
      <c r="M32" s="77">
        <v>76.52</v>
      </c>
      <c r="N32" s="27">
        <f t="shared" si="1"/>
        <v>81.67</v>
      </c>
      <c r="O32" s="28">
        <f t="shared" si="2"/>
        <v>83.3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262</v>
      </c>
      <c r="G33" s="71"/>
      <c r="H33" s="71"/>
      <c r="I33" s="17">
        <f t="shared" si="0"/>
        <v>262</v>
      </c>
      <c r="J33" s="72"/>
      <c r="K33" s="71"/>
      <c r="L33" s="71">
        <v>475</v>
      </c>
      <c r="M33" s="71">
        <v>6586</v>
      </c>
      <c r="N33" s="19">
        <f t="shared" si="1"/>
        <v>7061</v>
      </c>
      <c r="O33" s="20">
        <f t="shared" si="2"/>
        <v>7323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3.9</v>
      </c>
      <c r="G34" s="80"/>
      <c r="H34" s="80"/>
      <c r="I34" s="29">
        <f t="shared" si="0"/>
        <v>3.9</v>
      </c>
      <c r="J34" s="81"/>
      <c r="K34" s="80"/>
      <c r="L34" s="80">
        <v>11.3</v>
      </c>
      <c r="M34" s="80">
        <v>155.1</v>
      </c>
      <c r="N34" s="30">
        <f t="shared" si="1"/>
        <v>166.4</v>
      </c>
      <c r="O34" s="31">
        <f t="shared" si="2"/>
        <v>170.3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>
        <v>0.75</v>
      </c>
      <c r="E35" s="77"/>
      <c r="F35" s="77">
        <v>2.33</v>
      </c>
      <c r="G35" s="77"/>
      <c r="H35" s="77"/>
      <c r="I35" s="26">
        <f t="shared" si="0"/>
        <v>3.08</v>
      </c>
      <c r="J35" s="78"/>
      <c r="K35" s="77"/>
      <c r="L35" s="77">
        <v>1.77</v>
      </c>
      <c r="M35" s="77">
        <v>90.77</v>
      </c>
      <c r="N35" s="27">
        <f t="shared" si="1"/>
        <v>92.539999999999992</v>
      </c>
      <c r="O35" s="28">
        <f t="shared" si="2"/>
        <v>95.61999999999999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>
        <v>181</v>
      </c>
      <c r="E36" s="71"/>
      <c r="F36" s="71">
        <v>348</v>
      </c>
      <c r="G36" s="71"/>
      <c r="H36" s="71"/>
      <c r="I36" s="17">
        <f t="shared" si="0"/>
        <v>529</v>
      </c>
      <c r="J36" s="72"/>
      <c r="K36" s="71"/>
      <c r="L36" s="71">
        <v>182</v>
      </c>
      <c r="M36" s="71">
        <v>8846</v>
      </c>
      <c r="N36" s="19">
        <f t="shared" si="1"/>
        <v>9028</v>
      </c>
      <c r="O36" s="20">
        <f t="shared" si="2"/>
        <v>9557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>
        <v>2.9</v>
      </c>
      <c r="E37" s="80"/>
      <c r="F37" s="80">
        <v>3.9</v>
      </c>
      <c r="G37" s="80"/>
      <c r="H37" s="80"/>
      <c r="I37" s="29">
        <f t="shared" ref="I37:I50" si="3">SUM(C37:H37)</f>
        <v>6.8</v>
      </c>
      <c r="J37" s="81"/>
      <c r="K37" s="80"/>
      <c r="L37" s="80">
        <v>3.7</v>
      </c>
      <c r="M37" s="80">
        <v>174.7</v>
      </c>
      <c r="N37" s="30">
        <f t="shared" si="1"/>
        <v>178.39999999999998</v>
      </c>
      <c r="O37" s="31">
        <f t="shared" si="2"/>
        <v>185.2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>
        <v>0.1</v>
      </c>
      <c r="D38" s="77"/>
      <c r="E38" s="77"/>
      <c r="F38" s="77">
        <v>20.16</v>
      </c>
      <c r="G38" s="77"/>
      <c r="H38" s="77"/>
      <c r="I38" s="26">
        <f t="shared" si="3"/>
        <v>20.260000000000002</v>
      </c>
      <c r="J38" s="78"/>
      <c r="K38" s="77"/>
      <c r="L38" s="77">
        <v>13.45</v>
      </c>
      <c r="M38" s="77">
        <v>200.72</v>
      </c>
      <c r="N38" s="27">
        <f t="shared" si="1"/>
        <v>214.17</v>
      </c>
      <c r="O38" s="28">
        <f t="shared" si="2"/>
        <v>234.42999999999998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>
        <v>40</v>
      </c>
      <c r="D39" s="71"/>
      <c r="E39" s="71"/>
      <c r="F39" s="71">
        <v>4516</v>
      </c>
      <c r="G39" s="71"/>
      <c r="H39" s="71"/>
      <c r="I39" s="17">
        <f t="shared" si="3"/>
        <v>4556</v>
      </c>
      <c r="J39" s="72"/>
      <c r="K39" s="71"/>
      <c r="L39" s="71">
        <v>1494</v>
      </c>
      <c r="M39" s="71">
        <v>21413</v>
      </c>
      <c r="N39" s="19">
        <f t="shared" si="1"/>
        <v>22907</v>
      </c>
      <c r="O39" s="20">
        <f t="shared" si="2"/>
        <v>27463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>
        <v>0.5</v>
      </c>
      <c r="D40" s="80"/>
      <c r="E40" s="80"/>
      <c r="F40" s="80">
        <v>50.9</v>
      </c>
      <c r="G40" s="80"/>
      <c r="H40" s="80"/>
      <c r="I40" s="29">
        <f t="shared" si="3"/>
        <v>51.4</v>
      </c>
      <c r="J40" s="81"/>
      <c r="K40" s="80"/>
      <c r="L40" s="80">
        <v>26.9</v>
      </c>
      <c r="M40" s="80">
        <v>402.5</v>
      </c>
      <c r="N40" s="30">
        <f t="shared" si="1"/>
        <v>429.4</v>
      </c>
      <c r="O40" s="31">
        <f t="shared" si="2"/>
        <v>480.79999999999995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36.49</v>
      </c>
      <c r="G41" s="77"/>
      <c r="H41" s="77"/>
      <c r="I41" s="26">
        <f t="shared" si="3"/>
        <v>36.49</v>
      </c>
      <c r="J41" s="78"/>
      <c r="K41" s="77"/>
      <c r="L41" s="77">
        <v>17.77</v>
      </c>
      <c r="M41" s="77">
        <v>344.01</v>
      </c>
      <c r="N41" s="27">
        <f t="shared" si="1"/>
        <v>361.78</v>
      </c>
      <c r="O41" s="28">
        <f t="shared" si="2"/>
        <v>398.27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8645</v>
      </c>
      <c r="G42" s="71"/>
      <c r="H42" s="71"/>
      <c r="I42" s="17">
        <f t="shared" si="3"/>
        <v>8645</v>
      </c>
      <c r="J42" s="72"/>
      <c r="K42" s="71"/>
      <c r="L42" s="71">
        <v>2082</v>
      </c>
      <c r="M42" s="71">
        <v>38795</v>
      </c>
      <c r="N42" s="19">
        <f t="shared" si="1"/>
        <v>40877</v>
      </c>
      <c r="O42" s="20">
        <f t="shared" si="2"/>
        <v>49522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94.6</v>
      </c>
      <c r="G43" s="80"/>
      <c r="H43" s="80"/>
      <c r="I43" s="29">
        <f t="shared" si="3"/>
        <v>94.6</v>
      </c>
      <c r="J43" s="81"/>
      <c r="K43" s="80"/>
      <c r="L43" s="80">
        <v>31.3</v>
      </c>
      <c r="M43" s="80">
        <v>620.4</v>
      </c>
      <c r="N43" s="30">
        <f t="shared" si="1"/>
        <v>651.69999999999993</v>
      </c>
      <c r="O43" s="31">
        <f t="shared" si="2"/>
        <v>746.3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28.72</v>
      </c>
      <c r="G44" s="77"/>
      <c r="H44" s="77"/>
      <c r="I44" s="26">
        <f t="shared" si="3"/>
        <v>28.72</v>
      </c>
      <c r="J44" s="78"/>
      <c r="K44" s="77"/>
      <c r="L44" s="77">
        <v>44.58</v>
      </c>
      <c r="M44" s="77">
        <v>363.62</v>
      </c>
      <c r="N44" s="27">
        <f t="shared" si="1"/>
        <v>408.2</v>
      </c>
      <c r="O44" s="28">
        <f t="shared" si="2"/>
        <v>436.91999999999996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6985</v>
      </c>
      <c r="G45" s="71"/>
      <c r="H45" s="71"/>
      <c r="I45" s="17">
        <f t="shared" si="3"/>
        <v>6985</v>
      </c>
      <c r="J45" s="72"/>
      <c r="K45" s="71"/>
      <c r="L45" s="71">
        <v>5267</v>
      </c>
      <c r="M45" s="71">
        <v>43559</v>
      </c>
      <c r="N45" s="19">
        <f t="shared" si="1"/>
        <v>48826</v>
      </c>
      <c r="O45" s="20">
        <f t="shared" si="2"/>
        <v>55811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57</v>
      </c>
      <c r="G46" s="80"/>
      <c r="H46" s="80"/>
      <c r="I46" s="29">
        <f t="shared" si="3"/>
        <v>57</v>
      </c>
      <c r="J46" s="81"/>
      <c r="K46" s="80"/>
      <c r="L46" s="80">
        <v>65.2</v>
      </c>
      <c r="M46" s="80">
        <v>528.29999999999995</v>
      </c>
      <c r="N46" s="30">
        <f t="shared" si="1"/>
        <v>593.5</v>
      </c>
      <c r="O46" s="31">
        <f t="shared" si="2"/>
        <v>650.5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138.72</v>
      </c>
      <c r="G47" s="77">
        <v>0.35</v>
      </c>
      <c r="H47" s="77">
        <v>94.93</v>
      </c>
      <c r="I47" s="26">
        <f t="shared" si="3"/>
        <v>234</v>
      </c>
      <c r="J47" s="78"/>
      <c r="K47" s="77">
        <v>24.66</v>
      </c>
      <c r="L47" s="77">
        <v>175.38</v>
      </c>
      <c r="M47" s="77">
        <v>2989.73</v>
      </c>
      <c r="N47" s="27">
        <f t="shared" si="1"/>
        <v>3189.77</v>
      </c>
      <c r="O47" s="28">
        <f t="shared" si="2"/>
        <v>3423.77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37244</v>
      </c>
      <c r="G48" s="71">
        <v>83</v>
      </c>
      <c r="H48" s="71">
        <v>21861</v>
      </c>
      <c r="I48" s="17">
        <f t="shared" si="3"/>
        <v>59188</v>
      </c>
      <c r="J48" s="72"/>
      <c r="K48" s="71">
        <v>3946</v>
      </c>
      <c r="L48" s="71">
        <v>22777</v>
      </c>
      <c r="M48" s="71">
        <v>377383</v>
      </c>
      <c r="N48" s="19">
        <f t="shared" si="1"/>
        <v>404106</v>
      </c>
      <c r="O48" s="20">
        <f t="shared" si="2"/>
        <v>463294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156.69999999999999</v>
      </c>
      <c r="G49" s="80">
        <v>0.1</v>
      </c>
      <c r="H49" s="80">
        <v>211.9</v>
      </c>
      <c r="I49" s="29">
        <f t="shared" si="3"/>
        <v>368.7</v>
      </c>
      <c r="J49" s="81"/>
      <c r="K49" s="80">
        <v>39.4</v>
      </c>
      <c r="L49" s="80">
        <v>123.4</v>
      </c>
      <c r="M49" s="80">
        <v>1768.5</v>
      </c>
      <c r="N49" s="30">
        <f t="shared" si="1"/>
        <v>1931.3</v>
      </c>
      <c r="O49" s="31">
        <f t="shared" si="2"/>
        <v>2300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0.1</v>
      </c>
      <c r="D50" s="68">
        <v>0.83</v>
      </c>
      <c r="E50" s="68"/>
      <c r="F50" s="68">
        <v>228.05</v>
      </c>
      <c r="G50" s="68">
        <v>0.35</v>
      </c>
      <c r="H50" s="68">
        <v>94.93</v>
      </c>
      <c r="I50" s="11">
        <f t="shared" si="3"/>
        <v>324.26</v>
      </c>
      <c r="J50" s="69"/>
      <c r="K50" s="68">
        <v>24.66</v>
      </c>
      <c r="L50" s="68">
        <v>261.92</v>
      </c>
      <c r="M50" s="68">
        <v>4306.55</v>
      </c>
      <c r="N50" s="13">
        <f t="shared" si="1"/>
        <v>4593.13</v>
      </c>
      <c r="O50" s="14">
        <f t="shared" si="2"/>
        <v>4917.3900000000003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40</v>
      </c>
      <c r="D51" s="71">
        <v>195</v>
      </c>
      <c r="E51" s="71"/>
      <c r="F51" s="71">
        <v>58000</v>
      </c>
      <c r="G51" s="71">
        <v>83</v>
      </c>
      <c r="H51" s="71">
        <v>21861</v>
      </c>
      <c r="I51" s="17">
        <f t="shared" ref="I51:I58" si="4">SUM(C51:H51)</f>
        <v>80179</v>
      </c>
      <c r="J51" s="72"/>
      <c r="K51" s="71">
        <v>3946</v>
      </c>
      <c r="L51" s="71">
        <v>32517</v>
      </c>
      <c r="M51" s="71">
        <v>508839</v>
      </c>
      <c r="N51" s="19">
        <f t="shared" si="1"/>
        <v>545302</v>
      </c>
      <c r="O51" s="20">
        <f>SUM(N51,I51)</f>
        <v>625481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0.5</v>
      </c>
      <c r="D52" s="80">
        <v>3.2</v>
      </c>
      <c r="E52" s="80"/>
      <c r="F52" s="80">
        <v>367</v>
      </c>
      <c r="G52" s="80">
        <v>0.1</v>
      </c>
      <c r="H52" s="80">
        <v>211.9</v>
      </c>
      <c r="I52" s="29">
        <f t="shared" si="4"/>
        <v>582.70000000000005</v>
      </c>
      <c r="J52" s="81"/>
      <c r="K52" s="80">
        <v>39.4</v>
      </c>
      <c r="L52" s="80">
        <v>268.60000000000002</v>
      </c>
      <c r="M52" s="80">
        <v>4107.2</v>
      </c>
      <c r="N52" s="30">
        <f t="shared" si="1"/>
        <v>4415.2</v>
      </c>
      <c r="O52" s="31">
        <f t="shared" si="2"/>
        <v>4997.8999999999996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0.1</v>
      </c>
      <c r="D53" s="77">
        <v>0.75</v>
      </c>
      <c r="E53" s="77"/>
      <c r="F53" s="77">
        <v>228.05</v>
      </c>
      <c r="G53" s="77">
        <v>0.35</v>
      </c>
      <c r="H53" s="77">
        <v>94.93</v>
      </c>
      <c r="I53" s="26">
        <f t="shared" si="4"/>
        <v>324.18</v>
      </c>
      <c r="J53" s="78"/>
      <c r="K53" s="77">
        <v>24.66</v>
      </c>
      <c r="L53" s="77">
        <v>261.92</v>
      </c>
      <c r="M53" s="77">
        <v>4248.97</v>
      </c>
      <c r="N53" s="27">
        <f t="shared" si="1"/>
        <v>4535.55</v>
      </c>
      <c r="O53" s="28">
        <f t="shared" si="2"/>
        <v>4859.7300000000005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40</v>
      </c>
      <c r="D54" s="71">
        <v>181</v>
      </c>
      <c r="E54" s="71"/>
      <c r="F54" s="71">
        <v>58000</v>
      </c>
      <c r="G54" s="71">
        <v>83</v>
      </c>
      <c r="H54" s="71">
        <v>21861</v>
      </c>
      <c r="I54" s="17">
        <f t="shared" si="4"/>
        <v>80165</v>
      </c>
      <c r="J54" s="72"/>
      <c r="K54" s="71">
        <v>3946</v>
      </c>
      <c r="L54" s="71">
        <v>32517</v>
      </c>
      <c r="M54" s="71">
        <v>507398</v>
      </c>
      <c r="N54" s="19">
        <f t="shared" si="1"/>
        <v>543861</v>
      </c>
      <c r="O54" s="20">
        <f t="shared" si="2"/>
        <v>624026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0.5</v>
      </c>
      <c r="D55" s="74">
        <v>2.9</v>
      </c>
      <c r="E55" s="74"/>
      <c r="F55" s="74">
        <v>367</v>
      </c>
      <c r="G55" s="74">
        <v>0.1</v>
      </c>
      <c r="H55" s="74">
        <v>211.9</v>
      </c>
      <c r="I55" s="23">
        <f t="shared" si="4"/>
        <v>582.4</v>
      </c>
      <c r="J55" s="75"/>
      <c r="K55" s="74">
        <v>39.4</v>
      </c>
      <c r="L55" s="74">
        <v>268.60000000000002</v>
      </c>
      <c r="M55" s="74">
        <v>3989.9</v>
      </c>
      <c r="N55" s="23">
        <f t="shared" si="1"/>
        <v>4297.8999999999996</v>
      </c>
      <c r="O55" s="25">
        <f t="shared" si="2"/>
        <v>4880.2999999999993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0.1</v>
      </c>
      <c r="D56" s="10">
        <f t="shared" si="5"/>
        <v>0.99</v>
      </c>
      <c r="E56" s="10">
        <f t="shared" si="5"/>
        <v>0</v>
      </c>
      <c r="F56" s="10">
        <f t="shared" si="5"/>
        <v>228.05</v>
      </c>
      <c r="G56" s="10">
        <f t="shared" si="5"/>
        <v>0.35</v>
      </c>
      <c r="H56" s="10">
        <f t="shared" si="5"/>
        <v>94.990000000000009</v>
      </c>
      <c r="I56" s="34">
        <f>SUM(C56:H56)</f>
        <v>324.48</v>
      </c>
      <c r="J56" s="33">
        <f>SUM(J5,J8,J11,J14,J17,J20,J23,J26,J29,J32,J35,J38,J41,J44,J47)</f>
        <v>0</v>
      </c>
      <c r="K56" s="10">
        <f>SUM(K5,K8,K11,K14,K17,K20,K23,K26,K29,K32,K35,K38,K41,K44,K47)</f>
        <v>24.66</v>
      </c>
      <c r="L56" s="10">
        <f>SUM(L5,L8,L11,L14,L17,L20,L23,L26,L29,L32,L35,L38,L41,L44,L47)</f>
        <v>265.60000000000002</v>
      </c>
      <c r="M56" s="10">
        <f>SUM(M5,M8,M11,M14,M17,M20,M23,M26,M29,M32,M35,M38,M41,M44,M47)</f>
        <v>4306.55</v>
      </c>
      <c r="N56" s="12">
        <f t="shared" si="1"/>
        <v>4596.8100000000004</v>
      </c>
      <c r="O56" s="14">
        <f t="shared" si="2"/>
        <v>4921.2900000000009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40</v>
      </c>
      <c r="D57" s="36">
        <f t="shared" si="5"/>
        <v>208</v>
      </c>
      <c r="E57" s="36">
        <f t="shared" si="5"/>
        <v>0</v>
      </c>
      <c r="F57" s="36">
        <f t="shared" si="5"/>
        <v>58000</v>
      </c>
      <c r="G57" s="36">
        <f t="shared" si="5"/>
        <v>83</v>
      </c>
      <c r="H57" s="36">
        <f t="shared" si="5"/>
        <v>21863</v>
      </c>
      <c r="I57" s="37">
        <f t="shared" si="4"/>
        <v>80194</v>
      </c>
      <c r="J57" s="35">
        <f t="shared" ref="J57:M58" si="6">SUM(J6,J9,J12,J15,J18,J21,J24,J27,J30,J33,J36,J39,J42,J45,J48)</f>
        <v>0</v>
      </c>
      <c r="K57" s="36">
        <f t="shared" si="6"/>
        <v>3946</v>
      </c>
      <c r="L57" s="36">
        <f t="shared" si="6"/>
        <v>32517</v>
      </c>
      <c r="M57" s="36">
        <f t="shared" si="6"/>
        <v>508839</v>
      </c>
      <c r="N57" s="38">
        <f t="shared" si="1"/>
        <v>545302</v>
      </c>
      <c r="O57" s="20">
        <f t="shared" si="2"/>
        <v>625496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0.5</v>
      </c>
      <c r="D58" s="41">
        <f t="shared" si="5"/>
        <v>4.4000000000000004</v>
      </c>
      <c r="E58" s="41">
        <f t="shared" si="5"/>
        <v>0</v>
      </c>
      <c r="F58" s="41">
        <f t="shared" si="5"/>
        <v>367</v>
      </c>
      <c r="G58" s="41">
        <f t="shared" si="5"/>
        <v>0.1</v>
      </c>
      <c r="H58" s="41">
        <f t="shared" si="5"/>
        <v>212</v>
      </c>
      <c r="I58" s="42">
        <f t="shared" si="4"/>
        <v>584</v>
      </c>
      <c r="J58" s="40">
        <f t="shared" si="6"/>
        <v>0</v>
      </c>
      <c r="K58" s="41">
        <f t="shared" si="6"/>
        <v>39.4</v>
      </c>
      <c r="L58" s="41">
        <f t="shared" si="6"/>
        <v>268.60000000000002</v>
      </c>
      <c r="M58" s="41">
        <f t="shared" si="6"/>
        <v>4107.2</v>
      </c>
      <c r="N58" s="43">
        <f t="shared" si="1"/>
        <v>4415.2</v>
      </c>
      <c r="O58" s="44">
        <f t="shared" si="2"/>
        <v>4999.2</v>
      </c>
      <c r="P58" s="45">
        <f>SUM(O56,P53,P54,P57)</f>
        <v>4921.2900000000009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63</v>
      </c>
      <c r="G61" s="104" t="s">
        <v>80</v>
      </c>
      <c r="H61" s="104" t="s">
        <v>12</v>
      </c>
      <c r="I61" s="100" t="s">
        <v>13</v>
      </c>
      <c r="J61" s="102" t="s">
        <v>69</v>
      </c>
      <c r="K61" s="104" t="s">
        <v>86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>
        <v>3.68</v>
      </c>
      <c r="M63" s="68"/>
      <c r="N63" s="13">
        <f>SUM(J63:M63)</f>
        <v>3.68</v>
      </c>
      <c r="O63" s="14">
        <f>SUM(N63,I63)</f>
        <v>3.68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>
        <v>0</v>
      </c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>
        <v>0</v>
      </c>
      <c r="M65" s="74"/>
      <c r="N65" s="24">
        <f t="shared" si="8"/>
        <v>0</v>
      </c>
      <c r="O65" s="25">
        <f t="shared" si="9"/>
        <v>0</v>
      </c>
      <c r="P65" s="21" t="s">
        <v>98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208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50.35</v>
      </c>
      <c r="N69" s="27">
        <f t="shared" si="8"/>
        <v>50.35</v>
      </c>
      <c r="O69" s="28">
        <f t="shared" si="9"/>
        <v>50.35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1206</v>
      </c>
      <c r="N70" s="19">
        <f t="shared" si="8"/>
        <v>1206</v>
      </c>
      <c r="O70" s="20">
        <f t="shared" si="9"/>
        <v>1206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102.1</v>
      </c>
      <c r="N71" s="30">
        <f t="shared" si="8"/>
        <v>102.1</v>
      </c>
      <c r="O71" s="31">
        <f t="shared" si="9"/>
        <v>102.1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>
        <v>0.16</v>
      </c>
      <c r="E72" s="77"/>
      <c r="F72" s="77"/>
      <c r="G72" s="77"/>
      <c r="H72" s="77"/>
      <c r="I72" s="26">
        <f t="shared" si="7"/>
        <v>0.16</v>
      </c>
      <c r="J72" s="78"/>
      <c r="K72" s="77"/>
      <c r="L72" s="77"/>
      <c r="M72" s="77">
        <v>7.88</v>
      </c>
      <c r="N72" s="27">
        <f t="shared" si="8"/>
        <v>7.88</v>
      </c>
      <c r="O72" s="28">
        <f t="shared" si="9"/>
        <v>8.0399999999999991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>
        <v>13</v>
      </c>
      <c r="E73" s="71"/>
      <c r="F73" s="71"/>
      <c r="G73" s="71"/>
      <c r="H73" s="71"/>
      <c r="I73" s="17">
        <f t="shared" si="7"/>
        <v>13</v>
      </c>
      <c r="J73" s="72"/>
      <c r="K73" s="71"/>
      <c r="L73" s="71"/>
      <c r="M73" s="71">
        <v>258</v>
      </c>
      <c r="N73" s="19">
        <f t="shared" si="8"/>
        <v>258</v>
      </c>
      <c r="O73" s="20">
        <f t="shared" si="9"/>
        <v>271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>
        <v>1.2</v>
      </c>
      <c r="E74" s="80"/>
      <c r="F74" s="80"/>
      <c r="G74" s="80"/>
      <c r="H74" s="80"/>
      <c r="I74" s="29">
        <f t="shared" si="7"/>
        <v>1.2</v>
      </c>
      <c r="J74" s="81"/>
      <c r="K74" s="80"/>
      <c r="L74" s="80"/>
      <c r="M74" s="80">
        <v>16.7</v>
      </c>
      <c r="N74" s="30">
        <f t="shared" si="8"/>
        <v>16.7</v>
      </c>
      <c r="O74" s="31">
        <f t="shared" si="9"/>
        <v>17.899999999999999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>
        <v>0.06</v>
      </c>
      <c r="I75" s="26">
        <f t="shared" si="7"/>
        <v>0.06</v>
      </c>
      <c r="J75" s="78"/>
      <c r="K75" s="77"/>
      <c r="L75" s="77"/>
      <c r="M75" s="77">
        <v>24.72</v>
      </c>
      <c r="N75" s="27">
        <f t="shared" si="8"/>
        <v>24.72</v>
      </c>
      <c r="O75" s="28">
        <f t="shared" si="9"/>
        <v>24.779999999999998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>
        <v>2</v>
      </c>
      <c r="I76" s="17">
        <f t="shared" si="7"/>
        <v>2</v>
      </c>
      <c r="J76" s="72"/>
      <c r="K76" s="71"/>
      <c r="L76" s="71"/>
      <c r="M76" s="71">
        <v>1003</v>
      </c>
      <c r="N76" s="19">
        <f t="shared" si="8"/>
        <v>1003</v>
      </c>
      <c r="O76" s="20">
        <f t="shared" si="9"/>
        <v>1005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>
        <v>0.1</v>
      </c>
      <c r="I77" s="29">
        <f t="shared" si="7"/>
        <v>0.1</v>
      </c>
      <c r="J77" s="81"/>
      <c r="K77" s="80"/>
      <c r="L77" s="80"/>
      <c r="M77" s="80">
        <v>49.1</v>
      </c>
      <c r="N77" s="30">
        <f t="shared" si="8"/>
        <v>49.1</v>
      </c>
      <c r="O77" s="31">
        <f t="shared" si="9"/>
        <v>49.2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28.99</v>
      </c>
      <c r="N78" s="27">
        <f t="shared" si="8"/>
        <v>28.99</v>
      </c>
      <c r="O78" s="28">
        <f t="shared" si="9"/>
        <v>28.99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1156</v>
      </c>
      <c r="N79" s="19">
        <f t="shared" si="8"/>
        <v>1156</v>
      </c>
      <c r="O79" s="20">
        <f t="shared" si="9"/>
        <v>1156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44</v>
      </c>
      <c r="N80" s="30">
        <f t="shared" si="8"/>
        <v>44</v>
      </c>
      <c r="O80" s="31">
        <f t="shared" si="9"/>
        <v>44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>
        <v>0.88</v>
      </c>
      <c r="M81" s="77">
        <v>36.24</v>
      </c>
      <c r="N81" s="27">
        <f t="shared" si="8"/>
        <v>37.120000000000005</v>
      </c>
      <c r="O81" s="28">
        <f t="shared" si="9"/>
        <v>37.120000000000005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>
        <v>58</v>
      </c>
      <c r="M82" s="71">
        <v>2055</v>
      </c>
      <c r="N82" s="19">
        <f t="shared" si="8"/>
        <v>2113</v>
      </c>
      <c r="O82" s="20">
        <f t="shared" si="9"/>
        <v>2113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>
        <v>1.9</v>
      </c>
      <c r="M83" s="80">
        <v>66.2</v>
      </c>
      <c r="N83" s="30">
        <f t="shared" si="8"/>
        <v>68.100000000000009</v>
      </c>
      <c r="O83" s="31">
        <f t="shared" si="9"/>
        <v>68.100000000000009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/>
      <c r="I84" s="26">
        <f t="shared" si="7"/>
        <v>0</v>
      </c>
      <c r="J84" s="78"/>
      <c r="K84" s="77"/>
      <c r="L84" s="77">
        <v>2.19</v>
      </c>
      <c r="M84" s="77">
        <v>37.39</v>
      </c>
      <c r="N84" s="27">
        <f t="shared" si="8"/>
        <v>39.58</v>
      </c>
      <c r="O84" s="28">
        <f t="shared" si="9"/>
        <v>39.58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/>
      <c r="I85" s="17">
        <f t="shared" si="7"/>
        <v>0</v>
      </c>
      <c r="J85" s="72"/>
      <c r="K85" s="71"/>
      <c r="L85" s="71">
        <v>120</v>
      </c>
      <c r="M85" s="71">
        <v>2472</v>
      </c>
      <c r="N85" s="19">
        <f t="shared" si="8"/>
        <v>2592</v>
      </c>
      <c r="O85" s="20">
        <f t="shared" si="9"/>
        <v>2592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/>
      <c r="I86" s="29">
        <f t="shared" si="7"/>
        <v>0</v>
      </c>
      <c r="J86" s="81"/>
      <c r="K86" s="80"/>
      <c r="L86" s="80">
        <v>3.3</v>
      </c>
      <c r="M86" s="80">
        <v>70.400000000000006</v>
      </c>
      <c r="N86" s="30">
        <f t="shared" si="8"/>
        <v>73.7</v>
      </c>
      <c r="O86" s="31">
        <f t="shared" si="9"/>
        <v>73.7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0.08</v>
      </c>
      <c r="E87" s="77"/>
      <c r="F87" s="77"/>
      <c r="G87" s="77"/>
      <c r="H87" s="77"/>
      <c r="I87" s="26">
        <f t="shared" si="7"/>
        <v>0.08</v>
      </c>
      <c r="J87" s="78"/>
      <c r="K87" s="77"/>
      <c r="L87" s="77">
        <v>0.75</v>
      </c>
      <c r="M87" s="77">
        <v>55.61</v>
      </c>
      <c r="N87" s="27">
        <f t="shared" si="8"/>
        <v>56.36</v>
      </c>
      <c r="O87" s="28">
        <f t="shared" si="9"/>
        <v>56.44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14</v>
      </c>
      <c r="E88" s="71"/>
      <c r="F88" s="71"/>
      <c r="G88" s="71"/>
      <c r="H88" s="71"/>
      <c r="I88" s="17">
        <f t="shared" si="7"/>
        <v>14</v>
      </c>
      <c r="J88" s="72"/>
      <c r="K88" s="71"/>
      <c r="L88" s="71">
        <v>62</v>
      </c>
      <c r="M88" s="71">
        <v>4107</v>
      </c>
      <c r="N88" s="19">
        <f t="shared" si="8"/>
        <v>4169</v>
      </c>
      <c r="O88" s="20">
        <f t="shared" si="9"/>
        <v>4183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0.3</v>
      </c>
      <c r="E89" s="80"/>
      <c r="F89" s="80"/>
      <c r="G89" s="80"/>
      <c r="H89" s="80"/>
      <c r="I89" s="29">
        <f t="shared" si="7"/>
        <v>0.3</v>
      </c>
      <c r="J89" s="81"/>
      <c r="K89" s="80"/>
      <c r="L89" s="80">
        <v>1.6</v>
      </c>
      <c r="M89" s="80">
        <v>109.2</v>
      </c>
      <c r="N89" s="30">
        <f t="shared" si="8"/>
        <v>110.8</v>
      </c>
      <c r="O89" s="31">
        <f t="shared" si="9"/>
        <v>111.1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1.63</v>
      </c>
      <c r="G90" s="77"/>
      <c r="H90" s="77"/>
      <c r="I90" s="26">
        <f t="shared" si="7"/>
        <v>1.63</v>
      </c>
      <c r="J90" s="78"/>
      <c r="K90" s="77"/>
      <c r="L90" s="77">
        <v>5.15</v>
      </c>
      <c r="M90" s="77">
        <v>76.52</v>
      </c>
      <c r="N90" s="27">
        <f t="shared" si="8"/>
        <v>81.67</v>
      </c>
      <c r="O90" s="28">
        <f t="shared" si="9"/>
        <v>83.3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262</v>
      </c>
      <c r="G91" s="71"/>
      <c r="H91" s="71"/>
      <c r="I91" s="17">
        <f t="shared" si="7"/>
        <v>262</v>
      </c>
      <c r="J91" s="72"/>
      <c r="K91" s="71"/>
      <c r="L91" s="71">
        <v>475</v>
      </c>
      <c r="M91" s="71">
        <v>6586</v>
      </c>
      <c r="N91" s="19">
        <f t="shared" si="8"/>
        <v>7061</v>
      </c>
      <c r="O91" s="20">
        <f t="shared" si="9"/>
        <v>7323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3.9</v>
      </c>
      <c r="G92" s="80"/>
      <c r="H92" s="80"/>
      <c r="I92" s="29">
        <f t="shared" si="7"/>
        <v>3.9</v>
      </c>
      <c r="J92" s="81"/>
      <c r="K92" s="80"/>
      <c r="L92" s="80">
        <v>11.3</v>
      </c>
      <c r="M92" s="80">
        <v>155.1</v>
      </c>
      <c r="N92" s="30">
        <f t="shared" si="8"/>
        <v>166.4</v>
      </c>
      <c r="O92" s="31">
        <f t="shared" si="9"/>
        <v>170.3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>
        <v>0.75</v>
      </c>
      <c r="E93" s="77"/>
      <c r="F93" s="77">
        <v>2.33</v>
      </c>
      <c r="G93" s="77"/>
      <c r="H93" s="77"/>
      <c r="I93" s="26">
        <f t="shared" si="7"/>
        <v>3.08</v>
      </c>
      <c r="J93" s="78"/>
      <c r="K93" s="77"/>
      <c r="L93" s="77">
        <v>1.77</v>
      </c>
      <c r="M93" s="77">
        <v>90.77</v>
      </c>
      <c r="N93" s="27">
        <f t="shared" si="8"/>
        <v>92.539999999999992</v>
      </c>
      <c r="O93" s="28">
        <f t="shared" si="9"/>
        <v>95.61999999999999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>
        <v>181</v>
      </c>
      <c r="E94" s="71"/>
      <c r="F94" s="71">
        <v>348</v>
      </c>
      <c r="G94" s="71"/>
      <c r="H94" s="71"/>
      <c r="I94" s="17">
        <f t="shared" si="7"/>
        <v>529</v>
      </c>
      <c r="J94" s="72"/>
      <c r="K94" s="71"/>
      <c r="L94" s="71">
        <v>182</v>
      </c>
      <c r="M94" s="71">
        <v>8846</v>
      </c>
      <c r="N94" s="19">
        <f t="shared" si="8"/>
        <v>9028</v>
      </c>
      <c r="O94" s="20">
        <f t="shared" si="9"/>
        <v>9557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>
        <v>2.9</v>
      </c>
      <c r="E95" s="80"/>
      <c r="F95" s="80">
        <v>3.9</v>
      </c>
      <c r="G95" s="80"/>
      <c r="H95" s="80"/>
      <c r="I95" s="29">
        <f t="shared" si="7"/>
        <v>6.8</v>
      </c>
      <c r="J95" s="81"/>
      <c r="K95" s="80"/>
      <c r="L95" s="80">
        <v>3.7</v>
      </c>
      <c r="M95" s="80">
        <v>174.7</v>
      </c>
      <c r="N95" s="30">
        <f t="shared" si="8"/>
        <v>178.39999999999998</v>
      </c>
      <c r="O95" s="31">
        <f t="shared" si="9"/>
        <v>185.2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>
        <v>0.1</v>
      </c>
      <c r="D96" s="77"/>
      <c r="E96" s="77"/>
      <c r="F96" s="77">
        <v>20.16</v>
      </c>
      <c r="G96" s="77"/>
      <c r="H96" s="77"/>
      <c r="I96" s="26">
        <f t="shared" si="7"/>
        <v>20.260000000000002</v>
      </c>
      <c r="J96" s="78"/>
      <c r="K96" s="77"/>
      <c r="L96" s="77">
        <v>13.45</v>
      </c>
      <c r="M96" s="77">
        <v>200.72</v>
      </c>
      <c r="N96" s="27">
        <f t="shared" si="8"/>
        <v>214.17</v>
      </c>
      <c r="O96" s="28">
        <f t="shared" si="9"/>
        <v>234.42999999999998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>
        <v>40</v>
      </c>
      <c r="D97" s="71"/>
      <c r="E97" s="71"/>
      <c r="F97" s="71">
        <v>4516</v>
      </c>
      <c r="G97" s="71"/>
      <c r="H97" s="71"/>
      <c r="I97" s="17">
        <f t="shared" si="7"/>
        <v>4556</v>
      </c>
      <c r="J97" s="72"/>
      <c r="K97" s="71"/>
      <c r="L97" s="71">
        <v>1494</v>
      </c>
      <c r="M97" s="71">
        <v>21413</v>
      </c>
      <c r="N97" s="19">
        <f t="shared" si="8"/>
        <v>22907</v>
      </c>
      <c r="O97" s="20">
        <f t="shared" si="9"/>
        <v>27463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>
        <v>0.5</v>
      </c>
      <c r="D98" s="80"/>
      <c r="E98" s="80"/>
      <c r="F98" s="80">
        <v>50.9</v>
      </c>
      <c r="G98" s="80"/>
      <c r="H98" s="80"/>
      <c r="I98" s="29">
        <f t="shared" si="7"/>
        <v>51.4</v>
      </c>
      <c r="J98" s="81"/>
      <c r="K98" s="80"/>
      <c r="L98" s="80">
        <v>26.9</v>
      </c>
      <c r="M98" s="80">
        <v>402.5</v>
      </c>
      <c r="N98" s="30">
        <f t="shared" si="8"/>
        <v>429.4</v>
      </c>
      <c r="O98" s="31">
        <f t="shared" si="9"/>
        <v>480.79999999999995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36.49</v>
      </c>
      <c r="G99" s="77"/>
      <c r="H99" s="77"/>
      <c r="I99" s="26">
        <f t="shared" si="7"/>
        <v>36.49</v>
      </c>
      <c r="J99" s="78"/>
      <c r="K99" s="77"/>
      <c r="L99" s="77">
        <v>17.77</v>
      </c>
      <c r="M99" s="77">
        <v>344.01</v>
      </c>
      <c r="N99" s="27">
        <f t="shared" si="8"/>
        <v>361.78</v>
      </c>
      <c r="O99" s="28">
        <f t="shared" si="9"/>
        <v>398.27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8645</v>
      </c>
      <c r="G100" s="71"/>
      <c r="H100" s="71"/>
      <c r="I100" s="17">
        <f t="shared" si="7"/>
        <v>8645</v>
      </c>
      <c r="J100" s="72"/>
      <c r="K100" s="71"/>
      <c r="L100" s="71">
        <v>2082</v>
      </c>
      <c r="M100" s="71">
        <v>38795</v>
      </c>
      <c r="N100" s="19">
        <f t="shared" si="8"/>
        <v>40877</v>
      </c>
      <c r="O100" s="20">
        <f t="shared" si="9"/>
        <v>49522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94.6</v>
      </c>
      <c r="G101" s="80"/>
      <c r="H101" s="80"/>
      <c r="I101" s="29">
        <f t="shared" si="7"/>
        <v>94.6</v>
      </c>
      <c r="J101" s="81"/>
      <c r="K101" s="80"/>
      <c r="L101" s="80">
        <v>31.3</v>
      </c>
      <c r="M101" s="80">
        <v>620.4</v>
      </c>
      <c r="N101" s="30">
        <f t="shared" si="8"/>
        <v>651.69999999999993</v>
      </c>
      <c r="O101" s="31">
        <f t="shared" si="9"/>
        <v>746.3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28.72</v>
      </c>
      <c r="G102" s="77"/>
      <c r="H102" s="77"/>
      <c r="I102" s="26">
        <f t="shared" si="7"/>
        <v>28.72</v>
      </c>
      <c r="J102" s="78"/>
      <c r="K102" s="77"/>
      <c r="L102" s="77">
        <v>44.58</v>
      </c>
      <c r="M102" s="77">
        <v>363.62</v>
      </c>
      <c r="N102" s="27">
        <f t="shared" si="8"/>
        <v>408.2</v>
      </c>
      <c r="O102" s="28">
        <f t="shared" si="9"/>
        <v>436.91999999999996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6985</v>
      </c>
      <c r="G103" s="71"/>
      <c r="H103" s="71"/>
      <c r="I103" s="17">
        <f t="shared" si="7"/>
        <v>6985</v>
      </c>
      <c r="J103" s="72"/>
      <c r="K103" s="71"/>
      <c r="L103" s="71">
        <v>5267</v>
      </c>
      <c r="M103" s="71">
        <v>43559</v>
      </c>
      <c r="N103" s="19">
        <f t="shared" si="8"/>
        <v>48826</v>
      </c>
      <c r="O103" s="20">
        <f t="shared" si="9"/>
        <v>55811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57</v>
      </c>
      <c r="G104" s="80"/>
      <c r="H104" s="80"/>
      <c r="I104" s="29">
        <f t="shared" si="7"/>
        <v>57</v>
      </c>
      <c r="J104" s="81"/>
      <c r="K104" s="80"/>
      <c r="L104" s="80">
        <v>65.2</v>
      </c>
      <c r="M104" s="80">
        <v>528.29999999999995</v>
      </c>
      <c r="N104" s="30">
        <f t="shared" si="8"/>
        <v>593.5</v>
      </c>
      <c r="O104" s="31">
        <f t="shared" si="9"/>
        <v>650.5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31.99</v>
      </c>
      <c r="G105" s="77"/>
      <c r="H105" s="77">
        <v>0.03</v>
      </c>
      <c r="I105" s="26">
        <f t="shared" si="7"/>
        <v>32.019999999999996</v>
      </c>
      <c r="J105" s="78"/>
      <c r="K105" s="77"/>
      <c r="L105" s="77">
        <v>44.07</v>
      </c>
      <c r="M105" s="77">
        <v>524.9</v>
      </c>
      <c r="N105" s="27">
        <f t="shared" si="8"/>
        <v>568.97</v>
      </c>
      <c r="O105" s="28">
        <f t="shared" si="9"/>
        <v>600.99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7917</v>
      </c>
      <c r="G106" s="71"/>
      <c r="H106" s="71">
        <v>5</v>
      </c>
      <c r="I106" s="17">
        <f t="shared" si="7"/>
        <v>7922</v>
      </c>
      <c r="J106" s="72"/>
      <c r="K106" s="71"/>
      <c r="L106" s="71">
        <v>5595</v>
      </c>
      <c r="M106" s="71">
        <v>64769</v>
      </c>
      <c r="N106" s="19">
        <f t="shared" si="8"/>
        <v>70364</v>
      </c>
      <c r="O106" s="20">
        <f t="shared" si="9"/>
        <v>78286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49.2</v>
      </c>
      <c r="G107" s="80"/>
      <c r="H107" s="80">
        <v>0.1</v>
      </c>
      <c r="I107" s="29">
        <f t="shared" si="7"/>
        <v>49.300000000000004</v>
      </c>
      <c r="J107" s="81"/>
      <c r="K107" s="80"/>
      <c r="L107" s="80">
        <v>67.5</v>
      </c>
      <c r="M107" s="80">
        <v>793.9</v>
      </c>
      <c r="N107" s="30">
        <f t="shared" si="8"/>
        <v>861.4</v>
      </c>
      <c r="O107" s="31">
        <f t="shared" si="9"/>
        <v>910.69999999999993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24.12</v>
      </c>
      <c r="G108" s="77"/>
      <c r="H108" s="77">
        <v>1.89</v>
      </c>
      <c r="I108" s="26">
        <f t="shared" si="7"/>
        <v>26.01</v>
      </c>
      <c r="J108" s="78"/>
      <c r="K108" s="77"/>
      <c r="L108" s="77">
        <v>40.35</v>
      </c>
      <c r="M108" s="77">
        <v>683.48</v>
      </c>
      <c r="N108" s="27">
        <f t="shared" si="8"/>
        <v>723.83</v>
      </c>
      <c r="O108" s="28">
        <f t="shared" si="9"/>
        <v>749.84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6234</v>
      </c>
      <c r="G109" s="71"/>
      <c r="H109" s="71">
        <v>386</v>
      </c>
      <c r="I109" s="17">
        <f t="shared" si="7"/>
        <v>6620</v>
      </c>
      <c r="J109" s="72"/>
      <c r="K109" s="71"/>
      <c r="L109" s="71">
        <v>5197</v>
      </c>
      <c r="M109" s="71">
        <v>88552</v>
      </c>
      <c r="N109" s="19">
        <f t="shared" si="8"/>
        <v>93749</v>
      </c>
      <c r="O109" s="20">
        <f t="shared" si="9"/>
        <v>100369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37.1</v>
      </c>
      <c r="G110" s="80"/>
      <c r="H110" s="80">
        <v>4.8</v>
      </c>
      <c r="I110" s="29">
        <f t="shared" si="7"/>
        <v>41.9</v>
      </c>
      <c r="J110" s="81"/>
      <c r="K110" s="80"/>
      <c r="L110" s="80">
        <v>52.2</v>
      </c>
      <c r="M110" s="80">
        <v>888.9</v>
      </c>
      <c r="N110" s="30">
        <f t="shared" si="8"/>
        <v>941.1</v>
      </c>
      <c r="O110" s="31">
        <f t="shared" si="9"/>
        <v>983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14.27</v>
      </c>
      <c r="G111" s="77">
        <v>0.35</v>
      </c>
      <c r="H111" s="77">
        <v>2</v>
      </c>
      <c r="I111" s="26">
        <f t="shared" si="7"/>
        <v>16.619999999999997</v>
      </c>
      <c r="J111" s="78"/>
      <c r="K111" s="77"/>
      <c r="L111" s="77">
        <v>30.07</v>
      </c>
      <c r="M111" s="77">
        <v>736.09</v>
      </c>
      <c r="N111" s="27">
        <f t="shared" si="8"/>
        <v>766.16000000000008</v>
      </c>
      <c r="O111" s="28">
        <f t="shared" si="9"/>
        <v>782.78000000000009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3739</v>
      </c>
      <c r="G112" s="71">
        <v>83</v>
      </c>
      <c r="H112" s="71">
        <v>388</v>
      </c>
      <c r="I112" s="17">
        <f t="shared" si="7"/>
        <v>4210</v>
      </c>
      <c r="J112" s="72"/>
      <c r="K112" s="71"/>
      <c r="L112" s="71">
        <v>3961</v>
      </c>
      <c r="M112" s="71">
        <v>90086</v>
      </c>
      <c r="N112" s="19">
        <f t="shared" si="8"/>
        <v>94047</v>
      </c>
      <c r="O112" s="20">
        <f t="shared" si="9"/>
        <v>98257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18.8</v>
      </c>
      <c r="G113" s="80">
        <v>0.1</v>
      </c>
      <c r="H113" s="80">
        <v>4.8</v>
      </c>
      <c r="I113" s="29">
        <f t="shared" si="7"/>
        <v>23.700000000000003</v>
      </c>
      <c r="J113" s="81"/>
      <c r="K113" s="80"/>
      <c r="L113" s="80">
        <v>3.7</v>
      </c>
      <c r="M113" s="80">
        <v>85.7</v>
      </c>
      <c r="N113" s="30">
        <f t="shared" si="8"/>
        <v>89.4</v>
      </c>
      <c r="O113" s="31">
        <f t="shared" si="9"/>
        <v>113.10000000000001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11.12</v>
      </c>
      <c r="G114" s="77"/>
      <c r="H114" s="77">
        <v>53.68</v>
      </c>
      <c r="I114" s="26">
        <f t="shared" si="7"/>
        <v>64.8</v>
      </c>
      <c r="J114" s="78"/>
      <c r="K114" s="77">
        <v>24.66</v>
      </c>
      <c r="L114" s="77">
        <v>45.19</v>
      </c>
      <c r="M114" s="77">
        <v>624.86</v>
      </c>
      <c r="N114" s="27">
        <f t="shared" si="8"/>
        <v>694.71</v>
      </c>
      <c r="O114" s="28">
        <f t="shared" si="9"/>
        <v>759.51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2986</v>
      </c>
      <c r="G115" s="71"/>
      <c r="H115" s="71">
        <v>12803</v>
      </c>
      <c r="I115" s="17">
        <f t="shared" si="7"/>
        <v>15789</v>
      </c>
      <c r="J115" s="72"/>
      <c r="K115" s="71">
        <v>3946</v>
      </c>
      <c r="L115" s="71">
        <v>5951</v>
      </c>
      <c r="M115" s="71">
        <v>80997</v>
      </c>
      <c r="N115" s="19">
        <f t="shared" si="8"/>
        <v>90894</v>
      </c>
      <c r="O115" s="20">
        <f t="shared" si="9"/>
        <v>106683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12</v>
      </c>
      <c r="G116" s="89"/>
      <c r="H116" s="89">
        <v>127.9</v>
      </c>
      <c r="I116" s="47">
        <f t="shared" si="7"/>
        <v>139.9</v>
      </c>
      <c r="J116" s="90"/>
      <c r="K116" s="89">
        <v>39.4</v>
      </c>
      <c r="L116" s="89">
        <v>0</v>
      </c>
      <c r="M116" s="89">
        <v>0</v>
      </c>
      <c r="N116" s="49">
        <f t="shared" si="8"/>
        <v>39.4</v>
      </c>
      <c r="O116" s="44">
        <f t="shared" si="9"/>
        <v>179.3</v>
      </c>
      <c r="P116" s="45">
        <f>SUM(O136,P111,P112,P115)</f>
        <v>4921.2900000000009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47</v>
      </c>
      <c r="E119" s="104" t="s">
        <v>56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69</v>
      </c>
      <c r="K119" s="104" t="s">
        <v>51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3.62</v>
      </c>
      <c r="G121" s="68"/>
      <c r="H121" s="68">
        <v>21.03</v>
      </c>
      <c r="I121" s="11">
        <f t="shared" si="7"/>
        <v>24.650000000000002</v>
      </c>
      <c r="J121" s="69"/>
      <c r="K121" s="68"/>
      <c r="L121" s="68">
        <v>9.25</v>
      </c>
      <c r="M121" s="68">
        <v>157.66999999999999</v>
      </c>
      <c r="N121" s="13">
        <f t="shared" si="8"/>
        <v>166.92</v>
      </c>
      <c r="O121" s="14">
        <f t="shared" si="9"/>
        <v>191.57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1022</v>
      </c>
      <c r="G122" s="71"/>
      <c r="H122" s="71">
        <v>4207</v>
      </c>
      <c r="I122" s="17">
        <f t="shared" si="7"/>
        <v>5229</v>
      </c>
      <c r="J122" s="72"/>
      <c r="K122" s="71"/>
      <c r="L122" s="71">
        <v>1221</v>
      </c>
      <c r="M122" s="71">
        <v>19683</v>
      </c>
      <c r="N122" s="19">
        <f t="shared" si="8"/>
        <v>20904</v>
      </c>
      <c r="O122" s="20">
        <f t="shared" si="9"/>
        <v>26133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2.9</v>
      </c>
      <c r="G123" s="80"/>
      <c r="H123" s="80">
        <v>37.9</v>
      </c>
      <c r="I123" s="29">
        <f t="shared" si="7"/>
        <v>40.799999999999997</v>
      </c>
      <c r="J123" s="81"/>
      <c r="K123" s="80"/>
      <c r="L123" s="80">
        <v>0</v>
      </c>
      <c r="M123" s="80">
        <v>0</v>
      </c>
      <c r="N123" s="30">
        <f t="shared" si="8"/>
        <v>0</v>
      </c>
      <c r="O123" s="31">
        <f t="shared" si="9"/>
        <v>40.799999999999997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24.78</v>
      </c>
      <c r="G124" s="77"/>
      <c r="H124" s="77">
        <v>14.37</v>
      </c>
      <c r="I124" s="26">
        <f t="shared" si="7"/>
        <v>39.15</v>
      </c>
      <c r="J124" s="78"/>
      <c r="K124" s="77"/>
      <c r="L124" s="77">
        <v>4.01</v>
      </c>
      <c r="M124" s="77">
        <v>120.52</v>
      </c>
      <c r="N124" s="27">
        <f t="shared" si="8"/>
        <v>124.53</v>
      </c>
      <c r="O124" s="28">
        <f t="shared" si="9"/>
        <v>163.68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6942</v>
      </c>
      <c r="G125" s="71"/>
      <c r="H125" s="71">
        <v>3517</v>
      </c>
      <c r="I125" s="17">
        <f t="shared" si="7"/>
        <v>10459</v>
      </c>
      <c r="J125" s="72"/>
      <c r="K125" s="71"/>
      <c r="L125" s="71">
        <v>530</v>
      </c>
      <c r="M125" s="71">
        <v>15196</v>
      </c>
      <c r="N125" s="19">
        <f t="shared" si="8"/>
        <v>15726</v>
      </c>
      <c r="O125" s="20">
        <f t="shared" si="9"/>
        <v>26185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20.7</v>
      </c>
      <c r="G126" s="80"/>
      <c r="H126" s="80">
        <v>31.7</v>
      </c>
      <c r="I126" s="29">
        <f t="shared" si="7"/>
        <v>52.4</v>
      </c>
      <c r="J126" s="81"/>
      <c r="K126" s="80"/>
      <c r="L126" s="80">
        <v>0</v>
      </c>
      <c r="M126" s="80">
        <v>0</v>
      </c>
      <c r="N126" s="30">
        <f t="shared" si="8"/>
        <v>0</v>
      </c>
      <c r="O126" s="31">
        <f t="shared" si="9"/>
        <v>52.4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28.82</v>
      </c>
      <c r="G127" s="77"/>
      <c r="H127" s="77">
        <v>1.93</v>
      </c>
      <c r="I127" s="26">
        <f t="shared" si="7"/>
        <v>30.75</v>
      </c>
      <c r="J127" s="78"/>
      <c r="K127" s="77"/>
      <c r="L127" s="77">
        <v>2.44</v>
      </c>
      <c r="M127" s="77">
        <v>142.21</v>
      </c>
      <c r="N127" s="27">
        <f t="shared" si="8"/>
        <v>144.65</v>
      </c>
      <c r="O127" s="28">
        <f t="shared" si="9"/>
        <v>175.4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8404</v>
      </c>
      <c r="G128" s="71"/>
      <c r="H128" s="71">
        <v>555</v>
      </c>
      <c r="I128" s="17">
        <f t="shared" si="7"/>
        <v>8959</v>
      </c>
      <c r="J128" s="72"/>
      <c r="K128" s="71"/>
      <c r="L128" s="71">
        <v>322</v>
      </c>
      <c r="M128" s="71">
        <v>18100</v>
      </c>
      <c r="N128" s="19">
        <f t="shared" si="8"/>
        <v>18422</v>
      </c>
      <c r="O128" s="20">
        <f t="shared" si="9"/>
        <v>27381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16</v>
      </c>
      <c r="G129" s="80"/>
      <c r="H129" s="80">
        <v>4.7</v>
      </c>
      <c r="I129" s="29">
        <f t="shared" si="7"/>
        <v>20.7</v>
      </c>
      <c r="J129" s="81"/>
      <c r="K129" s="80"/>
      <c r="L129" s="80">
        <v>0</v>
      </c>
      <c r="M129" s="80">
        <v>0</v>
      </c>
      <c r="N129" s="30">
        <f t="shared" si="8"/>
        <v>0</v>
      </c>
      <c r="O129" s="31">
        <f t="shared" si="9"/>
        <v>20.7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0.1</v>
      </c>
      <c r="D130" s="68">
        <v>0.83</v>
      </c>
      <c r="E130" s="68"/>
      <c r="F130" s="68">
        <v>228.05</v>
      </c>
      <c r="G130" s="68">
        <v>0.35</v>
      </c>
      <c r="H130" s="68">
        <v>94.93</v>
      </c>
      <c r="I130" s="11">
        <f t="shared" si="7"/>
        <v>324.26</v>
      </c>
      <c r="J130" s="69"/>
      <c r="K130" s="68">
        <v>24.66</v>
      </c>
      <c r="L130" s="68">
        <v>261.92</v>
      </c>
      <c r="M130" s="68">
        <v>4306.55</v>
      </c>
      <c r="N130" s="13">
        <f>SUM(J130:M130)</f>
        <v>4593.13</v>
      </c>
      <c r="O130" s="14">
        <f t="shared" si="9"/>
        <v>4917.3900000000003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40</v>
      </c>
      <c r="D131" s="71">
        <v>195</v>
      </c>
      <c r="E131" s="71"/>
      <c r="F131" s="71">
        <v>58000</v>
      </c>
      <c r="G131" s="71">
        <v>83</v>
      </c>
      <c r="H131" s="71">
        <v>21861</v>
      </c>
      <c r="I131" s="17">
        <f t="shared" si="7"/>
        <v>80179</v>
      </c>
      <c r="J131" s="72"/>
      <c r="K131" s="71">
        <v>3946</v>
      </c>
      <c r="L131" s="71">
        <v>32517</v>
      </c>
      <c r="M131" s="71">
        <v>508839</v>
      </c>
      <c r="N131" s="19">
        <f t="shared" si="8"/>
        <v>545302</v>
      </c>
      <c r="O131" s="20">
        <f t="shared" si="9"/>
        <v>625481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0.5</v>
      </c>
      <c r="D132" s="80">
        <v>3.2</v>
      </c>
      <c r="E132" s="80"/>
      <c r="F132" s="80">
        <v>367</v>
      </c>
      <c r="G132" s="80">
        <v>0.1</v>
      </c>
      <c r="H132" s="80">
        <v>211.9</v>
      </c>
      <c r="I132" s="29">
        <f t="shared" ref="I132:I138" si="10">SUM(C132:H132)</f>
        <v>582.70000000000005</v>
      </c>
      <c r="J132" s="81"/>
      <c r="K132" s="80">
        <v>39.4</v>
      </c>
      <c r="L132" s="80">
        <v>268.60000000000002</v>
      </c>
      <c r="M132" s="80">
        <v>4107.2</v>
      </c>
      <c r="N132" s="30">
        <f t="shared" ref="N132:N138" si="11">SUM(J132:M132)</f>
        <v>4415.2</v>
      </c>
      <c r="O132" s="31">
        <f t="shared" ref="O132:O138" si="12">SUM(N132,I132)</f>
        <v>4997.8999999999996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0.1</v>
      </c>
      <c r="D133" s="77">
        <v>0.75</v>
      </c>
      <c r="E133" s="77"/>
      <c r="F133" s="77">
        <v>228.05</v>
      </c>
      <c r="G133" s="77">
        <v>0.35</v>
      </c>
      <c r="H133" s="77">
        <v>94.93</v>
      </c>
      <c r="I133" s="26">
        <f t="shared" si="10"/>
        <v>324.18</v>
      </c>
      <c r="J133" s="78"/>
      <c r="K133" s="77">
        <v>24.66</v>
      </c>
      <c r="L133" s="77">
        <v>261.92</v>
      </c>
      <c r="M133" s="77">
        <v>4248.97</v>
      </c>
      <c r="N133" s="27">
        <f t="shared" si="11"/>
        <v>4535.55</v>
      </c>
      <c r="O133" s="28">
        <f t="shared" si="12"/>
        <v>4859.7300000000005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40</v>
      </c>
      <c r="D134" s="71">
        <v>181</v>
      </c>
      <c r="E134" s="71"/>
      <c r="F134" s="71">
        <v>58000</v>
      </c>
      <c r="G134" s="71">
        <v>83</v>
      </c>
      <c r="H134" s="71">
        <v>21861</v>
      </c>
      <c r="I134" s="17">
        <f t="shared" si="10"/>
        <v>80165</v>
      </c>
      <c r="J134" s="72"/>
      <c r="K134" s="71">
        <v>3946</v>
      </c>
      <c r="L134" s="71">
        <v>32517</v>
      </c>
      <c r="M134" s="71">
        <v>507398</v>
      </c>
      <c r="N134" s="19">
        <f t="shared" si="11"/>
        <v>543861</v>
      </c>
      <c r="O134" s="20">
        <f t="shared" si="12"/>
        <v>624026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0.5</v>
      </c>
      <c r="D135" s="89">
        <v>2.9</v>
      </c>
      <c r="E135" s="89"/>
      <c r="F135" s="89">
        <v>367</v>
      </c>
      <c r="G135" s="89">
        <v>0.1</v>
      </c>
      <c r="H135" s="89">
        <v>211.9</v>
      </c>
      <c r="I135" s="47">
        <f t="shared" si="10"/>
        <v>582.4</v>
      </c>
      <c r="J135" s="90"/>
      <c r="K135" s="89">
        <v>39.4</v>
      </c>
      <c r="L135" s="89">
        <v>268.60000000000002</v>
      </c>
      <c r="M135" s="89">
        <v>3989.9</v>
      </c>
      <c r="N135" s="49">
        <f t="shared" si="11"/>
        <v>4297.8999999999996</v>
      </c>
      <c r="O135" s="44">
        <f t="shared" si="12"/>
        <v>4880.2999999999993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0.1</v>
      </c>
      <c r="D136" s="57">
        <f t="shared" si="13"/>
        <v>0.99</v>
      </c>
      <c r="E136" s="57">
        <f t="shared" si="13"/>
        <v>0</v>
      </c>
      <c r="F136" s="57">
        <f t="shared" si="13"/>
        <v>228.05</v>
      </c>
      <c r="G136" s="57">
        <f t="shared" si="13"/>
        <v>0.35</v>
      </c>
      <c r="H136" s="57">
        <f t="shared" si="13"/>
        <v>94.990000000000009</v>
      </c>
      <c r="I136" s="58">
        <f t="shared" si="10"/>
        <v>324.48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24.66</v>
      </c>
      <c r="L136" s="57">
        <f t="shared" si="14"/>
        <v>265.59999999999997</v>
      </c>
      <c r="M136" s="57">
        <f t="shared" si="14"/>
        <v>4306.55</v>
      </c>
      <c r="N136" s="60">
        <f t="shared" si="11"/>
        <v>4596.8100000000004</v>
      </c>
      <c r="O136" s="61">
        <f t="shared" si="12"/>
        <v>4921.2900000000009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40</v>
      </c>
      <c r="D137" s="36">
        <f t="shared" si="13"/>
        <v>208</v>
      </c>
      <c r="E137" s="36">
        <f t="shared" si="13"/>
        <v>0</v>
      </c>
      <c r="F137" s="36">
        <f t="shared" si="13"/>
        <v>58000</v>
      </c>
      <c r="G137" s="36">
        <f t="shared" si="13"/>
        <v>83</v>
      </c>
      <c r="H137" s="36">
        <f t="shared" si="13"/>
        <v>21863</v>
      </c>
      <c r="I137" s="17">
        <f t="shared" si="10"/>
        <v>80194</v>
      </c>
      <c r="J137" s="18">
        <f t="shared" si="14"/>
        <v>0</v>
      </c>
      <c r="K137" s="16">
        <f t="shared" si="14"/>
        <v>3946</v>
      </c>
      <c r="L137" s="16">
        <f t="shared" si="14"/>
        <v>32517</v>
      </c>
      <c r="M137" s="16">
        <f t="shared" si="14"/>
        <v>508839</v>
      </c>
      <c r="N137" s="19">
        <f t="shared" si="11"/>
        <v>545302</v>
      </c>
      <c r="O137" s="20">
        <f t="shared" si="12"/>
        <v>625496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0.5</v>
      </c>
      <c r="D138" s="41">
        <f t="shared" si="13"/>
        <v>4.4000000000000004</v>
      </c>
      <c r="E138" s="41">
        <f t="shared" si="13"/>
        <v>0</v>
      </c>
      <c r="F138" s="41">
        <f t="shared" si="13"/>
        <v>367</v>
      </c>
      <c r="G138" s="41">
        <f t="shared" si="13"/>
        <v>0.1</v>
      </c>
      <c r="H138" s="41">
        <f t="shared" si="13"/>
        <v>212</v>
      </c>
      <c r="I138" s="47">
        <f t="shared" si="10"/>
        <v>584</v>
      </c>
      <c r="J138" s="48">
        <f t="shared" si="14"/>
        <v>0</v>
      </c>
      <c r="K138" s="46">
        <f t="shared" si="14"/>
        <v>39.4</v>
      </c>
      <c r="L138" s="46">
        <f t="shared" si="14"/>
        <v>268.59999999999997</v>
      </c>
      <c r="M138" s="46">
        <f t="shared" si="14"/>
        <v>4107.2</v>
      </c>
      <c r="N138" s="49">
        <f t="shared" si="11"/>
        <v>4415.2</v>
      </c>
      <c r="O138" s="44">
        <f t="shared" si="12"/>
        <v>4999.2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76</v>
      </c>
      <c r="E3" s="104" t="s">
        <v>9</v>
      </c>
      <c r="F3" s="104" t="s">
        <v>63</v>
      </c>
      <c r="G3" s="104" t="s">
        <v>44</v>
      </c>
      <c r="H3" s="104" t="s">
        <v>12</v>
      </c>
      <c r="I3" s="100" t="s">
        <v>13</v>
      </c>
      <c r="J3" s="102" t="s">
        <v>14</v>
      </c>
      <c r="K3" s="104" t="s">
        <v>15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213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2.21</v>
      </c>
      <c r="N11" s="27">
        <f t="shared" si="1"/>
        <v>2.21</v>
      </c>
      <c r="O11" s="28">
        <f t="shared" si="2"/>
        <v>2.21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45</v>
      </c>
      <c r="N12" s="19">
        <f t="shared" si="1"/>
        <v>45</v>
      </c>
      <c r="O12" s="20">
        <f t="shared" si="2"/>
        <v>45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3.8</v>
      </c>
      <c r="N13" s="30">
        <f t="shared" si="1"/>
        <v>3.8</v>
      </c>
      <c r="O13" s="31">
        <f t="shared" si="2"/>
        <v>3.8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>
        <v>0.45</v>
      </c>
      <c r="M14" s="77">
        <v>5.6</v>
      </c>
      <c r="N14" s="27">
        <f t="shared" si="1"/>
        <v>6.05</v>
      </c>
      <c r="O14" s="28">
        <f t="shared" si="2"/>
        <v>6.05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>
        <v>12</v>
      </c>
      <c r="M15" s="71">
        <v>191</v>
      </c>
      <c r="N15" s="19">
        <f t="shared" si="1"/>
        <v>203</v>
      </c>
      <c r="O15" s="20">
        <f t="shared" si="2"/>
        <v>203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>
        <v>0.8</v>
      </c>
      <c r="M16" s="80">
        <v>12.5</v>
      </c>
      <c r="N16" s="30">
        <f t="shared" si="1"/>
        <v>13.3</v>
      </c>
      <c r="O16" s="31">
        <f t="shared" si="2"/>
        <v>13.3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0.13</v>
      </c>
      <c r="G17" s="77"/>
      <c r="H17" s="77"/>
      <c r="I17" s="26">
        <f t="shared" si="0"/>
        <v>0.13</v>
      </c>
      <c r="J17" s="78"/>
      <c r="K17" s="77"/>
      <c r="L17" s="77"/>
      <c r="M17" s="77">
        <v>1.79</v>
      </c>
      <c r="N17" s="27">
        <f t="shared" si="1"/>
        <v>1.79</v>
      </c>
      <c r="O17" s="28">
        <f t="shared" si="2"/>
        <v>1.92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15</v>
      </c>
      <c r="G18" s="71"/>
      <c r="H18" s="71"/>
      <c r="I18" s="17">
        <f t="shared" si="0"/>
        <v>15</v>
      </c>
      <c r="J18" s="72"/>
      <c r="K18" s="71"/>
      <c r="L18" s="71"/>
      <c r="M18" s="71">
        <v>70</v>
      </c>
      <c r="N18" s="19">
        <f t="shared" si="1"/>
        <v>70</v>
      </c>
      <c r="O18" s="20">
        <f t="shared" si="2"/>
        <v>85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0.8</v>
      </c>
      <c r="G19" s="80"/>
      <c r="H19" s="80"/>
      <c r="I19" s="29">
        <f t="shared" si="0"/>
        <v>0.8</v>
      </c>
      <c r="J19" s="81"/>
      <c r="K19" s="80"/>
      <c r="L19" s="80"/>
      <c r="M19" s="80">
        <v>3.4</v>
      </c>
      <c r="N19" s="30">
        <f t="shared" si="1"/>
        <v>3.4</v>
      </c>
      <c r="O19" s="31">
        <f t="shared" si="2"/>
        <v>4.2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0.17</v>
      </c>
      <c r="G20" s="77"/>
      <c r="H20" s="77"/>
      <c r="I20" s="26">
        <f t="shared" si="0"/>
        <v>0.17</v>
      </c>
      <c r="J20" s="78"/>
      <c r="K20" s="77"/>
      <c r="L20" s="77">
        <v>0.06</v>
      </c>
      <c r="M20" s="77">
        <v>6.02</v>
      </c>
      <c r="N20" s="27">
        <f t="shared" si="1"/>
        <v>6.0799999999999992</v>
      </c>
      <c r="O20" s="28">
        <f t="shared" si="2"/>
        <v>6.2499999999999991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24</v>
      </c>
      <c r="G21" s="71"/>
      <c r="H21" s="71"/>
      <c r="I21" s="17">
        <f t="shared" si="0"/>
        <v>24</v>
      </c>
      <c r="J21" s="72"/>
      <c r="K21" s="71"/>
      <c r="L21" s="71">
        <v>3</v>
      </c>
      <c r="M21" s="71">
        <v>295</v>
      </c>
      <c r="N21" s="19">
        <f t="shared" si="1"/>
        <v>298</v>
      </c>
      <c r="O21" s="20">
        <f t="shared" si="2"/>
        <v>322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0.9</v>
      </c>
      <c r="G22" s="80"/>
      <c r="H22" s="80"/>
      <c r="I22" s="29">
        <f t="shared" si="0"/>
        <v>0.9</v>
      </c>
      <c r="J22" s="81"/>
      <c r="K22" s="80"/>
      <c r="L22" s="80">
        <v>0.1</v>
      </c>
      <c r="M22" s="80">
        <v>11.4</v>
      </c>
      <c r="N22" s="30">
        <f t="shared" si="1"/>
        <v>11.5</v>
      </c>
      <c r="O22" s="31">
        <f t="shared" si="2"/>
        <v>12.4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0.12</v>
      </c>
      <c r="E23" s="77"/>
      <c r="F23" s="77">
        <v>3.14</v>
      </c>
      <c r="G23" s="77"/>
      <c r="H23" s="77"/>
      <c r="I23" s="26">
        <f t="shared" si="0"/>
        <v>3.2600000000000002</v>
      </c>
      <c r="J23" s="78">
        <v>0.3</v>
      </c>
      <c r="K23" s="77"/>
      <c r="L23" s="77">
        <v>2.72</v>
      </c>
      <c r="M23" s="77">
        <v>31.69</v>
      </c>
      <c r="N23" s="27">
        <f t="shared" si="1"/>
        <v>34.71</v>
      </c>
      <c r="O23" s="28">
        <f t="shared" si="2"/>
        <v>37.97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20</v>
      </c>
      <c r="E24" s="71"/>
      <c r="F24" s="71">
        <v>522</v>
      </c>
      <c r="G24" s="71"/>
      <c r="H24" s="71"/>
      <c r="I24" s="17">
        <f t="shared" si="0"/>
        <v>542</v>
      </c>
      <c r="J24" s="72">
        <v>24</v>
      </c>
      <c r="K24" s="71"/>
      <c r="L24" s="71">
        <v>166</v>
      </c>
      <c r="M24" s="71">
        <v>1934</v>
      </c>
      <c r="N24" s="19">
        <f t="shared" si="1"/>
        <v>2124</v>
      </c>
      <c r="O24" s="20">
        <f t="shared" si="2"/>
        <v>2666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0.7</v>
      </c>
      <c r="E25" s="80"/>
      <c r="F25" s="80">
        <v>12.6</v>
      </c>
      <c r="G25" s="80"/>
      <c r="H25" s="80"/>
      <c r="I25" s="29">
        <f t="shared" si="0"/>
        <v>13.299999999999999</v>
      </c>
      <c r="J25" s="81">
        <v>0</v>
      </c>
      <c r="K25" s="80"/>
      <c r="L25" s="80">
        <v>5.3</v>
      </c>
      <c r="M25" s="80">
        <v>62.3</v>
      </c>
      <c r="N25" s="30">
        <f t="shared" si="1"/>
        <v>67.599999999999994</v>
      </c>
      <c r="O25" s="31">
        <f t="shared" si="2"/>
        <v>80.899999999999991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>
        <v>3.64</v>
      </c>
      <c r="E26" s="77"/>
      <c r="F26" s="77">
        <v>0.39</v>
      </c>
      <c r="G26" s="77"/>
      <c r="H26" s="77"/>
      <c r="I26" s="26">
        <f t="shared" si="0"/>
        <v>4.03</v>
      </c>
      <c r="J26" s="78">
        <v>0.06</v>
      </c>
      <c r="K26" s="77"/>
      <c r="L26" s="77">
        <v>6.19</v>
      </c>
      <c r="M26" s="77">
        <v>106.65</v>
      </c>
      <c r="N26" s="27">
        <f t="shared" si="1"/>
        <v>112.9</v>
      </c>
      <c r="O26" s="28">
        <f t="shared" si="2"/>
        <v>116.93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>
        <v>655</v>
      </c>
      <c r="E27" s="71"/>
      <c r="F27" s="71">
        <v>62</v>
      </c>
      <c r="G27" s="71"/>
      <c r="H27" s="71"/>
      <c r="I27" s="17">
        <f t="shared" si="0"/>
        <v>717</v>
      </c>
      <c r="J27" s="72">
        <v>5</v>
      </c>
      <c r="K27" s="71"/>
      <c r="L27" s="71">
        <v>402</v>
      </c>
      <c r="M27" s="71">
        <v>7468</v>
      </c>
      <c r="N27" s="19">
        <f t="shared" si="1"/>
        <v>7875</v>
      </c>
      <c r="O27" s="20">
        <f t="shared" si="2"/>
        <v>8592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>
        <v>17</v>
      </c>
      <c r="E28" s="80"/>
      <c r="F28" s="80">
        <v>1.2</v>
      </c>
      <c r="G28" s="80"/>
      <c r="H28" s="80"/>
      <c r="I28" s="29">
        <f t="shared" si="0"/>
        <v>18.2</v>
      </c>
      <c r="J28" s="81">
        <v>0</v>
      </c>
      <c r="K28" s="80"/>
      <c r="L28" s="80">
        <v>11.4</v>
      </c>
      <c r="M28" s="80">
        <v>215.5</v>
      </c>
      <c r="N28" s="30">
        <f t="shared" si="1"/>
        <v>226.9</v>
      </c>
      <c r="O28" s="31">
        <f t="shared" si="2"/>
        <v>245.1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2.62</v>
      </c>
      <c r="G29" s="77"/>
      <c r="H29" s="77"/>
      <c r="I29" s="26">
        <f t="shared" si="0"/>
        <v>2.62</v>
      </c>
      <c r="J29" s="78">
        <v>0.28999999999999998</v>
      </c>
      <c r="K29" s="77"/>
      <c r="L29" s="77">
        <v>17.100000000000001</v>
      </c>
      <c r="M29" s="77">
        <v>71.98</v>
      </c>
      <c r="N29" s="27">
        <f t="shared" si="1"/>
        <v>89.37</v>
      </c>
      <c r="O29" s="28">
        <f t="shared" si="2"/>
        <v>91.990000000000009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514</v>
      </c>
      <c r="G30" s="71"/>
      <c r="H30" s="71"/>
      <c r="I30" s="17">
        <f t="shared" si="0"/>
        <v>514</v>
      </c>
      <c r="J30" s="72">
        <v>24</v>
      </c>
      <c r="K30" s="71"/>
      <c r="L30" s="71">
        <v>1399</v>
      </c>
      <c r="M30" s="71">
        <v>5733</v>
      </c>
      <c r="N30" s="19">
        <f t="shared" si="1"/>
        <v>7156</v>
      </c>
      <c r="O30" s="20">
        <f t="shared" si="2"/>
        <v>7670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7.8</v>
      </c>
      <c r="G31" s="80"/>
      <c r="H31" s="80"/>
      <c r="I31" s="29">
        <f t="shared" si="0"/>
        <v>7.8</v>
      </c>
      <c r="J31" s="81">
        <v>0</v>
      </c>
      <c r="K31" s="80"/>
      <c r="L31" s="80">
        <v>37.700000000000003</v>
      </c>
      <c r="M31" s="80">
        <v>154</v>
      </c>
      <c r="N31" s="30">
        <f t="shared" si="1"/>
        <v>191.7</v>
      </c>
      <c r="O31" s="31">
        <f t="shared" si="2"/>
        <v>199.5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0.53</v>
      </c>
      <c r="E32" s="77"/>
      <c r="F32" s="77">
        <v>0.4</v>
      </c>
      <c r="G32" s="77"/>
      <c r="H32" s="77"/>
      <c r="I32" s="26">
        <f t="shared" si="0"/>
        <v>0.93</v>
      </c>
      <c r="J32" s="78">
        <v>0.02</v>
      </c>
      <c r="K32" s="77">
        <v>3.86</v>
      </c>
      <c r="L32" s="77">
        <v>3.36</v>
      </c>
      <c r="M32" s="77">
        <v>97.56</v>
      </c>
      <c r="N32" s="27">
        <f t="shared" si="1"/>
        <v>104.8</v>
      </c>
      <c r="O32" s="28">
        <f t="shared" si="2"/>
        <v>105.73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123</v>
      </c>
      <c r="E33" s="71"/>
      <c r="F33" s="71">
        <v>83</v>
      </c>
      <c r="G33" s="71"/>
      <c r="H33" s="71"/>
      <c r="I33" s="17">
        <f t="shared" si="0"/>
        <v>206</v>
      </c>
      <c r="J33" s="72">
        <v>2</v>
      </c>
      <c r="K33" s="71">
        <v>293</v>
      </c>
      <c r="L33" s="71">
        <v>300</v>
      </c>
      <c r="M33" s="71">
        <v>8450</v>
      </c>
      <c r="N33" s="19">
        <f t="shared" si="1"/>
        <v>9045</v>
      </c>
      <c r="O33" s="20">
        <f t="shared" si="2"/>
        <v>9251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2.2000000000000002</v>
      </c>
      <c r="E34" s="80"/>
      <c r="F34" s="80">
        <v>1</v>
      </c>
      <c r="G34" s="80"/>
      <c r="H34" s="80"/>
      <c r="I34" s="29">
        <f t="shared" si="0"/>
        <v>3.2</v>
      </c>
      <c r="J34" s="81">
        <v>0</v>
      </c>
      <c r="K34" s="80">
        <v>9</v>
      </c>
      <c r="L34" s="80">
        <v>7.2</v>
      </c>
      <c r="M34" s="80">
        <v>201.2</v>
      </c>
      <c r="N34" s="30">
        <f t="shared" si="1"/>
        <v>217.39999999999998</v>
      </c>
      <c r="O34" s="31">
        <f t="shared" si="2"/>
        <v>220.59999999999997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9.6300000000000008</v>
      </c>
      <c r="G35" s="77"/>
      <c r="H35" s="77">
        <v>3.28</v>
      </c>
      <c r="I35" s="26">
        <f t="shared" si="0"/>
        <v>12.91</v>
      </c>
      <c r="J35" s="78">
        <v>0.22</v>
      </c>
      <c r="K35" s="77">
        <v>3.28</v>
      </c>
      <c r="L35" s="77">
        <v>7.47</v>
      </c>
      <c r="M35" s="77">
        <v>136.24</v>
      </c>
      <c r="N35" s="27">
        <f t="shared" si="1"/>
        <v>147.21</v>
      </c>
      <c r="O35" s="28">
        <f t="shared" si="2"/>
        <v>160.12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2127</v>
      </c>
      <c r="G36" s="71"/>
      <c r="H36" s="71">
        <v>469</v>
      </c>
      <c r="I36" s="17">
        <f t="shared" si="0"/>
        <v>2596</v>
      </c>
      <c r="J36" s="72">
        <v>18</v>
      </c>
      <c r="K36" s="71">
        <v>296</v>
      </c>
      <c r="L36" s="71">
        <v>763</v>
      </c>
      <c r="M36" s="71">
        <v>13537</v>
      </c>
      <c r="N36" s="19">
        <f t="shared" si="1"/>
        <v>14614</v>
      </c>
      <c r="O36" s="20">
        <f t="shared" si="2"/>
        <v>17210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23.4</v>
      </c>
      <c r="G37" s="80"/>
      <c r="H37" s="80">
        <v>11.2</v>
      </c>
      <c r="I37" s="29">
        <f t="shared" ref="I37:I50" si="3">SUM(C37:H37)</f>
        <v>34.599999999999994</v>
      </c>
      <c r="J37" s="81">
        <v>0</v>
      </c>
      <c r="K37" s="80">
        <v>7.7</v>
      </c>
      <c r="L37" s="80">
        <v>15.3</v>
      </c>
      <c r="M37" s="80">
        <v>269.3</v>
      </c>
      <c r="N37" s="30">
        <f t="shared" si="1"/>
        <v>292.3</v>
      </c>
      <c r="O37" s="31">
        <f t="shared" si="2"/>
        <v>326.89999999999998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>
        <v>0.5</v>
      </c>
      <c r="E38" s="77"/>
      <c r="F38" s="77">
        <v>21.93</v>
      </c>
      <c r="G38" s="77"/>
      <c r="H38" s="77">
        <v>6.54</v>
      </c>
      <c r="I38" s="26">
        <f t="shared" si="3"/>
        <v>28.97</v>
      </c>
      <c r="J38" s="78">
        <v>1.57</v>
      </c>
      <c r="K38" s="77">
        <v>2.2000000000000002</v>
      </c>
      <c r="L38" s="77">
        <v>21.49</v>
      </c>
      <c r="M38" s="77">
        <v>283.56</v>
      </c>
      <c r="N38" s="27">
        <f t="shared" si="1"/>
        <v>308.82</v>
      </c>
      <c r="O38" s="28">
        <f t="shared" si="2"/>
        <v>337.78999999999996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>
        <v>136</v>
      </c>
      <c r="E39" s="71"/>
      <c r="F39" s="71">
        <v>5031</v>
      </c>
      <c r="G39" s="71"/>
      <c r="H39" s="71">
        <v>1089</v>
      </c>
      <c r="I39" s="17">
        <f t="shared" si="3"/>
        <v>6256</v>
      </c>
      <c r="J39" s="72">
        <v>128</v>
      </c>
      <c r="K39" s="71">
        <v>218</v>
      </c>
      <c r="L39" s="71">
        <v>2280</v>
      </c>
      <c r="M39" s="71">
        <v>28583</v>
      </c>
      <c r="N39" s="19">
        <f t="shared" si="1"/>
        <v>31209</v>
      </c>
      <c r="O39" s="20">
        <f t="shared" si="2"/>
        <v>37465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>
        <v>1.8</v>
      </c>
      <c r="E40" s="80"/>
      <c r="F40" s="80">
        <v>55.4</v>
      </c>
      <c r="G40" s="80"/>
      <c r="H40" s="80">
        <v>20.7</v>
      </c>
      <c r="I40" s="29">
        <f t="shared" si="3"/>
        <v>77.899999999999991</v>
      </c>
      <c r="J40" s="81">
        <v>0</v>
      </c>
      <c r="K40" s="80">
        <v>5.6</v>
      </c>
      <c r="L40" s="80">
        <v>45.5</v>
      </c>
      <c r="M40" s="80">
        <v>558.79999999999995</v>
      </c>
      <c r="N40" s="30">
        <f t="shared" si="1"/>
        <v>609.9</v>
      </c>
      <c r="O40" s="31">
        <f t="shared" si="2"/>
        <v>687.8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53.12</v>
      </c>
      <c r="G41" s="77"/>
      <c r="H41" s="77">
        <v>1.26</v>
      </c>
      <c r="I41" s="26">
        <f t="shared" si="3"/>
        <v>54.379999999999995</v>
      </c>
      <c r="J41" s="78">
        <v>0.62</v>
      </c>
      <c r="K41" s="77">
        <v>7.49</v>
      </c>
      <c r="L41" s="77">
        <v>29.69</v>
      </c>
      <c r="M41" s="77">
        <v>309.69</v>
      </c>
      <c r="N41" s="27">
        <f t="shared" si="1"/>
        <v>347.49</v>
      </c>
      <c r="O41" s="28">
        <f t="shared" si="2"/>
        <v>401.87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12613</v>
      </c>
      <c r="G42" s="71"/>
      <c r="H42" s="71">
        <v>222</v>
      </c>
      <c r="I42" s="17">
        <f t="shared" si="3"/>
        <v>12835</v>
      </c>
      <c r="J42" s="72">
        <v>51</v>
      </c>
      <c r="K42" s="71">
        <v>575</v>
      </c>
      <c r="L42" s="71">
        <v>3443</v>
      </c>
      <c r="M42" s="71">
        <v>32787</v>
      </c>
      <c r="N42" s="19">
        <f t="shared" si="1"/>
        <v>36856</v>
      </c>
      <c r="O42" s="20">
        <f t="shared" si="2"/>
        <v>49691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137.4</v>
      </c>
      <c r="G43" s="80"/>
      <c r="H43" s="80">
        <v>4.0999999999999996</v>
      </c>
      <c r="I43" s="29">
        <f t="shared" si="3"/>
        <v>141.5</v>
      </c>
      <c r="J43" s="81">
        <v>0</v>
      </c>
      <c r="K43" s="80">
        <v>13.7</v>
      </c>
      <c r="L43" s="80">
        <v>54.8</v>
      </c>
      <c r="M43" s="80">
        <v>528.1</v>
      </c>
      <c r="N43" s="30">
        <f t="shared" si="1"/>
        <v>596.6</v>
      </c>
      <c r="O43" s="31">
        <f t="shared" si="2"/>
        <v>738.1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79.97</v>
      </c>
      <c r="G44" s="77"/>
      <c r="H44" s="77"/>
      <c r="I44" s="26">
        <f t="shared" si="3"/>
        <v>79.97</v>
      </c>
      <c r="J44" s="78">
        <v>2.15</v>
      </c>
      <c r="K44" s="77"/>
      <c r="L44" s="77">
        <v>66.25</v>
      </c>
      <c r="M44" s="77">
        <v>315.94</v>
      </c>
      <c r="N44" s="27">
        <f t="shared" si="1"/>
        <v>384.34000000000003</v>
      </c>
      <c r="O44" s="28">
        <f t="shared" si="2"/>
        <v>464.31000000000006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19420</v>
      </c>
      <c r="G45" s="71"/>
      <c r="H45" s="71"/>
      <c r="I45" s="17">
        <f t="shared" si="3"/>
        <v>19420</v>
      </c>
      <c r="J45" s="72">
        <v>176</v>
      </c>
      <c r="K45" s="71"/>
      <c r="L45" s="71">
        <v>8006</v>
      </c>
      <c r="M45" s="71">
        <v>36891</v>
      </c>
      <c r="N45" s="19">
        <f t="shared" si="1"/>
        <v>45073</v>
      </c>
      <c r="O45" s="20">
        <f t="shared" si="2"/>
        <v>64493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155.30000000000001</v>
      </c>
      <c r="G46" s="80"/>
      <c r="H46" s="80"/>
      <c r="I46" s="29">
        <f t="shared" si="3"/>
        <v>155.30000000000001</v>
      </c>
      <c r="J46" s="81">
        <v>0</v>
      </c>
      <c r="K46" s="80"/>
      <c r="L46" s="80">
        <v>96</v>
      </c>
      <c r="M46" s="80">
        <v>449.9</v>
      </c>
      <c r="N46" s="30">
        <f t="shared" si="1"/>
        <v>545.9</v>
      </c>
      <c r="O46" s="31">
        <f t="shared" si="2"/>
        <v>701.2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>
        <v>0.11</v>
      </c>
      <c r="D47" s="77"/>
      <c r="E47" s="77"/>
      <c r="F47" s="77">
        <v>242.55</v>
      </c>
      <c r="G47" s="77"/>
      <c r="H47" s="77">
        <v>57.94</v>
      </c>
      <c r="I47" s="26">
        <f t="shared" si="3"/>
        <v>300.60000000000002</v>
      </c>
      <c r="J47" s="78">
        <v>0.64</v>
      </c>
      <c r="K47" s="77">
        <v>46.08</v>
      </c>
      <c r="L47" s="77">
        <v>298.67</v>
      </c>
      <c r="M47" s="77">
        <v>1407.48</v>
      </c>
      <c r="N47" s="27">
        <f t="shared" si="1"/>
        <v>1752.87</v>
      </c>
      <c r="O47" s="28">
        <f t="shared" si="2"/>
        <v>2053.4699999999998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>
        <v>45</v>
      </c>
      <c r="D48" s="71"/>
      <c r="E48" s="71"/>
      <c r="F48" s="71">
        <v>64482</v>
      </c>
      <c r="G48" s="71"/>
      <c r="H48" s="71">
        <v>11396</v>
      </c>
      <c r="I48" s="17">
        <f t="shared" si="3"/>
        <v>75923</v>
      </c>
      <c r="J48" s="72">
        <v>53</v>
      </c>
      <c r="K48" s="71">
        <v>7158</v>
      </c>
      <c r="L48" s="71">
        <v>38390</v>
      </c>
      <c r="M48" s="71">
        <v>174732</v>
      </c>
      <c r="N48" s="19">
        <f t="shared" si="1"/>
        <v>220333</v>
      </c>
      <c r="O48" s="20">
        <f t="shared" si="2"/>
        <v>296256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>
        <v>0.4</v>
      </c>
      <c r="D49" s="80"/>
      <c r="E49" s="80"/>
      <c r="F49" s="80">
        <v>326.39999999999998</v>
      </c>
      <c r="G49" s="80"/>
      <c r="H49" s="80">
        <v>75.099999999999994</v>
      </c>
      <c r="I49" s="29">
        <f t="shared" si="3"/>
        <v>401.9</v>
      </c>
      <c r="J49" s="81">
        <v>0</v>
      </c>
      <c r="K49" s="80">
        <v>23.8</v>
      </c>
      <c r="L49" s="80">
        <v>250.6</v>
      </c>
      <c r="M49" s="80">
        <v>1000.5</v>
      </c>
      <c r="N49" s="30">
        <f t="shared" si="1"/>
        <v>1274.9000000000001</v>
      </c>
      <c r="O49" s="31">
        <f t="shared" si="2"/>
        <v>1676.8000000000002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>
        <v>0.11</v>
      </c>
      <c r="D50" s="68">
        <v>4.79</v>
      </c>
      <c r="E50" s="68"/>
      <c r="F50" s="68">
        <v>413.92</v>
      </c>
      <c r="G50" s="68"/>
      <c r="H50" s="68">
        <v>69.02</v>
      </c>
      <c r="I50" s="11">
        <f t="shared" si="3"/>
        <v>487.84</v>
      </c>
      <c r="J50" s="69">
        <v>5.87</v>
      </c>
      <c r="K50" s="68">
        <v>59.05</v>
      </c>
      <c r="L50" s="68">
        <v>453.45</v>
      </c>
      <c r="M50" s="68">
        <v>2776.41</v>
      </c>
      <c r="N50" s="13">
        <f t="shared" si="1"/>
        <v>3294.7799999999997</v>
      </c>
      <c r="O50" s="14">
        <f t="shared" si="2"/>
        <v>3782.62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>
        <v>45</v>
      </c>
      <c r="D51" s="71">
        <v>934</v>
      </c>
      <c r="E51" s="71"/>
      <c r="F51" s="71">
        <v>104878</v>
      </c>
      <c r="G51" s="71"/>
      <c r="H51" s="71">
        <v>13176</v>
      </c>
      <c r="I51" s="17">
        <f t="shared" ref="I51:I58" si="4">SUM(C51:H51)</f>
        <v>119033</v>
      </c>
      <c r="J51" s="72">
        <v>481</v>
      </c>
      <c r="K51" s="71">
        <v>8247</v>
      </c>
      <c r="L51" s="71">
        <v>55164</v>
      </c>
      <c r="M51" s="71">
        <v>310716</v>
      </c>
      <c r="N51" s="19">
        <f t="shared" si="1"/>
        <v>374608</v>
      </c>
      <c r="O51" s="20">
        <f>SUM(N51,I51)</f>
        <v>493641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>
        <v>0.4</v>
      </c>
      <c r="D52" s="80">
        <v>21.7</v>
      </c>
      <c r="E52" s="80"/>
      <c r="F52" s="80">
        <v>721.4</v>
      </c>
      <c r="G52" s="80"/>
      <c r="H52" s="80">
        <v>111.1</v>
      </c>
      <c r="I52" s="29">
        <f t="shared" si="4"/>
        <v>854.6</v>
      </c>
      <c r="J52" s="81">
        <v>0</v>
      </c>
      <c r="K52" s="80">
        <v>50.8</v>
      </c>
      <c r="L52" s="80">
        <v>524.70000000000005</v>
      </c>
      <c r="M52" s="80">
        <v>3470.7</v>
      </c>
      <c r="N52" s="30">
        <f t="shared" si="1"/>
        <v>4046.2</v>
      </c>
      <c r="O52" s="31">
        <f t="shared" si="2"/>
        <v>4900.8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>
        <v>0.11</v>
      </c>
      <c r="D53" s="77">
        <v>1.03</v>
      </c>
      <c r="E53" s="77"/>
      <c r="F53" s="77">
        <v>410.22</v>
      </c>
      <c r="G53" s="77"/>
      <c r="H53" s="77">
        <v>59.2</v>
      </c>
      <c r="I53" s="26">
        <f t="shared" si="4"/>
        <v>470.56</v>
      </c>
      <c r="J53" s="78">
        <v>5.87</v>
      </c>
      <c r="K53" s="77">
        <v>46.08</v>
      </c>
      <c r="L53" s="77">
        <v>453.2</v>
      </c>
      <c r="M53" s="77">
        <v>2771.4</v>
      </c>
      <c r="N53" s="27">
        <f t="shared" si="1"/>
        <v>3276.55</v>
      </c>
      <c r="O53" s="28">
        <f t="shared" si="2"/>
        <v>3747.11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>
        <v>45</v>
      </c>
      <c r="D54" s="71">
        <v>259</v>
      </c>
      <c r="E54" s="71"/>
      <c r="F54" s="71">
        <v>104270</v>
      </c>
      <c r="G54" s="71"/>
      <c r="H54" s="71">
        <v>11618</v>
      </c>
      <c r="I54" s="17">
        <f t="shared" si="4"/>
        <v>116192</v>
      </c>
      <c r="J54" s="72">
        <v>481</v>
      </c>
      <c r="K54" s="71">
        <v>7158</v>
      </c>
      <c r="L54" s="71">
        <v>55159</v>
      </c>
      <c r="M54" s="71">
        <v>310581</v>
      </c>
      <c r="N54" s="19">
        <f t="shared" si="1"/>
        <v>373379</v>
      </c>
      <c r="O54" s="20">
        <f t="shared" si="2"/>
        <v>489571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>
        <v>0.4</v>
      </c>
      <c r="D55" s="74">
        <v>4</v>
      </c>
      <c r="E55" s="74"/>
      <c r="F55" s="74">
        <v>706.7</v>
      </c>
      <c r="G55" s="74"/>
      <c r="H55" s="74">
        <v>79.2</v>
      </c>
      <c r="I55" s="23">
        <f t="shared" si="4"/>
        <v>790.30000000000007</v>
      </c>
      <c r="J55" s="75">
        <v>0</v>
      </c>
      <c r="K55" s="74">
        <v>23.8</v>
      </c>
      <c r="L55" s="74">
        <v>524.4</v>
      </c>
      <c r="M55" s="74">
        <v>3461</v>
      </c>
      <c r="N55" s="23">
        <f t="shared" si="1"/>
        <v>4009.2</v>
      </c>
      <c r="O55" s="25">
        <f t="shared" si="2"/>
        <v>4799.5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0.11</v>
      </c>
      <c r="D56" s="10">
        <f t="shared" si="5"/>
        <v>4.79</v>
      </c>
      <c r="E56" s="10">
        <f t="shared" si="5"/>
        <v>0</v>
      </c>
      <c r="F56" s="10">
        <f t="shared" si="5"/>
        <v>414.05</v>
      </c>
      <c r="G56" s="10">
        <f t="shared" si="5"/>
        <v>0</v>
      </c>
      <c r="H56" s="10">
        <f t="shared" si="5"/>
        <v>69.02</v>
      </c>
      <c r="I56" s="34">
        <f>SUM(C56:H56)</f>
        <v>487.96999999999997</v>
      </c>
      <c r="J56" s="33">
        <f>SUM(J5,J8,J11,J14,J17,J20,J23,J26,J29,J32,J35,J38,J41,J44,J47)</f>
        <v>5.87</v>
      </c>
      <c r="K56" s="10">
        <f>SUM(K5,K8,K11,K14,K17,K20,K23,K26,K29,K32,K35,K38,K41,K44,K47)</f>
        <v>62.91</v>
      </c>
      <c r="L56" s="10">
        <f>SUM(L5,L8,L11,L14,L17,L20,L23,L26,L29,L32,L35,L38,L41,L44,L47)</f>
        <v>453.45000000000005</v>
      </c>
      <c r="M56" s="10">
        <f>SUM(M5,M8,M11,M14,M17,M20,M23,M26,M29,M32,M35,M38,M41,M44,M47)</f>
        <v>2776.41</v>
      </c>
      <c r="N56" s="12">
        <f t="shared" si="1"/>
        <v>3298.64</v>
      </c>
      <c r="O56" s="14">
        <f t="shared" si="2"/>
        <v>3786.6099999999997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45</v>
      </c>
      <c r="D57" s="36">
        <f t="shared" si="5"/>
        <v>934</v>
      </c>
      <c r="E57" s="36">
        <f t="shared" si="5"/>
        <v>0</v>
      </c>
      <c r="F57" s="36">
        <f t="shared" si="5"/>
        <v>104893</v>
      </c>
      <c r="G57" s="36">
        <f t="shared" si="5"/>
        <v>0</v>
      </c>
      <c r="H57" s="36">
        <f t="shared" si="5"/>
        <v>13176</v>
      </c>
      <c r="I57" s="37">
        <f t="shared" si="4"/>
        <v>119048</v>
      </c>
      <c r="J57" s="35">
        <f t="shared" ref="J57:M58" si="6">SUM(J6,J9,J12,J15,J18,J21,J24,J27,J30,J33,J36,J39,J42,J45,J48)</f>
        <v>481</v>
      </c>
      <c r="K57" s="36">
        <f t="shared" si="6"/>
        <v>8540</v>
      </c>
      <c r="L57" s="36">
        <f t="shared" si="6"/>
        <v>55164</v>
      </c>
      <c r="M57" s="36">
        <f t="shared" si="6"/>
        <v>310716</v>
      </c>
      <c r="N57" s="38">
        <f t="shared" si="1"/>
        <v>374901</v>
      </c>
      <c r="O57" s="20">
        <f t="shared" si="2"/>
        <v>493949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0.4</v>
      </c>
      <c r="D58" s="41">
        <f t="shared" si="5"/>
        <v>21.7</v>
      </c>
      <c r="E58" s="41">
        <f t="shared" si="5"/>
        <v>0</v>
      </c>
      <c r="F58" s="41">
        <f t="shared" si="5"/>
        <v>722.2</v>
      </c>
      <c r="G58" s="41">
        <f t="shared" si="5"/>
        <v>0</v>
      </c>
      <c r="H58" s="41">
        <f t="shared" si="5"/>
        <v>111.1</v>
      </c>
      <c r="I58" s="42">
        <f t="shared" si="4"/>
        <v>855.40000000000009</v>
      </c>
      <c r="J58" s="40">
        <f t="shared" si="6"/>
        <v>0</v>
      </c>
      <c r="K58" s="41">
        <f t="shared" si="6"/>
        <v>59.8</v>
      </c>
      <c r="L58" s="41">
        <f t="shared" si="6"/>
        <v>524.70000000000005</v>
      </c>
      <c r="M58" s="41">
        <f t="shared" si="6"/>
        <v>3470.7</v>
      </c>
      <c r="N58" s="43">
        <f t="shared" si="1"/>
        <v>4055.2</v>
      </c>
      <c r="O58" s="44">
        <f t="shared" si="2"/>
        <v>4910.6000000000004</v>
      </c>
      <c r="P58" s="45">
        <f>SUM(O56,P53,P54,P57)</f>
        <v>3786.6099999999997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42</v>
      </c>
      <c r="E61" s="104" t="s">
        <v>209</v>
      </c>
      <c r="F61" s="104" t="s">
        <v>48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210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211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213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2.21</v>
      </c>
      <c r="N69" s="27">
        <f t="shared" si="8"/>
        <v>2.21</v>
      </c>
      <c r="O69" s="28">
        <f t="shared" si="9"/>
        <v>2.21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45</v>
      </c>
      <c r="N70" s="19">
        <f t="shared" si="8"/>
        <v>45</v>
      </c>
      <c r="O70" s="20">
        <f t="shared" si="9"/>
        <v>45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3.8</v>
      </c>
      <c r="N71" s="30">
        <f t="shared" si="8"/>
        <v>3.8</v>
      </c>
      <c r="O71" s="31">
        <f t="shared" si="9"/>
        <v>3.8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>
        <v>0.45</v>
      </c>
      <c r="M72" s="77">
        <v>5.6</v>
      </c>
      <c r="N72" s="27">
        <f t="shared" si="8"/>
        <v>6.05</v>
      </c>
      <c r="O72" s="28">
        <f t="shared" si="9"/>
        <v>6.05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>
        <v>12</v>
      </c>
      <c r="M73" s="71">
        <v>191</v>
      </c>
      <c r="N73" s="19">
        <f t="shared" si="8"/>
        <v>203</v>
      </c>
      <c r="O73" s="20">
        <f t="shared" si="9"/>
        <v>203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>
        <v>0.8</v>
      </c>
      <c r="M74" s="80">
        <v>12.5</v>
      </c>
      <c r="N74" s="30">
        <f t="shared" si="8"/>
        <v>13.3</v>
      </c>
      <c r="O74" s="31">
        <f t="shared" si="9"/>
        <v>13.3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0.13</v>
      </c>
      <c r="G75" s="77"/>
      <c r="H75" s="77"/>
      <c r="I75" s="26">
        <f t="shared" si="7"/>
        <v>0.13</v>
      </c>
      <c r="J75" s="78"/>
      <c r="K75" s="77"/>
      <c r="L75" s="77"/>
      <c r="M75" s="77">
        <v>1.79</v>
      </c>
      <c r="N75" s="27">
        <f t="shared" si="8"/>
        <v>1.79</v>
      </c>
      <c r="O75" s="28">
        <f t="shared" si="9"/>
        <v>1.92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15</v>
      </c>
      <c r="G76" s="71"/>
      <c r="H76" s="71"/>
      <c r="I76" s="17">
        <f t="shared" si="7"/>
        <v>15</v>
      </c>
      <c r="J76" s="72"/>
      <c r="K76" s="71"/>
      <c r="L76" s="71"/>
      <c r="M76" s="71">
        <v>70</v>
      </c>
      <c r="N76" s="19">
        <f t="shared" si="8"/>
        <v>70</v>
      </c>
      <c r="O76" s="20">
        <f t="shared" si="9"/>
        <v>85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0.8</v>
      </c>
      <c r="G77" s="80"/>
      <c r="H77" s="80"/>
      <c r="I77" s="29">
        <f t="shared" si="7"/>
        <v>0.8</v>
      </c>
      <c r="J77" s="81"/>
      <c r="K77" s="80"/>
      <c r="L77" s="80"/>
      <c r="M77" s="80">
        <v>3.4</v>
      </c>
      <c r="N77" s="30">
        <f t="shared" si="8"/>
        <v>3.4</v>
      </c>
      <c r="O77" s="31">
        <f t="shared" si="9"/>
        <v>4.2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0.17</v>
      </c>
      <c r="G78" s="77"/>
      <c r="H78" s="77"/>
      <c r="I78" s="26">
        <f t="shared" si="7"/>
        <v>0.17</v>
      </c>
      <c r="J78" s="78"/>
      <c r="K78" s="77"/>
      <c r="L78" s="77">
        <v>0.06</v>
      </c>
      <c r="M78" s="77">
        <v>6.02</v>
      </c>
      <c r="N78" s="27">
        <f t="shared" si="8"/>
        <v>6.0799999999999992</v>
      </c>
      <c r="O78" s="28">
        <f t="shared" si="9"/>
        <v>6.2499999999999991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24</v>
      </c>
      <c r="G79" s="71"/>
      <c r="H79" s="71"/>
      <c r="I79" s="17">
        <f t="shared" si="7"/>
        <v>24</v>
      </c>
      <c r="J79" s="72"/>
      <c r="K79" s="71"/>
      <c r="L79" s="71">
        <v>3</v>
      </c>
      <c r="M79" s="71">
        <v>295</v>
      </c>
      <c r="N79" s="19">
        <f t="shared" si="8"/>
        <v>298</v>
      </c>
      <c r="O79" s="20">
        <f t="shared" si="9"/>
        <v>322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0.9</v>
      </c>
      <c r="G80" s="80"/>
      <c r="H80" s="80"/>
      <c r="I80" s="29">
        <f t="shared" si="7"/>
        <v>0.9</v>
      </c>
      <c r="J80" s="81"/>
      <c r="K80" s="80"/>
      <c r="L80" s="80">
        <v>0.1</v>
      </c>
      <c r="M80" s="80">
        <v>11.4</v>
      </c>
      <c r="N80" s="30">
        <f t="shared" si="8"/>
        <v>11.5</v>
      </c>
      <c r="O80" s="31">
        <f t="shared" si="9"/>
        <v>12.4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0.12</v>
      </c>
      <c r="E81" s="77"/>
      <c r="F81" s="77">
        <v>3.14</v>
      </c>
      <c r="G81" s="77"/>
      <c r="H81" s="77"/>
      <c r="I81" s="26">
        <f t="shared" si="7"/>
        <v>3.2600000000000002</v>
      </c>
      <c r="J81" s="78">
        <v>0.3</v>
      </c>
      <c r="K81" s="77"/>
      <c r="L81" s="77">
        <v>2.72</v>
      </c>
      <c r="M81" s="77">
        <v>31.69</v>
      </c>
      <c r="N81" s="27">
        <f t="shared" si="8"/>
        <v>34.71</v>
      </c>
      <c r="O81" s="28">
        <f t="shared" si="9"/>
        <v>37.97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20</v>
      </c>
      <c r="E82" s="71"/>
      <c r="F82" s="71">
        <v>522</v>
      </c>
      <c r="G82" s="71"/>
      <c r="H82" s="71"/>
      <c r="I82" s="17">
        <f t="shared" si="7"/>
        <v>542</v>
      </c>
      <c r="J82" s="72">
        <v>24</v>
      </c>
      <c r="K82" s="71"/>
      <c r="L82" s="71">
        <v>166</v>
      </c>
      <c r="M82" s="71">
        <v>1934</v>
      </c>
      <c r="N82" s="19">
        <f t="shared" si="8"/>
        <v>2124</v>
      </c>
      <c r="O82" s="20">
        <f t="shared" si="9"/>
        <v>2666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0.7</v>
      </c>
      <c r="E83" s="80"/>
      <c r="F83" s="80">
        <v>12.6</v>
      </c>
      <c r="G83" s="80"/>
      <c r="H83" s="80"/>
      <c r="I83" s="29">
        <f t="shared" si="7"/>
        <v>13.299999999999999</v>
      </c>
      <c r="J83" s="81">
        <v>0</v>
      </c>
      <c r="K83" s="80"/>
      <c r="L83" s="80">
        <v>5.3</v>
      </c>
      <c r="M83" s="80">
        <v>62.3</v>
      </c>
      <c r="N83" s="30">
        <f t="shared" si="8"/>
        <v>67.599999999999994</v>
      </c>
      <c r="O83" s="31">
        <f t="shared" si="9"/>
        <v>80.899999999999991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>
        <v>3.64</v>
      </c>
      <c r="E84" s="77"/>
      <c r="F84" s="77">
        <v>0.39</v>
      </c>
      <c r="G84" s="77"/>
      <c r="H84" s="77"/>
      <c r="I84" s="26">
        <f t="shared" si="7"/>
        <v>4.03</v>
      </c>
      <c r="J84" s="78">
        <v>0.06</v>
      </c>
      <c r="K84" s="77"/>
      <c r="L84" s="77">
        <v>6.19</v>
      </c>
      <c r="M84" s="77">
        <v>106.65</v>
      </c>
      <c r="N84" s="27">
        <f t="shared" si="8"/>
        <v>112.9</v>
      </c>
      <c r="O84" s="28">
        <f t="shared" si="9"/>
        <v>116.93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>
        <v>655</v>
      </c>
      <c r="E85" s="71"/>
      <c r="F85" s="71">
        <v>62</v>
      </c>
      <c r="G85" s="71"/>
      <c r="H85" s="71"/>
      <c r="I85" s="17">
        <f t="shared" si="7"/>
        <v>717</v>
      </c>
      <c r="J85" s="72">
        <v>5</v>
      </c>
      <c r="K85" s="71"/>
      <c r="L85" s="71">
        <v>402</v>
      </c>
      <c r="M85" s="71">
        <v>7468</v>
      </c>
      <c r="N85" s="19">
        <f t="shared" si="8"/>
        <v>7875</v>
      </c>
      <c r="O85" s="20">
        <f t="shared" si="9"/>
        <v>8592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>
        <v>17</v>
      </c>
      <c r="E86" s="80"/>
      <c r="F86" s="80">
        <v>1.2</v>
      </c>
      <c r="G86" s="80"/>
      <c r="H86" s="80"/>
      <c r="I86" s="29">
        <f t="shared" si="7"/>
        <v>18.2</v>
      </c>
      <c r="J86" s="81">
        <v>0</v>
      </c>
      <c r="K86" s="80"/>
      <c r="L86" s="80">
        <v>11.4</v>
      </c>
      <c r="M86" s="80">
        <v>215.5</v>
      </c>
      <c r="N86" s="30">
        <f t="shared" si="8"/>
        <v>226.9</v>
      </c>
      <c r="O86" s="31">
        <f t="shared" si="9"/>
        <v>245.1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2.62</v>
      </c>
      <c r="G87" s="77"/>
      <c r="H87" s="77"/>
      <c r="I87" s="26">
        <f t="shared" si="7"/>
        <v>2.62</v>
      </c>
      <c r="J87" s="78">
        <v>0.28999999999999998</v>
      </c>
      <c r="K87" s="77"/>
      <c r="L87" s="77">
        <v>17.100000000000001</v>
      </c>
      <c r="M87" s="77">
        <v>71.98</v>
      </c>
      <c r="N87" s="27">
        <f t="shared" si="8"/>
        <v>89.37</v>
      </c>
      <c r="O87" s="28">
        <f t="shared" si="9"/>
        <v>91.990000000000009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514</v>
      </c>
      <c r="G88" s="71"/>
      <c r="H88" s="71"/>
      <c r="I88" s="17">
        <f t="shared" si="7"/>
        <v>514</v>
      </c>
      <c r="J88" s="72">
        <v>24</v>
      </c>
      <c r="K88" s="71"/>
      <c r="L88" s="71">
        <v>1399</v>
      </c>
      <c r="M88" s="71">
        <v>5733</v>
      </c>
      <c r="N88" s="19">
        <f t="shared" si="8"/>
        <v>7156</v>
      </c>
      <c r="O88" s="20">
        <f t="shared" si="9"/>
        <v>7670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7.8</v>
      </c>
      <c r="G89" s="80"/>
      <c r="H89" s="80"/>
      <c r="I89" s="29">
        <f t="shared" si="7"/>
        <v>7.8</v>
      </c>
      <c r="J89" s="81">
        <v>0</v>
      </c>
      <c r="K89" s="80"/>
      <c r="L89" s="80">
        <v>37.700000000000003</v>
      </c>
      <c r="M89" s="80">
        <v>154</v>
      </c>
      <c r="N89" s="30">
        <f t="shared" si="8"/>
        <v>191.7</v>
      </c>
      <c r="O89" s="31">
        <f t="shared" si="9"/>
        <v>199.5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0.53</v>
      </c>
      <c r="E90" s="77"/>
      <c r="F90" s="77">
        <v>0.4</v>
      </c>
      <c r="G90" s="77"/>
      <c r="H90" s="77"/>
      <c r="I90" s="26">
        <f t="shared" si="7"/>
        <v>0.93</v>
      </c>
      <c r="J90" s="78">
        <v>0.02</v>
      </c>
      <c r="K90" s="77">
        <v>3.86</v>
      </c>
      <c r="L90" s="77">
        <v>3.36</v>
      </c>
      <c r="M90" s="77">
        <v>97.56</v>
      </c>
      <c r="N90" s="27">
        <f t="shared" si="8"/>
        <v>104.8</v>
      </c>
      <c r="O90" s="28">
        <f t="shared" si="9"/>
        <v>105.73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123</v>
      </c>
      <c r="E91" s="71"/>
      <c r="F91" s="71">
        <v>83</v>
      </c>
      <c r="G91" s="71"/>
      <c r="H91" s="71"/>
      <c r="I91" s="17">
        <f t="shared" si="7"/>
        <v>206</v>
      </c>
      <c r="J91" s="72">
        <v>2</v>
      </c>
      <c r="K91" s="71">
        <v>293</v>
      </c>
      <c r="L91" s="71">
        <v>300</v>
      </c>
      <c r="M91" s="71">
        <v>8450</v>
      </c>
      <c r="N91" s="19">
        <f t="shared" si="8"/>
        <v>9045</v>
      </c>
      <c r="O91" s="20">
        <f t="shared" si="9"/>
        <v>9251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2.2000000000000002</v>
      </c>
      <c r="E92" s="80"/>
      <c r="F92" s="80">
        <v>1</v>
      </c>
      <c r="G92" s="80"/>
      <c r="H92" s="80"/>
      <c r="I92" s="29">
        <f t="shared" si="7"/>
        <v>3.2</v>
      </c>
      <c r="J92" s="81">
        <v>0</v>
      </c>
      <c r="K92" s="80">
        <v>9</v>
      </c>
      <c r="L92" s="80">
        <v>7.2</v>
      </c>
      <c r="M92" s="80">
        <v>201.2</v>
      </c>
      <c r="N92" s="30">
        <f t="shared" si="8"/>
        <v>217.39999999999998</v>
      </c>
      <c r="O92" s="31">
        <f t="shared" si="9"/>
        <v>220.59999999999997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9.6300000000000008</v>
      </c>
      <c r="G93" s="77"/>
      <c r="H93" s="77">
        <v>3.28</v>
      </c>
      <c r="I93" s="26">
        <f t="shared" si="7"/>
        <v>12.91</v>
      </c>
      <c r="J93" s="78">
        <v>0.22</v>
      </c>
      <c r="K93" s="77">
        <v>3.28</v>
      </c>
      <c r="L93" s="77">
        <v>7.47</v>
      </c>
      <c r="M93" s="77">
        <v>136.24</v>
      </c>
      <c r="N93" s="27">
        <f t="shared" si="8"/>
        <v>147.21</v>
      </c>
      <c r="O93" s="28">
        <f t="shared" si="9"/>
        <v>160.12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2127</v>
      </c>
      <c r="G94" s="71"/>
      <c r="H94" s="71">
        <v>469</v>
      </c>
      <c r="I94" s="17">
        <f t="shared" si="7"/>
        <v>2596</v>
      </c>
      <c r="J94" s="72">
        <v>18</v>
      </c>
      <c r="K94" s="71">
        <v>296</v>
      </c>
      <c r="L94" s="71">
        <v>763</v>
      </c>
      <c r="M94" s="71">
        <v>13537</v>
      </c>
      <c r="N94" s="19">
        <f t="shared" si="8"/>
        <v>14614</v>
      </c>
      <c r="O94" s="20">
        <f t="shared" si="9"/>
        <v>17210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23.4</v>
      </c>
      <c r="G95" s="80"/>
      <c r="H95" s="80">
        <v>11.2</v>
      </c>
      <c r="I95" s="29">
        <f t="shared" si="7"/>
        <v>34.599999999999994</v>
      </c>
      <c r="J95" s="81">
        <v>0</v>
      </c>
      <c r="K95" s="80">
        <v>7.7</v>
      </c>
      <c r="L95" s="80">
        <v>15.3</v>
      </c>
      <c r="M95" s="80">
        <v>269.3</v>
      </c>
      <c r="N95" s="30">
        <f t="shared" si="8"/>
        <v>292.3</v>
      </c>
      <c r="O95" s="31">
        <f t="shared" si="9"/>
        <v>326.89999999999998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>
        <v>0.5</v>
      </c>
      <c r="E96" s="77"/>
      <c r="F96" s="77">
        <v>21.93</v>
      </c>
      <c r="G96" s="77"/>
      <c r="H96" s="77">
        <v>6.54</v>
      </c>
      <c r="I96" s="26">
        <f t="shared" si="7"/>
        <v>28.97</v>
      </c>
      <c r="J96" s="78">
        <v>1.57</v>
      </c>
      <c r="K96" s="77">
        <v>2.2000000000000002</v>
      </c>
      <c r="L96" s="77">
        <v>21.49</v>
      </c>
      <c r="M96" s="77">
        <v>283.56</v>
      </c>
      <c r="N96" s="27">
        <f t="shared" si="8"/>
        <v>308.82</v>
      </c>
      <c r="O96" s="28">
        <f t="shared" si="9"/>
        <v>337.78999999999996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>
        <v>136</v>
      </c>
      <c r="E97" s="71"/>
      <c r="F97" s="71">
        <v>5031</v>
      </c>
      <c r="G97" s="71"/>
      <c r="H97" s="71">
        <v>1089</v>
      </c>
      <c r="I97" s="17">
        <f t="shared" si="7"/>
        <v>6256</v>
      </c>
      <c r="J97" s="72">
        <v>128</v>
      </c>
      <c r="K97" s="71">
        <v>218</v>
      </c>
      <c r="L97" s="71">
        <v>2280</v>
      </c>
      <c r="M97" s="71">
        <v>28583</v>
      </c>
      <c r="N97" s="19">
        <f t="shared" si="8"/>
        <v>31209</v>
      </c>
      <c r="O97" s="20">
        <f t="shared" si="9"/>
        <v>37465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>
        <v>1.8</v>
      </c>
      <c r="E98" s="80"/>
      <c r="F98" s="80">
        <v>55.4</v>
      </c>
      <c r="G98" s="80"/>
      <c r="H98" s="80">
        <v>20.7</v>
      </c>
      <c r="I98" s="29">
        <f t="shared" si="7"/>
        <v>77.899999999999991</v>
      </c>
      <c r="J98" s="81">
        <v>0</v>
      </c>
      <c r="K98" s="80">
        <v>5.6</v>
      </c>
      <c r="L98" s="80">
        <v>45.5</v>
      </c>
      <c r="M98" s="80">
        <v>558.79999999999995</v>
      </c>
      <c r="N98" s="30">
        <f t="shared" si="8"/>
        <v>609.9</v>
      </c>
      <c r="O98" s="31">
        <f t="shared" si="9"/>
        <v>687.8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53.12</v>
      </c>
      <c r="G99" s="77"/>
      <c r="H99" s="77">
        <v>1.26</v>
      </c>
      <c r="I99" s="26">
        <f t="shared" si="7"/>
        <v>54.379999999999995</v>
      </c>
      <c r="J99" s="78">
        <v>0.62</v>
      </c>
      <c r="K99" s="77">
        <v>7.49</v>
      </c>
      <c r="L99" s="77">
        <v>29.69</v>
      </c>
      <c r="M99" s="77">
        <v>309.69</v>
      </c>
      <c r="N99" s="27">
        <f t="shared" si="8"/>
        <v>347.49</v>
      </c>
      <c r="O99" s="28">
        <f t="shared" si="9"/>
        <v>401.87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12613</v>
      </c>
      <c r="G100" s="71"/>
      <c r="H100" s="71">
        <v>222</v>
      </c>
      <c r="I100" s="17">
        <f t="shared" si="7"/>
        <v>12835</v>
      </c>
      <c r="J100" s="72">
        <v>51</v>
      </c>
      <c r="K100" s="71">
        <v>575</v>
      </c>
      <c r="L100" s="71">
        <v>3443</v>
      </c>
      <c r="M100" s="71">
        <v>32787</v>
      </c>
      <c r="N100" s="19">
        <f t="shared" si="8"/>
        <v>36856</v>
      </c>
      <c r="O100" s="20">
        <f t="shared" si="9"/>
        <v>49691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137.4</v>
      </c>
      <c r="G101" s="80"/>
      <c r="H101" s="80">
        <v>4.0999999999999996</v>
      </c>
      <c r="I101" s="29">
        <f t="shared" si="7"/>
        <v>141.5</v>
      </c>
      <c r="J101" s="81">
        <v>0</v>
      </c>
      <c r="K101" s="80">
        <v>13.7</v>
      </c>
      <c r="L101" s="80">
        <v>54.8</v>
      </c>
      <c r="M101" s="80">
        <v>528.1</v>
      </c>
      <c r="N101" s="30">
        <f t="shared" si="8"/>
        <v>596.6</v>
      </c>
      <c r="O101" s="31">
        <f t="shared" si="9"/>
        <v>738.1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79.97</v>
      </c>
      <c r="G102" s="77"/>
      <c r="H102" s="77"/>
      <c r="I102" s="26">
        <f t="shared" si="7"/>
        <v>79.97</v>
      </c>
      <c r="J102" s="78">
        <v>2.15</v>
      </c>
      <c r="K102" s="77"/>
      <c r="L102" s="77">
        <v>66.25</v>
      </c>
      <c r="M102" s="77">
        <v>315.94</v>
      </c>
      <c r="N102" s="27">
        <f t="shared" si="8"/>
        <v>384.34000000000003</v>
      </c>
      <c r="O102" s="28">
        <f t="shared" si="9"/>
        <v>464.31000000000006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19420</v>
      </c>
      <c r="G103" s="71"/>
      <c r="H103" s="71"/>
      <c r="I103" s="17">
        <f t="shared" si="7"/>
        <v>19420</v>
      </c>
      <c r="J103" s="72">
        <v>176</v>
      </c>
      <c r="K103" s="71"/>
      <c r="L103" s="71">
        <v>8006</v>
      </c>
      <c r="M103" s="71">
        <v>36891</v>
      </c>
      <c r="N103" s="19">
        <f t="shared" si="8"/>
        <v>45073</v>
      </c>
      <c r="O103" s="20">
        <f t="shared" si="9"/>
        <v>64493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155.30000000000001</v>
      </c>
      <c r="G104" s="80"/>
      <c r="H104" s="80"/>
      <c r="I104" s="29">
        <f t="shared" si="7"/>
        <v>155.30000000000001</v>
      </c>
      <c r="J104" s="81">
        <v>0</v>
      </c>
      <c r="K104" s="80"/>
      <c r="L104" s="80">
        <v>96</v>
      </c>
      <c r="M104" s="80">
        <v>449.9</v>
      </c>
      <c r="N104" s="30">
        <f t="shared" si="8"/>
        <v>545.9</v>
      </c>
      <c r="O104" s="31">
        <f t="shared" si="9"/>
        <v>701.2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>
        <v>0.05</v>
      </c>
      <c r="D105" s="77"/>
      <c r="E105" s="77"/>
      <c r="F105" s="77">
        <v>75.92</v>
      </c>
      <c r="G105" s="77"/>
      <c r="H105" s="77">
        <v>3.87</v>
      </c>
      <c r="I105" s="26">
        <f t="shared" si="7"/>
        <v>79.84</v>
      </c>
      <c r="J105" s="78">
        <v>0.56999999999999995</v>
      </c>
      <c r="K105" s="77"/>
      <c r="L105" s="77">
        <v>85.65</v>
      </c>
      <c r="M105" s="77">
        <v>346.27</v>
      </c>
      <c r="N105" s="27">
        <f t="shared" si="8"/>
        <v>432.49</v>
      </c>
      <c r="O105" s="28">
        <f t="shared" si="9"/>
        <v>512.33000000000004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>
        <v>20</v>
      </c>
      <c r="D106" s="71"/>
      <c r="E106" s="71"/>
      <c r="F106" s="71">
        <v>19244</v>
      </c>
      <c r="G106" s="71"/>
      <c r="H106" s="71">
        <v>786</v>
      </c>
      <c r="I106" s="17">
        <f t="shared" si="7"/>
        <v>20050</v>
      </c>
      <c r="J106" s="72">
        <v>47</v>
      </c>
      <c r="K106" s="71"/>
      <c r="L106" s="71">
        <v>10674</v>
      </c>
      <c r="M106" s="71">
        <v>42926</v>
      </c>
      <c r="N106" s="19">
        <f t="shared" si="8"/>
        <v>53647</v>
      </c>
      <c r="O106" s="20">
        <f t="shared" si="9"/>
        <v>73697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>
        <v>0.2</v>
      </c>
      <c r="D107" s="80"/>
      <c r="E107" s="80"/>
      <c r="F107" s="80">
        <v>117</v>
      </c>
      <c r="G107" s="80"/>
      <c r="H107" s="80">
        <v>11.8</v>
      </c>
      <c r="I107" s="29">
        <f t="shared" si="7"/>
        <v>129</v>
      </c>
      <c r="J107" s="81">
        <v>0</v>
      </c>
      <c r="K107" s="80"/>
      <c r="L107" s="80">
        <v>128.69999999999999</v>
      </c>
      <c r="M107" s="80">
        <v>516.70000000000005</v>
      </c>
      <c r="N107" s="30">
        <f t="shared" si="8"/>
        <v>645.40000000000009</v>
      </c>
      <c r="O107" s="31">
        <f t="shared" si="9"/>
        <v>774.40000000000009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>
        <v>0.06</v>
      </c>
      <c r="D108" s="77"/>
      <c r="E108" s="77"/>
      <c r="F108" s="77">
        <v>65.400000000000006</v>
      </c>
      <c r="G108" s="77"/>
      <c r="H108" s="77">
        <v>4.66</v>
      </c>
      <c r="I108" s="26">
        <f t="shared" si="7"/>
        <v>70.12</v>
      </c>
      <c r="J108" s="78">
        <v>7.0000000000000007E-2</v>
      </c>
      <c r="K108" s="77">
        <v>0.13</v>
      </c>
      <c r="L108" s="77">
        <v>81.96</v>
      </c>
      <c r="M108" s="77">
        <v>307.47000000000003</v>
      </c>
      <c r="N108" s="27">
        <f t="shared" si="8"/>
        <v>389.63</v>
      </c>
      <c r="O108" s="28">
        <f t="shared" si="9"/>
        <v>459.75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>
        <v>25</v>
      </c>
      <c r="D109" s="71"/>
      <c r="E109" s="71"/>
      <c r="F109" s="71">
        <v>17343</v>
      </c>
      <c r="G109" s="71"/>
      <c r="H109" s="71">
        <v>1001</v>
      </c>
      <c r="I109" s="17">
        <f t="shared" si="7"/>
        <v>18369</v>
      </c>
      <c r="J109" s="72">
        <v>6</v>
      </c>
      <c r="K109" s="71">
        <v>11</v>
      </c>
      <c r="L109" s="71">
        <v>10558</v>
      </c>
      <c r="M109" s="71">
        <v>39821</v>
      </c>
      <c r="N109" s="19">
        <f t="shared" si="8"/>
        <v>50396</v>
      </c>
      <c r="O109" s="20">
        <f t="shared" si="9"/>
        <v>68765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>
        <v>0.2</v>
      </c>
      <c r="D110" s="80"/>
      <c r="E110" s="80"/>
      <c r="F110" s="80">
        <v>103.7</v>
      </c>
      <c r="G110" s="80"/>
      <c r="H110" s="80">
        <v>12</v>
      </c>
      <c r="I110" s="29">
        <f t="shared" si="7"/>
        <v>115.9</v>
      </c>
      <c r="J110" s="81">
        <v>0</v>
      </c>
      <c r="K110" s="80">
        <v>0.2</v>
      </c>
      <c r="L110" s="80">
        <v>106.1</v>
      </c>
      <c r="M110" s="80">
        <v>399.4</v>
      </c>
      <c r="N110" s="30">
        <f t="shared" si="8"/>
        <v>505.7</v>
      </c>
      <c r="O110" s="31">
        <f t="shared" si="9"/>
        <v>621.6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39.82</v>
      </c>
      <c r="G111" s="77"/>
      <c r="H111" s="77">
        <v>4</v>
      </c>
      <c r="I111" s="26">
        <f t="shared" si="7"/>
        <v>43.82</v>
      </c>
      <c r="J111" s="78"/>
      <c r="K111" s="77"/>
      <c r="L111" s="77">
        <v>67.33</v>
      </c>
      <c r="M111" s="77">
        <v>226.45</v>
      </c>
      <c r="N111" s="27">
        <f t="shared" si="8"/>
        <v>293.77999999999997</v>
      </c>
      <c r="O111" s="28">
        <f t="shared" si="9"/>
        <v>337.59999999999997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10788</v>
      </c>
      <c r="G112" s="71"/>
      <c r="H112" s="71">
        <v>498</v>
      </c>
      <c r="I112" s="17">
        <f t="shared" si="7"/>
        <v>11286</v>
      </c>
      <c r="J112" s="72"/>
      <c r="K112" s="71"/>
      <c r="L112" s="71">
        <v>8891</v>
      </c>
      <c r="M112" s="71">
        <v>28982</v>
      </c>
      <c r="N112" s="19">
        <f t="shared" si="8"/>
        <v>37873</v>
      </c>
      <c r="O112" s="20">
        <f t="shared" si="9"/>
        <v>49159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54.2</v>
      </c>
      <c r="G113" s="80"/>
      <c r="H113" s="80">
        <v>6</v>
      </c>
      <c r="I113" s="29">
        <f t="shared" si="7"/>
        <v>60.2</v>
      </c>
      <c r="J113" s="81"/>
      <c r="K113" s="80"/>
      <c r="L113" s="80">
        <v>8.6</v>
      </c>
      <c r="M113" s="80">
        <v>25</v>
      </c>
      <c r="N113" s="30">
        <f t="shared" si="8"/>
        <v>33.6</v>
      </c>
      <c r="O113" s="31">
        <f t="shared" si="9"/>
        <v>93.800000000000011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24.28</v>
      </c>
      <c r="G114" s="77"/>
      <c r="H114" s="77">
        <v>2</v>
      </c>
      <c r="I114" s="26">
        <f t="shared" si="7"/>
        <v>26.28</v>
      </c>
      <c r="J114" s="78"/>
      <c r="K114" s="77">
        <v>2.31</v>
      </c>
      <c r="L114" s="77">
        <v>42.67</v>
      </c>
      <c r="M114" s="77">
        <v>188.46</v>
      </c>
      <c r="N114" s="27">
        <f t="shared" si="8"/>
        <v>233.44</v>
      </c>
      <c r="O114" s="28">
        <f t="shared" si="9"/>
        <v>259.72000000000003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6656</v>
      </c>
      <c r="G115" s="71"/>
      <c r="H115" s="71">
        <v>480</v>
      </c>
      <c r="I115" s="17">
        <f t="shared" si="7"/>
        <v>7136</v>
      </c>
      <c r="J115" s="72"/>
      <c r="K115" s="71">
        <v>355</v>
      </c>
      <c r="L115" s="71">
        <v>5540</v>
      </c>
      <c r="M115" s="71">
        <v>24228</v>
      </c>
      <c r="N115" s="19">
        <f t="shared" si="8"/>
        <v>30123</v>
      </c>
      <c r="O115" s="20">
        <f t="shared" si="9"/>
        <v>37259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26.3</v>
      </c>
      <c r="G116" s="89"/>
      <c r="H116" s="89">
        <v>4.7</v>
      </c>
      <c r="I116" s="47">
        <f t="shared" si="7"/>
        <v>31</v>
      </c>
      <c r="J116" s="90"/>
      <c r="K116" s="89">
        <v>3.5</v>
      </c>
      <c r="L116" s="89">
        <v>4.8</v>
      </c>
      <c r="M116" s="89">
        <v>21.9</v>
      </c>
      <c r="N116" s="49">
        <f t="shared" si="8"/>
        <v>30.2</v>
      </c>
      <c r="O116" s="44">
        <f t="shared" si="9"/>
        <v>61.2</v>
      </c>
      <c r="P116" s="45">
        <f>SUM(O136,P111,P112,P115)</f>
        <v>3786.6099999999997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8</v>
      </c>
      <c r="E119" s="104" t="s">
        <v>43</v>
      </c>
      <c r="F119" s="104" t="s">
        <v>212</v>
      </c>
      <c r="G119" s="104" t="s">
        <v>11</v>
      </c>
      <c r="H119" s="104" t="s">
        <v>12</v>
      </c>
      <c r="I119" s="100" t="s">
        <v>13</v>
      </c>
      <c r="J119" s="102" t="s">
        <v>69</v>
      </c>
      <c r="K119" s="104" t="s">
        <v>51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11.38</v>
      </c>
      <c r="G121" s="68"/>
      <c r="H121" s="68">
        <v>1.57</v>
      </c>
      <c r="I121" s="11">
        <f t="shared" si="7"/>
        <v>12.950000000000001</v>
      </c>
      <c r="J121" s="69"/>
      <c r="K121" s="68"/>
      <c r="L121" s="68">
        <v>12.4</v>
      </c>
      <c r="M121" s="68">
        <v>86</v>
      </c>
      <c r="N121" s="13">
        <f t="shared" si="8"/>
        <v>98.4</v>
      </c>
      <c r="O121" s="14">
        <f t="shared" si="9"/>
        <v>111.35000000000001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3164</v>
      </c>
      <c r="G122" s="71"/>
      <c r="H122" s="71">
        <v>393</v>
      </c>
      <c r="I122" s="17">
        <f t="shared" si="7"/>
        <v>3557</v>
      </c>
      <c r="J122" s="72"/>
      <c r="K122" s="71"/>
      <c r="L122" s="71">
        <v>1582</v>
      </c>
      <c r="M122" s="71">
        <v>10950</v>
      </c>
      <c r="N122" s="19">
        <f t="shared" si="8"/>
        <v>12532</v>
      </c>
      <c r="O122" s="20">
        <f t="shared" si="9"/>
        <v>16089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9.3000000000000007</v>
      </c>
      <c r="G123" s="80"/>
      <c r="H123" s="80">
        <v>3.6</v>
      </c>
      <c r="I123" s="29">
        <f t="shared" si="7"/>
        <v>12.9</v>
      </c>
      <c r="J123" s="81"/>
      <c r="K123" s="80"/>
      <c r="L123" s="80">
        <v>1.5</v>
      </c>
      <c r="M123" s="80">
        <v>10</v>
      </c>
      <c r="N123" s="30">
        <f t="shared" si="8"/>
        <v>11.5</v>
      </c>
      <c r="O123" s="31">
        <f t="shared" si="9"/>
        <v>24.4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9.65</v>
      </c>
      <c r="G124" s="77"/>
      <c r="H124" s="77">
        <v>0.4</v>
      </c>
      <c r="I124" s="26">
        <f t="shared" si="7"/>
        <v>10.050000000000001</v>
      </c>
      <c r="J124" s="78"/>
      <c r="K124" s="77"/>
      <c r="L124" s="77">
        <v>5.91</v>
      </c>
      <c r="M124" s="77">
        <v>95.98</v>
      </c>
      <c r="N124" s="27">
        <f t="shared" si="8"/>
        <v>101.89</v>
      </c>
      <c r="O124" s="28">
        <f t="shared" si="9"/>
        <v>111.94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2597</v>
      </c>
      <c r="G125" s="71"/>
      <c r="H125" s="71">
        <v>101</v>
      </c>
      <c r="I125" s="17">
        <f t="shared" si="7"/>
        <v>2698</v>
      </c>
      <c r="J125" s="72"/>
      <c r="K125" s="71"/>
      <c r="L125" s="71">
        <v>781</v>
      </c>
      <c r="M125" s="71">
        <v>11932</v>
      </c>
      <c r="N125" s="19">
        <f t="shared" si="8"/>
        <v>12713</v>
      </c>
      <c r="O125" s="20">
        <f t="shared" si="9"/>
        <v>15411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7.9</v>
      </c>
      <c r="G126" s="80"/>
      <c r="H126" s="80">
        <v>0.9</v>
      </c>
      <c r="I126" s="29">
        <f t="shared" si="7"/>
        <v>8.8000000000000007</v>
      </c>
      <c r="J126" s="81"/>
      <c r="K126" s="80"/>
      <c r="L126" s="80">
        <v>0.6</v>
      </c>
      <c r="M126" s="80">
        <v>11.7</v>
      </c>
      <c r="N126" s="30">
        <f t="shared" si="8"/>
        <v>12.299999999999999</v>
      </c>
      <c r="O126" s="31">
        <f t="shared" si="9"/>
        <v>21.1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16.100000000000001</v>
      </c>
      <c r="G127" s="77"/>
      <c r="H127" s="77">
        <v>41.44</v>
      </c>
      <c r="I127" s="26">
        <f t="shared" si="7"/>
        <v>57.54</v>
      </c>
      <c r="J127" s="78"/>
      <c r="K127" s="77">
        <v>43.64</v>
      </c>
      <c r="L127" s="77">
        <v>2.75</v>
      </c>
      <c r="M127" s="77">
        <v>156.85</v>
      </c>
      <c r="N127" s="27">
        <f t="shared" si="8"/>
        <v>203.24</v>
      </c>
      <c r="O127" s="28">
        <f t="shared" si="9"/>
        <v>260.78000000000003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4690</v>
      </c>
      <c r="G128" s="71"/>
      <c r="H128" s="71">
        <v>8137</v>
      </c>
      <c r="I128" s="17">
        <f t="shared" si="7"/>
        <v>12827</v>
      </c>
      <c r="J128" s="72"/>
      <c r="K128" s="71">
        <v>6792</v>
      </c>
      <c r="L128" s="71">
        <v>364</v>
      </c>
      <c r="M128" s="71">
        <v>15893</v>
      </c>
      <c r="N128" s="19">
        <f t="shared" si="8"/>
        <v>23049</v>
      </c>
      <c r="O128" s="20">
        <f t="shared" si="9"/>
        <v>35876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8</v>
      </c>
      <c r="G129" s="80"/>
      <c r="H129" s="80">
        <v>36.1</v>
      </c>
      <c r="I129" s="29">
        <f t="shared" si="7"/>
        <v>44.1</v>
      </c>
      <c r="J129" s="81"/>
      <c r="K129" s="80">
        <v>20.100000000000001</v>
      </c>
      <c r="L129" s="80">
        <v>0.3</v>
      </c>
      <c r="M129" s="80">
        <v>15.8</v>
      </c>
      <c r="N129" s="30">
        <f t="shared" si="8"/>
        <v>36.200000000000003</v>
      </c>
      <c r="O129" s="31">
        <f t="shared" si="9"/>
        <v>80.300000000000011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>
        <v>0.11</v>
      </c>
      <c r="D130" s="68">
        <v>4.79</v>
      </c>
      <c r="E130" s="68"/>
      <c r="F130" s="68">
        <v>413.92</v>
      </c>
      <c r="G130" s="68"/>
      <c r="H130" s="68">
        <v>69.02</v>
      </c>
      <c r="I130" s="11">
        <f t="shared" si="7"/>
        <v>487.84</v>
      </c>
      <c r="J130" s="69">
        <v>5.87</v>
      </c>
      <c r="K130" s="68">
        <v>59.05</v>
      </c>
      <c r="L130" s="68">
        <v>453.45</v>
      </c>
      <c r="M130" s="68">
        <v>2776.41</v>
      </c>
      <c r="N130" s="13">
        <f>SUM(J130:M130)</f>
        <v>3294.7799999999997</v>
      </c>
      <c r="O130" s="14">
        <f t="shared" si="9"/>
        <v>3782.62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>
        <v>45</v>
      </c>
      <c r="D131" s="71">
        <v>934</v>
      </c>
      <c r="E131" s="71"/>
      <c r="F131" s="71">
        <v>104878</v>
      </c>
      <c r="G131" s="71"/>
      <c r="H131" s="71">
        <v>13176</v>
      </c>
      <c r="I131" s="17">
        <f t="shared" si="7"/>
        <v>119033</v>
      </c>
      <c r="J131" s="72">
        <v>481</v>
      </c>
      <c r="K131" s="71">
        <v>8247</v>
      </c>
      <c r="L131" s="71">
        <v>55164</v>
      </c>
      <c r="M131" s="71">
        <v>310716</v>
      </c>
      <c r="N131" s="19">
        <f t="shared" si="8"/>
        <v>374608</v>
      </c>
      <c r="O131" s="20">
        <f t="shared" si="9"/>
        <v>493641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>
        <v>0.4</v>
      </c>
      <c r="D132" s="80">
        <v>21.7</v>
      </c>
      <c r="E132" s="80"/>
      <c r="F132" s="80">
        <v>721.4</v>
      </c>
      <c r="G132" s="80"/>
      <c r="H132" s="80">
        <v>111.1</v>
      </c>
      <c r="I132" s="29">
        <f t="shared" ref="I132:I138" si="10">SUM(C132:H132)</f>
        <v>854.6</v>
      </c>
      <c r="J132" s="81">
        <v>0</v>
      </c>
      <c r="K132" s="80">
        <v>50.8</v>
      </c>
      <c r="L132" s="80">
        <v>524.70000000000005</v>
      </c>
      <c r="M132" s="80">
        <v>3470.7</v>
      </c>
      <c r="N132" s="30">
        <f t="shared" ref="N132:N138" si="11">SUM(J132:M132)</f>
        <v>4046.2</v>
      </c>
      <c r="O132" s="31">
        <f t="shared" ref="O132:O138" si="12">SUM(N132,I132)</f>
        <v>4900.8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>
        <v>0.11</v>
      </c>
      <c r="D133" s="77">
        <v>1.03</v>
      </c>
      <c r="E133" s="77"/>
      <c r="F133" s="77">
        <v>410.22</v>
      </c>
      <c r="G133" s="77"/>
      <c r="H133" s="77">
        <v>59.2</v>
      </c>
      <c r="I133" s="26">
        <f t="shared" si="10"/>
        <v>470.56</v>
      </c>
      <c r="J133" s="78">
        <v>5.87</v>
      </c>
      <c r="K133" s="77">
        <v>46.08</v>
      </c>
      <c r="L133" s="77">
        <v>453.2</v>
      </c>
      <c r="M133" s="77">
        <v>2771.4</v>
      </c>
      <c r="N133" s="27">
        <f t="shared" si="11"/>
        <v>3276.55</v>
      </c>
      <c r="O133" s="28">
        <f t="shared" si="12"/>
        <v>3747.11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>
        <v>45</v>
      </c>
      <c r="D134" s="71">
        <v>259</v>
      </c>
      <c r="E134" s="71"/>
      <c r="F134" s="71">
        <v>104270</v>
      </c>
      <c r="G134" s="71"/>
      <c r="H134" s="71">
        <v>11618</v>
      </c>
      <c r="I134" s="17">
        <f t="shared" si="10"/>
        <v>116192</v>
      </c>
      <c r="J134" s="72">
        <v>481</v>
      </c>
      <c r="K134" s="71">
        <v>7158</v>
      </c>
      <c r="L134" s="71">
        <v>55159</v>
      </c>
      <c r="M134" s="71">
        <v>310581</v>
      </c>
      <c r="N134" s="19">
        <f t="shared" si="11"/>
        <v>373379</v>
      </c>
      <c r="O134" s="20">
        <f t="shared" si="12"/>
        <v>489571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>
        <v>0.4</v>
      </c>
      <c r="D135" s="89">
        <v>4</v>
      </c>
      <c r="E135" s="89"/>
      <c r="F135" s="89">
        <v>706.7</v>
      </c>
      <c r="G135" s="89"/>
      <c r="H135" s="89">
        <v>79.2</v>
      </c>
      <c r="I135" s="47">
        <f t="shared" si="10"/>
        <v>790.30000000000007</v>
      </c>
      <c r="J135" s="90">
        <v>0</v>
      </c>
      <c r="K135" s="89">
        <v>23.8</v>
      </c>
      <c r="L135" s="89">
        <v>524.4</v>
      </c>
      <c r="M135" s="89">
        <v>3461</v>
      </c>
      <c r="N135" s="49">
        <f t="shared" si="11"/>
        <v>4009.2</v>
      </c>
      <c r="O135" s="44">
        <f t="shared" si="12"/>
        <v>4799.5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0.11</v>
      </c>
      <c r="D136" s="57">
        <f t="shared" si="13"/>
        <v>4.79</v>
      </c>
      <c r="E136" s="57">
        <f t="shared" si="13"/>
        <v>0</v>
      </c>
      <c r="F136" s="57">
        <f t="shared" si="13"/>
        <v>414.05000000000007</v>
      </c>
      <c r="G136" s="57">
        <f t="shared" si="13"/>
        <v>0</v>
      </c>
      <c r="H136" s="57">
        <f t="shared" si="13"/>
        <v>69.02</v>
      </c>
      <c r="I136" s="58">
        <f t="shared" si="10"/>
        <v>487.97</v>
      </c>
      <c r="J136" s="59">
        <f t="shared" ref="J136:M138" si="14">SUM(J63,J66,J69,J72,J75,J78,J81,J84,J87,J90,J93,J96,J99,J102,J105,J108,J111,J114,J121,J124,J127)</f>
        <v>5.870000000000001</v>
      </c>
      <c r="K136" s="57">
        <f t="shared" si="14"/>
        <v>62.91</v>
      </c>
      <c r="L136" s="57">
        <f t="shared" si="14"/>
        <v>453.45</v>
      </c>
      <c r="M136" s="57">
        <f t="shared" si="14"/>
        <v>2776.41</v>
      </c>
      <c r="N136" s="60">
        <f t="shared" si="11"/>
        <v>3298.64</v>
      </c>
      <c r="O136" s="61">
        <f t="shared" si="12"/>
        <v>3786.6099999999997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45</v>
      </c>
      <c r="D137" s="36">
        <f t="shared" si="13"/>
        <v>934</v>
      </c>
      <c r="E137" s="36">
        <f t="shared" si="13"/>
        <v>0</v>
      </c>
      <c r="F137" s="36">
        <f t="shared" si="13"/>
        <v>104893</v>
      </c>
      <c r="G137" s="36">
        <f t="shared" si="13"/>
        <v>0</v>
      </c>
      <c r="H137" s="36">
        <f t="shared" si="13"/>
        <v>13176</v>
      </c>
      <c r="I137" s="17">
        <f t="shared" si="10"/>
        <v>119048</v>
      </c>
      <c r="J137" s="18">
        <f t="shared" si="14"/>
        <v>481</v>
      </c>
      <c r="K137" s="16">
        <f t="shared" si="14"/>
        <v>8540</v>
      </c>
      <c r="L137" s="16">
        <f t="shared" si="14"/>
        <v>55164</v>
      </c>
      <c r="M137" s="16">
        <f t="shared" si="14"/>
        <v>310716</v>
      </c>
      <c r="N137" s="19">
        <f t="shared" si="11"/>
        <v>374901</v>
      </c>
      <c r="O137" s="20">
        <f t="shared" si="12"/>
        <v>493949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0.4</v>
      </c>
      <c r="D138" s="41">
        <f t="shared" si="13"/>
        <v>21.7</v>
      </c>
      <c r="E138" s="41">
        <f t="shared" si="13"/>
        <v>0</v>
      </c>
      <c r="F138" s="41">
        <f t="shared" si="13"/>
        <v>722.19999999999993</v>
      </c>
      <c r="G138" s="41">
        <f t="shared" si="13"/>
        <v>0</v>
      </c>
      <c r="H138" s="41">
        <f t="shared" si="13"/>
        <v>111.1</v>
      </c>
      <c r="I138" s="47">
        <f t="shared" si="10"/>
        <v>855.4</v>
      </c>
      <c r="J138" s="48">
        <f t="shared" si="14"/>
        <v>0</v>
      </c>
      <c r="K138" s="46">
        <f t="shared" si="14"/>
        <v>59.800000000000004</v>
      </c>
      <c r="L138" s="46">
        <f t="shared" si="14"/>
        <v>524.69999999999993</v>
      </c>
      <c r="M138" s="46">
        <f t="shared" si="14"/>
        <v>3470.7</v>
      </c>
      <c r="N138" s="49">
        <f t="shared" si="11"/>
        <v>4055.2</v>
      </c>
      <c r="O138" s="44">
        <f t="shared" si="12"/>
        <v>4910.5999999999995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47</v>
      </c>
      <c r="E3" s="104" t="s">
        <v>56</v>
      </c>
      <c r="F3" s="104" t="s">
        <v>63</v>
      </c>
      <c r="G3" s="104" t="s">
        <v>49</v>
      </c>
      <c r="H3" s="104" t="s">
        <v>12</v>
      </c>
      <c r="I3" s="100" t="s">
        <v>13</v>
      </c>
      <c r="J3" s="102" t="s">
        <v>14</v>
      </c>
      <c r="K3" s="104" t="s">
        <v>65</v>
      </c>
      <c r="L3" s="104" t="s">
        <v>45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214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0.88</v>
      </c>
      <c r="N11" s="27">
        <f t="shared" si="1"/>
        <v>0.88</v>
      </c>
      <c r="O11" s="28">
        <f t="shared" si="2"/>
        <v>0.88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21</v>
      </c>
      <c r="N12" s="19">
        <f t="shared" si="1"/>
        <v>21</v>
      </c>
      <c r="O12" s="20">
        <f t="shared" si="2"/>
        <v>21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1.8</v>
      </c>
      <c r="N13" s="30">
        <f t="shared" si="1"/>
        <v>1.8</v>
      </c>
      <c r="O13" s="31">
        <f t="shared" si="2"/>
        <v>1.8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1.1399999999999999</v>
      </c>
      <c r="N14" s="27">
        <f t="shared" si="1"/>
        <v>1.1399999999999999</v>
      </c>
      <c r="O14" s="28">
        <f t="shared" si="2"/>
        <v>1.1399999999999999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40</v>
      </c>
      <c r="N15" s="19">
        <f t="shared" si="1"/>
        <v>40</v>
      </c>
      <c r="O15" s="20">
        <f t="shared" si="2"/>
        <v>40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2.7</v>
      </c>
      <c r="N16" s="30">
        <f t="shared" si="1"/>
        <v>2.7</v>
      </c>
      <c r="O16" s="31">
        <f t="shared" si="2"/>
        <v>2.7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3.9</v>
      </c>
      <c r="N17" s="27">
        <f t="shared" si="1"/>
        <v>3.9</v>
      </c>
      <c r="O17" s="28">
        <f t="shared" si="2"/>
        <v>3.9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157</v>
      </c>
      <c r="N18" s="19">
        <f t="shared" si="1"/>
        <v>157</v>
      </c>
      <c r="O18" s="20">
        <f t="shared" si="2"/>
        <v>157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7.2</v>
      </c>
      <c r="N19" s="30">
        <f t="shared" si="1"/>
        <v>7.2</v>
      </c>
      <c r="O19" s="31">
        <f t="shared" si="2"/>
        <v>7.2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0.01</v>
      </c>
      <c r="G20" s="77"/>
      <c r="H20" s="77"/>
      <c r="I20" s="26">
        <f t="shared" si="0"/>
        <v>0.01</v>
      </c>
      <c r="J20" s="78"/>
      <c r="K20" s="77"/>
      <c r="L20" s="77">
        <v>0.56999999999999995</v>
      </c>
      <c r="M20" s="77">
        <v>23.75</v>
      </c>
      <c r="N20" s="27">
        <f t="shared" si="1"/>
        <v>24.32</v>
      </c>
      <c r="O20" s="28">
        <f t="shared" si="2"/>
        <v>24.330000000000002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1</v>
      </c>
      <c r="G21" s="71"/>
      <c r="H21" s="71"/>
      <c r="I21" s="17">
        <f t="shared" si="0"/>
        <v>1</v>
      </c>
      <c r="J21" s="72"/>
      <c r="K21" s="71"/>
      <c r="L21" s="71">
        <v>30</v>
      </c>
      <c r="M21" s="71">
        <v>1248</v>
      </c>
      <c r="N21" s="19">
        <f t="shared" si="1"/>
        <v>1278</v>
      </c>
      <c r="O21" s="20">
        <f t="shared" si="2"/>
        <v>1279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0</v>
      </c>
      <c r="G22" s="80"/>
      <c r="H22" s="80"/>
      <c r="I22" s="29">
        <f t="shared" si="0"/>
        <v>0</v>
      </c>
      <c r="J22" s="81"/>
      <c r="K22" s="80"/>
      <c r="L22" s="80">
        <v>1.2</v>
      </c>
      <c r="M22" s="80">
        <v>45.8</v>
      </c>
      <c r="N22" s="30">
        <f t="shared" si="1"/>
        <v>47</v>
      </c>
      <c r="O22" s="31">
        <f t="shared" si="2"/>
        <v>47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/>
      <c r="M23" s="77">
        <v>2</v>
      </c>
      <c r="N23" s="27">
        <f t="shared" si="1"/>
        <v>2</v>
      </c>
      <c r="O23" s="28">
        <f t="shared" si="2"/>
        <v>2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/>
      <c r="M24" s="71">
        <v>111</v>
      </c>
      <c r="N24" s="19">
        <f t="shared" si="1"/>
        <v>111</v>
      </c>
      <c r="O24" s="20">
        <f t="shared" si="2"/>
        <v>111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/>
      <c r="M25" s="80">
        <v>3.5</v>
      </c>
      <c r="N25" s="30">
        <f t="shared" si="1"/>
        <v>3.5</v>
      </c>
      <c r="O25" s="31">
        <f t="shared" si="2"/>
        <v>3.5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2.38</v>
      </c>
      <c r="G26" s="77"/>
      <c r="H26" s="77"/>
      <c r="I26" s="26">
        <f t="shared" si="0"/>
        <v>2.38</v>
      </c>
      <c r="J26" s="78">
        <v>0.13</v>
      </c>
      <c r="K26" s="77"/>
      <c r="L26" s="77">
        <v>2.4300000000000002</v>
      </c>
      <c r="M26" s="77">
        <v>21.21</v>
      </c>
      <c r="N26" s="27">
        <f t="shared" si="1"/>
        <v>23.77</v>
      </c>
      <c r="O26" s="28">
        <f t="shared" si="2"/>
        <v>26.15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449</v>
      </c>
      <c r="G27" s="71"/>
      <c r="H27" s="71"/>
      <c r="I27" s="17">
        <f t="shared" si="0"/>
        <v>449</v>
      </c>
      <c r="J27" s="72">
        <v>10</v>
      </c>
      <c r="K27" s="71"/>
      <c r="L27" s="71">
        <v>181</v>
      </c>
      <c r="M27" s="71">
        <v>1590</v>
      </c>
      <c r="N27" s="19">
        <f t="shared" si="1"/>
        <v>1781</v>
      </c>
      <c r="O27" s="20">
        <f t="shared" si="2"/>
        <v>2230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9.3000000000000007</v>
      </c>
      <c r="G28" s="80"/>
      <c r="H28" s="80"/>
      <c r="I28" s="29">
        <f t="shared" si="0"/>
        <v>9.3000000000000007</v>
      </c>
      <c r="J28" s="81">
        <v>0</v>
      </c>
      <c r="K28" s="80"/>
      <c r="L28" s="80">
        <v>5.3</v>
      </c>
      <c r="M28" s="80">
        <v>46</v>
      </c>
      <c r="N28" s="30">
        <f t="shared" si="1"/>
        <v>51.3</v>
      </c>
      <c r="O28" s="31">
        <f t="shared" si="2"/>
        <v>60.599999999999994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>
        <v>1.3</v>
      </c>
      <c r="E29" s="77"/>
      <c r="F29" s="77">
        <v>1.61</v>
      </c>
      <c r="G29" s="77"/>
      <c r="H29" s="77"/>
      <c r="I29" s="26">
        <f t="shared" si="0"/>
        <v>2.91</v>
      </c>
      <c r="J29" s="78"/>
      <c r="K29" s="77"/>
      <c r="L29" s="77">
        <v>0.52</v>
      </c>
      <c r="M29" s="77">
        <v>11.74</v>
      </c>
      <c r="N29" s="27">
        <f t="shared" si="1"/>
        <v>12.26</v>
      </c>
      <c r="O29" s="28">
        <f t="shared" si="2"/>
        <v>15.17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>
        <v>282</v>
      </c>
      <c r="E30" s="71"/>
      <c r="F30" s="71">
        <v>311</v>
      </c>
      <c r="G30" s="71"/>
      <c r="H30" s="71"/>
      <c r="I30" s="17">
        <f t="shared" si="0"/>
        <v>593</v>
      </c>
      <c r="J30" s="72"/>
      <c r="K30" s="71"/>
      <c r="L30" s="71">
        <v>43</v>
      </c>
      <c r="M30" s="71">
        <v>865</v>
      </c>
      <c r="N30" s="19">
        <f t="shared" si="1"/>
        <v>908</v>
      </c>
      <c r="O30" s="20">
        <f t="shared" si="2"/>
        <v>1501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>
        <v>6.2</v>
      </c>
      <c r="E31" s="80"/>
      <c r="F31" s="80">
        <v>4.7</v>
      </c>
      <c r="G31" s="80"/>
      <c r="H31" s="80"/>
      <c r="I31" s="29">
        <f t="shared" si="0"/>
        <v>10.9</v>
      </c>
      <c r="J31" s="81"/>
      <c r="K31" s="80"/>
      <c r="L31" s="80">
        <v>1.2</v>
      </c>
      <c r="M31" s="80">
        <v>23.2</v>
      </c>
      <c r="N31" s="30">
        <f t="shared" si="1"/>
        <v>24.4</v>
      </c>
      <c r="O31" s="31">
        <f t="shared" si="2"/>
        <v>35.299999999999997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>
        <v>0.2</v>
      </c>
      <c r="E32" s="77"/>
      <c r="F32" s="77">
        <v>1.1399999999999999</v>
      </c>
      <c r="G32" s="77"/>
      <c r="H32" s="77"/>
      <c r="I32" s="26">
        <f t="shared" si="0"/>
        <v>1.3399999999999999</v>
      </c>
      <c r="J32" s="78"/>
      <c r="K32" s="77"/>
      <c r="L32" s="77">
        <v>0.74</v>
      </c>
      <c r="M32" s="77">
        <v>11.9</v>
      </c>
      <c r="N32" s="27">
        <f t="shared" si="1"/>
        <v>12.64</v>
      </c>
      <c r="O32" s="28">
        <f t="shared" si="2"/>
        <v>13.98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>
        <v>14</v>
      </c>
      <c r="E33" s="71"/>
      <c r="F33" s="71">
        <v>238</v>
      </c>
      <c r="G33" s="71"/>
      <c r="H33" s="71"/>
      <c r="I33" s="17">
        <f t="shared" si="0"/>
        <v>252</v>
      </c>
      <c r="J33" s="72"/>
      <c r="K33" s="71"/>
      <c r="L33" s="71">
        <v>67</v>
      </c>
      <c r="M33" s="71">
        <v>1059</v>
      </c>
      <c r="N33" s="19">
        <f t="shared" si="1"/>
        <v>1126</v>
      </c>
      <c r="O33" s="20">
        <f t="shared" si="2"/>
        <v>1378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>
        <v>0.3</v>
      </c>
      <c r="E34" s="80"/>
      <c r="F34" s="80">
        <v>2.9</v>
      </c>
      <c r="G34" s="80"/>
      <c r="H34" s="80"/>
      <c r="I34" s="29">
        <f t="shared" si="0"/>
        <v>3.1999999999999997</v>
      </c>
      <c r="J34" s="81"/>
      <c r="K34" s="80"/>
      <c r="L34" s="80">
        <v>1.5</v>
      </c>
      <c r="M34" s="80">
        <v>24.9</v>
      </c>
      <c r="N34" s="30">
        <f t="shared" si="1"/>
        <v>26.4</v>
      </c>
      <c r="O34" s="31">
        <f t="shared" si="2"/>
        <v>29.599999999999998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7.82</v>
      </c>
      <c r="G35" s="77"/>
      <c r="H35" s="77"/>
      <c r="I35" s="26">
        <f t="shared" si="0"/>
        <v>7.82</v>
      </c>
      <c r="J35" s="78"/>
      <c r="K35" s="77"/>
      <c r="L35" s="77">
        <v>0.66</v>
      </c>
      <c r="M35" s="77">
        <v>33.659999999999997</v>
      </c>
      <c r="N35" s="27">
        <f t="shared" si="1"/>
        <v>34.319999999999993</v>
      </c>
      <c r="O35" s="28">
        <f t="shared" si="2"/>
        <v>42.139999999999993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1723</v>
      </c>
      <c r="G36" s="71"/>
      <c r="H36" s="71"/>
      <c r="I36" s="17">
        <f t="shared" si="0"/>
        <v>1723</v>
      </c>
      <c r="J36" s="72"/>
      <c r="K36" s="71"/>
      <c r="L36" s="71">
        <v>68</v>
      </c>
      <c r="M36" s="71">
        <v>3381</v>
      </c>
      <c r="N36" s="19">
        <f t="shared" si="1"/>
        <v>3449</v>
      </c>
      <c r="O36" s="20">
        <f t="shared" si="2"/>
        <v>5172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18.7</v>
      </c>
      <c r="G37" s="80"/>
      <c r="H37" s="80"/>
      <c r="I37" s="29">
        <f t="shared" ref="I37:I50" si="3">SUM(C37:H37)</f>
        <v>18.7</v>
      </c>
      <c r="J37" s="81"/>
      <c r="K37" s="80"/>
      <c r="L37" s="80">
        <v>1.3</v>
      </c>
      <c r="M37" s="80">
        <v>66.5</v>
      </c>
      <c r="N37" s="30">
        <f t="shared" si="1"/>
        <v>67.8</v>
      </c>
      <c r="O37" s="31">
        <f t="shared" si="2"/>
        <v>86.5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14.47</v>
      </c>
      <c r="G38" s="77"/>
      <c r="H38" s="77">
        <v>0.1</v>
      </c>
      <c r="I38" s="26">
        <f t="shared" si="3"/>
        <v>14.57</v>
      </c>
      <c r="J38" s="78"/>
      <c r="K38" s="77"/>
      <c r="L38" s="77">
        <v>2.5</v>
      </c>
      <c r="M38" s="77">
        <v>69.92</v>
      </c>
      <c r="N38" s="27">
        <f t="shared" si="1"/>
        <v>72.42</v>
      </c>
      <c r="O38" s="28">
        <f t="shared" si="2"/>
        <v>86.990000000000009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3371</v>
      </c>
      <c r="G39" s="71"/>
      <c r="H39" s="71">
        <v>17</v>
      </c>
      <c r="I39" s="17">
        <f t="shared" si="3"/>
        <v>3388</v>
      </c>
      <c r="J39" s="72"/>
      <c r="K39" s="71"/>
      <c r="L39" s="71">
        <v>285</v>
      </c>
      <c r="M39" s="71">
        <v>7425</v>
      </c>
      <c r="N39" s="19">
        <f t="shared" si="1"/>
        <v>7710</v>
      </c>
      <c r="O39" s="20">
        <f t="shared" si="2"/>
        <v>11098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37.6</v>
      </c>
      <c r="G40" s="80"/>
      <c r="H40" s="80">
        <v>0.3</v>
      </c>
      <c r="I40" s="29">
        <f t="shared" si="3"/>
        <v>37.9</v>
      </c>
      <c r="J40" s="81"/>
      <c r="K40" s="80"/>
      <c r="L40" s="80">
        <v>4.8</v>
      </c>
      <c r="M40" s="80">
        <v>135.1</v>
      </c>
      <c r="N40" s="30">
        <f t="shared" si="1"/>
        <v>139.9</v>
      </c>
      <c r="O40" s="31">
        <f t="shared" si="2"/>
        <v>177.8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>
        <v>0.21</v>
      </c>
      <c r="E41" s="77"/>
      <c r="F41" s="77">
        <v>48.49</v>
      </c>
      <c r="G41" s="77"/>
      <c r="H41" s="77">
        <v>2.2400000000000002</v>
      </c>
      <c r="I41" s="26">
        <f t="shared" si="3"/>
        <v>50.940000000000005</v>
      </c>
      <c r="J41" s="78"/>
      <c r="K41" s="77"/>
      <c r="L41" s="77">
        <v>7.12</v>
      </c>
      <c r="M41" s="77">
        <v>286.74</v>
      </c>
      <c r="N41" s="27">
        <f t="shared" si="1"/>
        <v>293.86</v>
      </c>
      <c r="O41" s="28">
        <f t="shared" si="2"/>
        <v>344.8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>
        <v>57</v>
      </c>
      <c r="E42" s="71"/>
      <c r="F42" s="71">
        <v>11611</v>
      </c>
      <c r="G42" s="71"/>
      <c r="H42" s="71">
        <v>388</v>
      </c>
      <c r="I42" s="17">
        <f t="shared" si="3"/>
        <v>12056</v>
      </c>
      <c r="J42" s="72"/>
      <c r="K42" s="71"/>
      <c r="L42" s="71">
        <v>847</v>
      </c>
      <c r="M42" s="71">
        <v>30403</v>
      </c>
      <c r="N42" s="19">
        <f t="shared" si="1"/>
        <v>31250</v>
      </c>
      <c r="O42" s="20">
        <f t="shared" si="2"/>
        <v>43306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>
        <v>0.7</v>
      </c>
      <c r="E43" s="80"/>
      <c r="F43" s="80">
        <v>121.3</v>
      </c>
      <c r="G43" s="80"/>
      <c r="H43" s="80">
        <v>7.4</v>
      </c>
      <c r="I43" s="29">
        <f t="shared" si="3"/>
        <v>129.4</v>
      </c>
      <c r="J43" s="81"/>
      <c r="K43" s="80"/>
      <c r="L43" s="80">
        <v>11.3</v>
      </c>
      <c r="M43" s="80">
        <v>481.6</v>
      </c>
      <c r="N43" s="30">
        <f t="shared" si="1"/>
        <v>492.90000000000003</v>
      </c>
      <c r="O43" s="31">
        <f t="shared" si="2"/>
        <v>622.30000000000007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>
        <v>0.11</v>
      </c>
      <c r="E44" s="77"/>
      <c r="F44" s="77">
        <v>51.03</v>
      </c>
      <c r="G44" s="77">
        <v>0.13</v>
      </c>
      <c r="H44" s="77"/>
      <c r="I44" s="26">
        <f t="shared" si="3"/>
        <v>51.27</v>
      </c>
      <c r="J44" s="78"/>
      <c r="K44" s="77"/>
      <c r="L44" s="77">
        <v>23.73</v>
      </c>
      <c r="M44" s="77">
        <v>353.75</v>
      </c>
      <c r="N44" s="27">
        <f t="shared" si="1"/>
        <v>377.48</v>
      </c>
      <c r="O44" s="28">
        <f t="shared" si="2"/>
        <v>428.75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>
        <v>32</v>
      </c>
      <c r="E45" s="71"/>
      <c r="F45" s="71">
        <v>12457</v>
      </c>
      <c r="G45" s="71">
        <v>41</v>
      </c>
      <c r="H45" s="71"/>
      <c r="I45" s="17">
        <f t="shared" si="3"/>
        <v>12530</v>
      </c>
      <c r="J45" s="72"/>
      <c r="K45" s="71"/>
      <c r="L45" s="71">
        <v>2879</v>
      </c>
      <c r="M45" s="71">
        <v>40713</v>
      </c>
      <c r="N45" s="19">
        <f t="shared" si="1"/>
        <v>43592</v>
      </c>
      <c r="O45" s="20">
        <f t="shared" si="2"/>
        <v>56122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>
        <v>0.4</v>
      </c>
      <c r="E46" s="80"/>
      <c r="F46" s="80">
        <v>100.1</v>
      </c>
      <c r="G46" s="80">
        <v>0.5</v>
      </c>
      <c r="H46" s="80"/>
      <c r="I46" s="29">
        <f t="shared" si="3"/>
        <v>101</v>
      </c>
      <c r="J46" s="81"/>
      <c r="K46" s="80"/>
      <c r="L46" s="80">
        <v>34.5</v>
      </c>
      <c r="M46" s="80">
        <v>513.29999999999995</v>
      </c>
      <c r="N46" s="30">
        <f t="shared" si="1"/>
        <v>547.79999999999995</v>
      </c>
      <c r="O46" s="31">
        <f t="shared" si="2"/>
        <v>648.79999999999995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/>
      <c r="F47" s="77">
        <v>307.38</v>
      </c>
      <c r="G47" s="77">
        <v>0.09</v>
      </c>
      <c r="H47" s="77">
        <v>87.92</v>
      </c>
      <c r="I47" s="26">
        <f t="shared" si="3"/>
        <v>395.39</v>
      </c>
      <c r="J47" s="78"/>
      <c r="K47" s="77"/>
      <c r="L47" s="77">
        <v>15.96</v>
      </c>
      <c r="M47" s="77">
        <v>708.94</v>
      </c>
      <c r="N47" s="27">
        <f t="shared" si="1"/>
        <v>724.90000000000009</v>
      </c>
      <c r="O47" s="28">
        <f t="shared" si="2"/>
        <v>1120.29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/>
      <c r="F48" s="71">
        <v>82397</v>
      </c>
      <c r="G48" s="71">
        <v>30</v>
      </c>
      <c r="H48" s="71">
        <v>22230</v>
      </c>
      <c r="I48" s="17">
        <f t="shared" si="3"/>
        <v>104657</v>
      </c>
      <c r="J48" s="72"/>
      <c r="K48" s="71"/>
      <c r="L48" s="71">
        <v>2079</v>
      </c>
      <c r="M48" s="71">
        <v>89348</v>
      </c>
      <c r="N48" s="19">
        <f t="shared" si="1"/>
        <v>91427</v>
      </c>
      <c r="O48" s="20">
        <f t="shared" si="2"/>
        <v>196084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/>
      <c r="F49" s="80">
        <v>409.1</v>
      </c>
      <c r="G49" s="80">
        <v>0.2</v>
      </c>
      <c r="H49" s="80">
        <v>160.1</v>
      </c>
      <c r="I49" s="29">
        <f t="shared" si="3"/>
        <v>569.4</v>
      </c>
      <c r="J49" s="81"/>
      <c r="K49" s="80"/>
      <c r="L49" s="80">
        <v>18.600000000000001</v>
      </c>
      <c r="M49" s="80">
        <v>806.4</v>
      </c>
      <c r="N49" s="30">
        <f t="shared" si="1"/>
        <v>825</v>
      </c>
      <c r="O49" s="31">
        <f t="shared" si="2"/>
        <v>1394.4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1.82</v>
      </c>
      <c r="E50" s="68"/>
      <c r="F50" s="68">
        <v>434.33</v>
      </c>
      <c r="G50" s="68">
        <v>0.22</v>
      </c>
      <c r="H50" s="68">
        <v>90.26</v>
      </c>
      <c r="I50" s="11">
        <f t="shared" si="3"/>
        <v>526.63</v>
      </c>
      <c r="J50" s="69">
        <v>0.13</v>
      </c>
      <c r="K50" s="68"/>
      <c r="L50" s="68">
        <v>54.23</v>
      </c>
      <c r="M50" s="68">
        <v>1529.53</v>
      </c>
      <c r="N50" s="13">
        <f t="shared" si="1"/>
        <v>1583.8899999999999</v>
      </c>
      <c r="O50" s="14">
        <f t="shared" si="2"/>
        <v>2110.52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385</v>
      </c>
      <c r="E51" s="71"/>
      <c r="F51" s="71">
        <v>112558</v>
      </c>
      <c r="G51" s="71">
        <v>71</v>
      </c>
      <c r="H51" s="71">
        <v>22635</v>
      </c>
      <c r="I51" s="17">
        <f t="shared" ref="I51:I58" si="4">SUM(C51:H51)</f>
        <v>135649</v>
      </c>
      <c r="J51" s="72">
        <v>10</v>
      </c>
      <c r="K51" s="71"/>
      <c r="L51" s="71">
        <v>6479</v>
      </c>
      <c r="M51" s="71">
        <v>176361</v>
      </c>
      <c r="N51" s="19">
        <f t="shared" si="1"/>
        <v>182850</v>
      </c>
      <c r="O51" s="20">
        <f>SUM(N51,I51)</f>
        <v>318499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7.6</v>
      </c>
      <c r="E52" s="80"/>
      <c r="F52" s="80">
        <v>703.7</v>
      </c>
      <c r="G52" s="80">
        <v>0.7</v>
      </c>
      <c r="H52" s="80">
        <v>167.8</v>
      </c>
      <c r="I52" s="29">
        <f t="shared" si="4"/>
        <v>879.80000000000018</v>
      </c>
      <c r="J52" s="81">
        <v>0</v>
      </c>
      <c r="K52" s="80"/>
      <c r="L52" s="80">
        <v>79.7</v>
      </c>
      <c r="M52" s="80">
        <v>2158</v>
      </c>
      <c r="N52" s="30">
        <f t="shared" si="1"/>
        <v>2237.6999999999998</v>
      </c>
      <c r="O52" s="31">
        <f t="shared" si="2"/>
        <v>3117.5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1.82</v>
      </c>
      <c r="E53" s="77"/>
      <c r="F53" s="77">
        <v>434.17</v>
      </c>
      <c r="G53" s="77">
        <v>0.22</v>
      </c>
      <c r="H53" s="77">
        <v>90.16</v>
      </c>
      <c r="I53" s="26">
        <f t="shared" si="4"/>
        <v>526.37</v>
      </c>
      <c r="J53" s="78">
        <v>0.13</v>
      </c>
      <c r="K53" s="77"/>
      <c r="L53" s="77">
        <v>54.23</v>
      </c>
      <c r="M53" s="77">
        <v>1528.41</v>
      </c>
      <c r="N53" s="27">
        <f t="shared" si="1"/>
        <v>1582.77</v>
      </c>
      <c r="O53" s="28">
        <f t="shared" si="2"/>
        <v>2109.14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385</v>
      </c>
      <c r="E54" s="71"/>
      <c r="F54" s="71">
        <v>112529</v>
      </c>
      <c r="G54" s="71">
        <v>71</v>
      </c>
      <c r="H54" s="71">
        <v>22618</v>
      </c>
      <c r="I54" s="17">
        <f t="shared" si="4"/>
        <v>135603</v>
      </c>
      <c r="J54" s="72">
        <v>10</v>
      </c>
      <c r="K54" s="71"/>
      <c r="L54" s="71">
        <v>6479</v>
      </c>
      <c r="M54" s="71">
        <v>176332</v>
      </c>
      <c r="N54" s="19">
        <f t="shared" si="1"/>
        <v>182821</v>
      </c>
      <c r="O54" s="20">
        <f t="shared" si="2"/>
        <v>318424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7.6</v>
      </c>
      <c r="E55" s="74"/>
      <c r="F55" s="74">
        <v>703.1</v>
      </c>
      <c r="G55" s="74">
        <v>0.7</v>
      </c>
      <c r="H55" s="74">
        <v>167.5</v>
      </c>
      <c r="I55" s="23">
        <f t="shared" si="4"/>
        <v>878.90000000000009</v>
      </c>
      <c r="J55" s="75">
        <v>0</v>
      </c>
      <c r="K55" s="74"/>
      <c r="L55" s="74">
        <v>79.7</v>
      </c>
      <c r="M55" s="74">
        <v>2155.6</v>
      </c>
      <c r="N55" s="23">
        <f t="shared" si="1"/>
        <v>2235.2999999999997</v>
      </c>
      <c r="O55" s="25">
        <f t="shared" si="2"/>
        <v>3114.2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1.82</v>
      </c>
      <c r="E56" s="10">
        <f t="shared" si="5"/>
        <v>0</v>
      </c>
      <c r="F56" s="10">
        <f t="shared" si="5"/>
        <v>434.33</v>
      </c>
      <c r="G56" s="10">
        <f t="shared" si="5"/>
        <v>0.22</v>
      </c>
      <c r="H56" s="10">
        <f t="shared" si="5"/>
        <v>90.26</v>
      </c>
      <c r="I56" s="34">
        <f>SUM(C56:H56)</f>
        <v>526.63</v>
      </c>
      <c r="J56" s="33">
        <f>SUM(J5,J8,J11,J14,J17,J20,J23,J26,J29,J32,J35,J38,J41,J44,J47)</f>
        <v>0.13</v>
      </c>
      <c r="K56" s="10">
        <f>SUM(K5,K8,K11,K14,K17,K20,K23,K26,K29,K32,K35,K38,K41,K44,K47)</f>
        <v>0</v>
      </c>
      <c r="L56" s="10">
        <f>SUM(L5,L8,L11,L14,L17,L20,L23,L26,L29,L32,L35,L38,L41,L44,L47)</f>
        <v>54.23</v>
      </c>
      <c r="M56" s="10">
        <f>SUM(M5,M8,M11,M14,M17,M20,M23,M26,M29,M32,M35,M38,M41,M44,M47)</f>
        <v>1529.5300000000002</v>
      </c>
      <c r="N56" s="12">
        <f t="shared" si="1"/>
        <v>1583.89</v>
      </c>
      <c r="O56" s="14">
        <f t="shared" si="2"/>
        <v>2110.52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385</v>
      </c>
      <c r="E57" s="36">
        <f t="shared" si="5"/>
        <v>0</v>
      </c>
      <c r="F57" s="36">
        <f t="shared" si="5"/>
        <v>112558</v>
      </c>
      <c r="G57" s="36">
        <f t="shared" si="5"/>
        <v>71</v>
      </c>
      <c r="H57" s="36">
        <f t="shared" si="5"/>
        <v>22635</v>
      </c>
      <c r="I57" s="37">
        <f t="shared" si="4"/>
        <v>135649</v>
      </c>
      <c r="J57" s="35">
        <f t="shared" ref="J57:M58" si="6">SUM(J6,J9,J12,J15,J18,J21,J24,J27,J30,J33,J36,J39,J42,J45,J48)</f>
        <v>10</v>
      </c>
      <c r="K57" s="36">
        <f t="shared" si="6"/>
        <v>0</v>
      </c>
      <c r="L57" s="36">
        <f t="shared" si="6"/>
        <v>6479</v>
      </c>
      <c r="M57" s="36">
        <f t="shared" si="6"/>
        <v>176361</v>
      </c>
      <c r="N57" s="38">
        <f t="shared" si="1"/>
        <v>182850</v>
      </c>
      <c r="O57" s="20">
        <f t="shared" si="2"/>
        <v>318499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7.6000000000000005</v>
      </c>
      <c r="E58" s="41">
        <f t="shared" si="5"/>
        <v>0</v>
      </c>
      <c r="F58" s="41">
        <f t="shared" si="5"/>
        <v>703.7</v>
      </c>
      <c r="G58" s="41">
        <f t="shared" si="5"/>
        <v>0.7</v>
      </c>
      <c r="H58" s="41">
        <f t="shared" si="5"/>
        <v>167.79999999999998</v>
      </c>
      <c r="I58" s="42">
        <f t="shared" si="4"/>
        <v>879.80000000000007</v>
      </c>
      <c r="J58" s="40">
        <f t="shared" si="6"/>
        <v>0</v>
      </c>
      <c r="K58" s="41">
        <f t="shared" si="6"/>
        <v>0</v>
      </c>
      <c r="L58" s="41">
        <f t="shared" si="6"/>
        <v>79.7</v>
      </c>
      <c r="M58" s="41">
        <f t="shared" si="6"/>
        <v>2158</v>
      </c>
      <c r="N58" s="43">
        <f t="shared" si="1"/>
        <v>2237.6999999999998</v>
      </c>
      <c r="O58" s="44">
        <f t="shared" si="2"/>
        <v>3117.5</v>
      </c>
      <c r="P58" s="45">
        <f>SUM(O56,P53,P54,P57)</f>
        <v>2110.52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47</v>
      </c>
      <c r="E61" s="104" t="s">
        <v>56</v>
      </c>
      <c r="F61" s="104" t="s">
        <v>68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51</v>
      </c>
      <c r="L61" s="104" t="s">
        <v>45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70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214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0.88</v>
      </c>
      <c r="N69" s="27">
        <f t="shared" si="8"/>
        <v>0.88</v>
      </c>
      <c r="O69" s="28">
        <f t="shared" si="9"/>
        <v>0.88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21</v>
      </c>
      <c r="N70" s="19">
        <f t="shared" si="8"/>
        <v>21</v>
      </c>
      <c r="O70" s="20">
        <f t="shared" si="9"/>
        <v>21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1.8</v>
      </c>
      <c r="N71" s="30">
        <f t="shared" si="8"/>
        <v>1.8</v>
      </c>
      <c r="O71" s="31">
        <f t="shared" si="9"/>
        <v>1.8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1.1399999999999999</v>
      </c>
      <c r="N72" s="27">
        <f t="shared" si="8"/>
        <v>1.1399999999999999</v>
      </c>
      <c r="O72" s="28">
        <f t="shared" si="9"/>
        <v>1.1399999999999999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40</v>
      </c>
      <c r="N73" s="19">
        <f t="shared" si="8"/>
        <v>40</v>
      </c>
      <c r="O73" s="20">
        <f t="shared" si="9"/>
        <v>40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2.7</v>
      </c>
      <c r="N74" s="30">
        <f t="shared" si="8"/>
        <v>2.7</v>
      </c>
      <c r="O74" s="31">
        <f t="shared" si="9"/>
        <v>2.7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3.9</v>
      </c>
      <c r="N75" s="27">
        <f t="shared" si="8"/>
        <v>3.9</v>
      </c>
      <c r="O75" s="28">
        <f t="shared" si="9"/>
        <v>3.9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157</v>
      </c>
      <c r="N76" s="19">
        <f t="shared" si="8"/>
        <v>157</v>
      </c>
      <c r="O76" s="20">
        <f t="shared" si="9"/>
        <v>157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7.2</v>
      </c>
      <c r="N77" s="30">
        <f t="shared" si="8"/>
        <v>7.2</v>
      </c>
      <c r="O77" s="31">
        <f t="shared" si="9"/>
        <v>7.2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0.01</v>
      </c>
      <c r="G78" s="77"/>
      <c r="H78" s="77"/>
      <c r="I78" s="26">
        <f t="shared" si="7"/>
        <v>0.01</v>
      </c>
      <c r="J78" s="78"/>
      <c r="K78" s="77"/>
      <c r="L78" s="77">
        <v>0.56999999999999995</v>
      </c>
      <c r="M78" s="77">
        <v>23.75</v>
      </c>
      <c r="N78" s="27">
        <f t="shared" si="8"/>
        <v>24.32</v>
      </c>
      <c r="O78" s="28">
        <f t="shared" si="9"/>
        <v>24.330000000000002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1</v>
      </c>
      <c r="G79" s="71"/>
      <c r="H79" s="71"/>
      <c r="I79" s="17">
        <f t="shared" si="7"/>
        <v>1</v>
      </c>
      <c r="J79" s="72"/>
      <c r="K79" s="71"/>
      <c r="L79" s="71">
        <v>30</v>
      </c>
      <c r="M79" s="71">
        <v>1248</v>
      </c>
      <c r="N79" s="19">
        <f t="shared" si="8"/>
        <v>1278</v>
      </c>
      <c r="O79" s="20">
        <f t="shared" si="9"/>
        <v>1279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0</v>
      </c>
      <c r="G80" s="80"/>
      <c r="H80" s="80"/>
      <c r="I80" s="29">
        <f t="shared" si="7"/>
        <v>0</v>
      </c>
      <c r="J80" s="81"/>
      <c r="K80" s="80"/>
      <c r="L80" s="80">
        <v>1.2</v>
      </c>
      <c r="M80" s="80">
        <v>45.8</v>
      </c>
      <c r="N80" s="30">
        <f t="shared" si="8"/>
        <v>47</v>
      </c>
      <c r="O80" s="31">
        <f t="shared" si="9"/>
        <v>47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/>
      <c r="M81" s="77">
        <v>2</v>
      </c>
      <c r="N81" s="27">
        <f t="shared" si="8"/>
        <v>2</v>
      </c>
      <c r="O81" s="28">
        <f t="shared" si="9"/>
        <v>2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/>
      <c r="M82" s="71">
        <v>111</v>
      </c>
      <c r="N82" s="19">
        <f t="shared" si="8"/>
        <v>111</v>
      </c>
      <c r="O82" s="20">
        <f t="shared" si="9"/>
        <v>111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/>
      <c r="M83" s="80">
        <v>3.5</v>
      </c>
      <c r="N83" s="30">
        <f t="shared" si="8"/>
        <v>3.5</v>
      </c>
      <c r="O83" s="31">
        <f t="shared" si="9"/>
        <v>3.5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2.38</v>
      </c>
      <c r="G84" s="77"/>
      <c r="H84" s="77"/>
      <c r="I84" s="26">
        <f t="shared" si="7"/>
        <v>2.38</v>
      </c>
      <c r="J84" s="78">
        <v>0.13</v>
      </c>
      <c r="K84" s="77"/>
      <c r="L84" s="77">
        <v>2.4300000000000002</v>
      </c>
      <c r="M84" s="77">
        <v>21.21</v>
      </c>
      <c r="N84" s="27">
        <f t="shared" si="8"/>
        <v>23.77</v>
      </c>
      <c r="O84" s="28">
        <f t="shared" si="9"/>
        <v>26.15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449</v>
      </c>
      <c r="G85" s="71"/>
      <c r="H85" s="71"/>
      <c r="I85" s="17">
        <f t="shared" si="7"/>
        <v>449</v>
      </c>
      <c r="J85" s="72">
        <v>10</v>
      </c>
      <c r="K85" s="71"/>
      <c r="L85" s="71">
        <v>181</v>
      </c>
      <c r="M85" s="71">
        <v>1590</v>
      </c>
      <c r="N85" s="19">
        <f t="shared" si="8"/>
        <v>1781</v>
      </c>
      <c r="O85" s="20">
        <f t="shared" si="9"/>
        <v>2230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9.3000000000000007</v>
      </c>
      <c r="G86" s="80"/>
      <c r="H86" s="80"/>
      <c r="I86" s="29">
        <f t="shared" si="7"/>
        <v>9.3000000000000007</v>
      </c>
      <c r="J86" s="81">
        <v>0</v>
      </c>
      <c r="K86" s="80"/>
      <c r="L86" s="80">
        <v>5.3</v>
      </c>
      <c r="M86" s="80">
        <v>46</v>
      </c>
      <c r="N86" s="30">
        <f t="shared" si="8"/>
        <v>51.3</v>
      </c>
      <c r="O86" s="31">
        <f t="shared" si="9"/>
        <v>60.599999999999994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>
        <v>1.3</v>
      </c>
      <c r="E87" s="77"/>
      <c r="F87" s="77">
        <v>1.61</v>
      </c>
      <c r="G87" s="77"/>
      <c r="H87" s="77"/>
      <c r="I87" s="26">
        <f t="shared" si="7"/>
        <v>2.91</v>
      </c>
      <c r="J87" s="78"/>
      <c r="K87" s="77"/>
      <c r="L87" s="77">
        <v>0.52</v>
      </c>
      <c r="M87" s="77">
        <v>11.74</v>
      </c>
      <c r="N87" s="27">
        <f t="shared" si="8"/>
        <v>12.26</v>
      </c>
      <c r="O87" s="28">
        <f t="shared" si="9"/>
        <v>15.17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>
        <v>282</v>
      </c>
      <c r="E88" s="71"/>
      <c r="F88" s="71">
        <v>311</v>
      </c>
      <c r="G88" s="71"/>
      <c r="H88" s="71"/>
      <c r="I88" s="17">
        <f t="shared" si="7"/>
        <v>593</v>
      </c>
      <c r="J88" s="72"/>
      <c r="K88" s="71"/>
      <c r="L88" s="71">
        <v>43</v>
      </c>
      <c r="M88" s="71">
        <v>865</v>
      </c>
      <c r="N88" s="19">
        <f t="shared" si="8"/>
        <v>908</v>
      </c>
      <c r="O88" s="20">
        <f t="shared" si="9"/>
        <v>1501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>
        <v>6.2</v>
      </c>
      <c r="E89" s="80"/>
      <c r="F89" s="80">
        <v>4.7</v>
      </c>
      <c r="G89" s="80"/>
      <c r="H89" s="80"/>
      <c r="I89" s="29">
        <f t="shared" si="7"/>
        <v>10.9</v>
      </c>
      <c r="J89" s="81"/>
      <c r="K89" s="80"/>
      <c r="L89" s="80">
        <v>1.2</v>
      </c>
      <c r="M89" s="80">
        <v>23.2</v>
      </c>
      <c r="N89" s="30">
        <f t="shared" si="8"/>
        <v>24.4</v>
      </c>
      <c r="O89" s="31">
        <f t="shared" si="9"/>
        <v>35.299999999999997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>
        <v>0.2</v>
      </c>
      <c r="E90" s="77"/>
      <c r="F90" s="77">
        <v>1.1399999999999999</v>
      </c>
      <c r="G90" s="77"/>
      <c r="H90" s="77"/>
      <c r="I90" s="26">
        <f t="shared" si="7"/>
        <v>1.3399999999999999</v>
      </c>
      <c r="J90" s="78"/>
      <c r="K90" s="77"/>
      <c r="L90" s="77">
        <v>0.74</v>
      </c>
      <c r="M90" s="77">
        <v>11.9</v>
      </c>
      <c r="N90" s="27">
        <f t="shared" si="8"/>
        <v>12.64</v>
      </c>
      <c r="O90" s="28">
        <f t="shared" si="9"/>
        <v>13.98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>
        <v>14</v>
      </c>
      <c r="E91" s="71"/>
      <c r="F91" s="71">
        <v>238</v>
      </c>
      <c r="G91" s="71"/>
      <c r="H91" s="71"/>
      <c r="I91" s="17">
        <f t="shared" si="7"/>
        <v>252</v>
      </c>
      <c r="J91" s="72"/>
      <c r="K91" s="71"/>
      <c r="L91" s="71">
        <v>67</v>
      </c>
      <c r="M91" s="71">
        <v>1059</v>
      </c>
      <c r="N91" s="19">
        <f t="shared" si="8"/>
        <v>1126</v>
      </c>
      <c r="O91" s="20">
        <f t="shared" si="9"/>
        <v>1378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>
        <v>0.3</v>
      </c>
      <c r="E92" s="80"/>
      <c r="F92" s="80">
        <v>2.9</v>
      </c>
      <c r="G92" s="80"/>
      <c r="H92" s="80"/>
      <c r="I92" s="29">
        <f t="shared" si="7"/>
        <v>3.1999999999999997</v>
      </c>
      <c r="J92" s="81"/>
      <c r="K92" s="80"/>
      <c r="L92" s="80">
        <v>1.5</v>
      </c>
      <c r="M92" s="80">
        <v>24.9</v>
      </c>
      <c r="N92" s="30">
        <f t="shared" si="8"/>
        <v>26.4</v>
      </c>
      <c r="O92" s="31">
        <f t="shared" si="9"/>
        <v>29.599999999999998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7.82</v>
      </c>
      <c r="G93" s="77"/>
      <c r="H93" s="77"/>
      <c r="I93" s="26">
        <f t="shared" si="7"/>
        <v>7.82</v>
      </c>
      <c r="J93" s="78"/>
      <c r="K93" s="77"/>
      <c r="L93" s="77">
        <v>0.66</v>
      </c>
      <c r="M93" s="77">
        <v>33.659999999999997</v>
      </c>
      <c r="N93" s="27">
        <f t="shared" si="8"/>
        <v>34.319999999999993</v>
      </c>
      <c r="O93" s="28">
        <f t="shared" si="9"/>
        <v>42.139999999999993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1723</v>
      </c>
      <c r="G94" s="71"/>
      <c r="H94" s="71"/>
      <c r="I94" s="17">
        <f t="shared" si="7"/>
        <v>1723</v>
      </c>
      <c r="J94" s="72"/>
      <c r="K94" s="71"/>
      <c r="L94" s="71">
        <v>68</v>
      </c>
      <c r="M94" s="71">
        <v>3381</v>
      </c>
      <c r="N94" s="19">
        <f t="shared" si="8"/>
        <v>3449</v>
      </c>
      <c r="O94" s="20">
        <f t="shared" si="9"/>
        <v>5172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18.7</v>
      </c>
      <c r="G95" s="80"/>
      <c r="H95" s="80"/>
      <c r="I95" s="29">
        <f t="shared" si="7"/>
        <v>18.7</v>
      </c>
      <c r="J95" s="81"/>
      <c r="K95" s="80"/>
      <c r="L95" s="80">
        <v>1.3</v>
      </c>
      <c r="M95" s="80">
        <v>66.5</v>
      </c>
      <c r="N95" s="30">
        <f t="shared" si="8"/>
        <v>67.8</v>
      </c>
      <c r="O95" s="31">
        <f t="shared" si="9"/>
        <v>86.5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14.47</v>
      </c>
      <c r="G96" s="77"/>
      <c r="H96" s="77">
        <v>0.1</v>
      </c>
      <c r="I96" s="26">
        <f t="shared" si="7"/>
        <v>14.57</v>
      </c>
      <c r="J96" s="78"/>
      <c r="K96" s="77"/>
      <c r="L96" s="77">
        <v>2.5</v>
      </c>
      <c r="M96" s="77">
        <v>69.92</v>
      </c>
      <c r="N96" s="27">
        <f t="shared" si="8"/>
        <v>72.42</v>
      </c>
      <c r="O96" s="28">
        <f t="shared" si="9"/>
        <v>86.990000000000009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3371</v>
      </c>
      <c r="G97" s="71"/>
      <c r="H97" s="71">
        <v>17</v>
      </c>
      <c r="I97" s="17">
        <f t="shared" si="7"/>
        <v>3388</v>
      </c>
      <c r="J97" s="72"/>
      <c r="K97" s="71"/>
      <c r="L97" s="71">
        <v>285</v>
      </c>
      <c r="M97" s="71">
        <v>7425</v>
      </c>
      <c r="N97" s="19">
        <f t="shared" si="8"/>
        <v>7710</v>
      </c>
      <c r="O97" s="20">
        <f t="shared" si="9"/>
        <v>11098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37.6</v>
      </c>
      <c r="G98" s="80"/>
      <c r="H98" s="80">
        <v>0.3</v>
      </c>
      <c r="I98" s="29">
        <f t="shared" si="7"/>
        <v>37.9</v>
      </c>
      <c r="J98" s="81"/>
      <c r="K98" s="80"/>
      <c r="L98" s="80">
        <v>4.8</v>
      </c>
      <c r="M98" s="80">
        <v>135.1</v>
      </c>
      <c r="N98" s="30">
        <f t="shared" si="8"/>
        <v>139.9</v>
      </c>
      <c r="O98" s="31">
        <f t="shared" si="9"/>
        <v>177.8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>
        <v>0.21</v>
      </c>
      <c r="E99" s="77"/>
      <c r="F99" s="77">
        <v>48.49</v>
      </c>
      <c r="G99" s="77"/>
      <c r="H99" s="77">
        <v>2.2400000000000002</v>
      </c>
      <c r="I99" s="26">
        <f t="shared" si="7"/>
        <v>50.940000000000005</v>
      </c>
      <c r="J99" s="78"/>
      <c r="K99" s="77"/>
      <c r="L99" s="77">
        <v>7.12</v>
      </c>
      <c r="M99" s="77">
        <v>286.74</v>
      </c>
      <c r="N99" s="27">
        <f t="shared" si="8"/>
        <v>293.86</v>
      </c>
      <c r="O99" s="28">
        <f t="shared" si="9"/>
        <v>344.8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>
        <v>57</v>
      </c>
      <c r="E100" s="71"/>
      <c r="F100" s="71">
        <v>11611</v>
      </c>
      <c r="G100" s="71"/>
      <c r="H100" s="71">
        <v>388</v>
      </c>
      <c r="I100" s="17">
        <f t="shared" si="7"/>
        <v>12056</v>
      </c>
      <c r="J100" s="72"/>
      <c r="K100" s="71"/>
      <c r="L100" s="71">
        <v>847</v>
      </c>
      <c r="M100" s="71">
        <v>30403</v>
      </c>
      <c r="N100" s="19">
        <f t="shared" si="8"/>
        <v>31250</v>
      </c>
      <c r="O100" s="20">
        <f t="shared" si="9"/>
        <v>43306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>
        <v>0.7</v>
      </c>
      <c r="E101" s="80"/>
      <c r="F101" s="80">
        <v>121.3</v>
      </c>
      <c r="G101" s="80"/>
      <c r="H101" s="80">
        <v>7.4</v>
      </c>
      <c r="I101" s="29">
        <f t="shared" si="7"/>
        <v>129.4</v>
      </c>
      <c r="J101" s="81"/>
      <c r="K101" s="80"/>
      <c r="L101" s="80">
        <v>11.3</v>
      </c>
      <c r="M101" s="80">
        <v>481.6</v>
      </c>
      <c r="N101" s="30">
        <f t="shared" si="8"/>
        <v>492.90000000000003</v>
      </c>
      <c r="O101" s="31">
        <f t="shared" si="9"/>
        <v>622.30000000000007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>
        <v>0.11</v>
      </c>
      <c r="E102" s="77"/>
      <c r="F102" s="77">
        <v>51.03</v>
      </c>
      <c r="G102" s="77">
        <v>0.13</v>
      </c>
      <c r="H102" s="77"/>
      <c r="I102" s="26">
        <f t="shared" si="7"/>
        <v>51.27</v>
      </c>
      <c r="J102" s="78"/>
      <c r="K102" s="77"/>
      <c r="L102" s="77">
        <v>23.73</v>
      </c>
      <c r="M102" s="77">
        <v>353.75</v>
      </c>
      <c r="N102" s="27">
        <f t="shared" si="8"/>
        <v>377.48</v>
      </c>
      <c r="O102" s="28">
        <f t="shared" si="9"/>
        <v>428.75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>
        <v>32</v>
      </c>
      <c r="E103" s="71"/>
      <c r="F103" s="71">
        <v>12457</v>
      </c>
      <c r="G103" s="71">
        <v>41</v>
      </c>
      <c r="H103" s="71"/>
      <c r="I103" s="17">
        <f t="shared" si="7"/>
        <v>12530</v>
      </c>
      <c r="J103" s="72"/>
      <c r="K103" s="71"/>
      <c r="L103" s="71">
        <v>2879</v>
      </c>
      <c r="M103" s="71">
        <v>40713</v>
      </c>
      <c r="N103" s="19">
        <f t="shared" si="8"/>
        <v>43592</v>
      </c>
      <c r="O103" s="20">
        <f t="shared" si="9"/>
        <v>56122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>
        <v>0.4</v>
      </c>
      <c r="E104" s="80"/>
      <c r="F104" s="80">
        <v>100.1</v>
      </c>
      <c r="G104" s="80">
        <v>0.5</v>
      </c>
      <c r="H104" s="80"/>
      <c r="I104" s="29">
        <f t="shared" si="7"/>
        <v>101</v>
      </c>
      <c r="J104" s="81"/>
      <c r="K104" s="80"/>
      <c r="L104" s="80">
        <v>34.5</v>
      </c>
      <c r="M104" s="80">
        <v>513.29999999999995</v>
      </c>
      <c r="N104" s="30">
        <f t="shared" si="8"/>
        <v>547.79999999999995</v>
      </c>
      <c r="O104" s="31">
        <f t="shared" si="9"/>
        <v>648.79999999999995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84.65</v>
      </c>
      <c r="G105" s="77">
        <v>0.01</v>
      </c>
      <c r="H105" s="77">
        <v>2.73</v>
      </c>
      <c r="I105" s="26">
        <f t="shared" si="7"/>
        <v>87.390000000000015</v>
      </c>
      <c r="J105" s="78"/>
      <c r="K105" s="77"/>
      <c r="L105" s="77">
        <v>4.76</v>
      </c>
      <c r="M105" s="77">
        <v>303.67</v>
      </c>
      <c r="N105" s="27">
        <f t="shared" si="8"/>
        <v>308.43</v>
      </c>
      <c r="O105" s="28">
        <f t="shared" si="9"/>
        <v>395.82000000000005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21687</v>
      </c>
      <c r="G106" s="71">
        <v>3</v>
      </c>
      <c r="H106" s="71">
        <v>555</v>
      </c>
      <c r="I106" s="17">
        <f t="shared" si="7"/>
        <v>22245</v>
      </c>
      <c r="J106" s="72"/>
      <c r="K106" s="71"/>
      <c r="L106" s="71">
        <v>606</v>
      </c>
      <c r="M106" s="71">
        <v>37617</v>
      </c>
      <c r="N106" s="19">
        <f t="shared" si="8"/>
        <v>38223</v>
      </c>
      <c r="O106" s="20">
        <f t="shared" si="9"/>
        <v>60468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129.6</v>
      </c>
      <c r="G107" s="80">
        <v>0</v>
      </c>
      <c r="H107" s="80">
        <v>8.4</v>
      </c>
      <c r="I107" s="29">
        <f t="shared" si="7"/>
        <v>138</v>
      </c>
      <c r="J107" s="81"/>
      <c r="K107" s="80"/>
      <c r="L107" s="80">
        <v>7.4</v>
      </c>
      <c r="M107" s="80">
        <v>457.8</v>
      </c>
      <c r="N107" s="30">
        <f t="shared" si="8"/>
        <v>465.2</v>
      </c>
      <c r="O107" s="31">
        <f t="shared" si="9"/>
        <v>603.20000000000005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107.84</v>
      </c>
      <c r="G108" s="77">
        <v>0.08</v>
      </c>
      <c r="H108" s="77">
        <v>3.33</v>
      </c>
      <c r="I108" s="26">
        <f t="shared" si="7"/>
        <v>111.25</v>
      </c>
      <c r="J108" s="78"/>
      <c r="K108" s="77"/>
      <c r="L108" s="77">
        <v>9.68</v>
      </c>
      <c r="M108" s="77">
        <v>264.14999999999998</v>
      </c>
      <c r="N108" s="27">
        <f t="shared" si="8"/>
        <v>273.83</v>
      </c>
      <c r="O108" s="28">
        <f t="shared" si="9"/>
        <v>385.08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28711</v>
      </c>
      <c r="G109" s="71">
        <v>27</v>
      </c>
      <c r="H109" s="71">
        <v>559</v>
      </c>
      <c r="I109" s="17">
        <f t="shared" si="7"/>
        <v>29297</v>
      </c>
      <c r="J109" s="72"/>
      <c r="K109" s="71"/>
      <c r="L109" s="71">
        <v>1273</v>
      </c>
      <c r="M109" s="71">
        <v>33450</v>
      </c>
      <c r="N109" s="19">
        <f t="shared" si="8"/>
        <v>34723</v>
      </c>
      <c r="O109" s="20">
        <f t="shared" si="9"/>
        <v>64020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170</v>
      </c>
      <c r="G110" s="80">
        <v>0.2</v>
      </c>
      <c r="H110" s="80">
        <v>7.8</v>
      </c>
      <c r="I110" s="29">
        <f t="shared" si="7"/>
        <v>178</v>
      </c>
      <c r="J110" s="81"/>
      <c r="K110" s="80"/>
      <c r="L110" s="80">
        <v>11.1</v>
      </c>
      <c r="M110" s="80">
        <v>332.5</v>
      </c>
      <c r="N110" s="30">
        <f t="shared" si="8"/>
        <v>343.6</v>
      </c>
      <c r="O110" s="31">
        <f t="shared" si="9"/>
        <v>521.6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33.92</v>
      </c>
      <c r="G111" s="77"/>
      <c r="H111" s="77">
        <v>1.43</v>
      </c>
      <c r="I111" s="26">
        <f t="shared" si="7"/>
        <v>35.35</v>
      </c>
      <c r="J111" s="78"/>
      <c r="K111" s="77"/>
      <c r="L111" s="77">
        <v>1.1399999999999999</v>
      </c>
      <c r="M111" s="77">
        <v>71.36</v>
      </c>
      <c r="N111" s="27">
        <f t="shared" si="8"/>
        <v>72.5</v>
      </c>
      <c r="O111" s="28">
        <f t="shared" si="9"/>
        <v>107.85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9191</v>
      </c>
      <c r="G112" s="71"/>
      <c r="H112" s="71">
        <v>282</v>
      </c>
      <c r="I112" s="17">
        <f t="shared" si="7"/>
        <v>9473</v>
      </c>
      <c r="J112" s="72"/>
      <c r="K112" s="71"/>
      <c r="L112" s="71">
        <v>150</v>
      </c>
      <c r="M112" s="71">
        <v>9347</v>
      </c>
      <c r="N112" s="19">
        <f t="shared" si="8"/>
        <v>9497</v>
      </c>
      <c r="O112" s="20">
        <f t="shared" si="9"/>
        <v>18970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45.4</v>
      </c>
      <c r="G113" s="80"/>
      <c r="H113" s="80">
        <v>3.4</v>
      </c>
      <c r="I113" s="29">
        <f t="shared" si="7"/>
        <v>48.8</v>
      </c>
      <c r="J113" s="81"/>
      <c r="K113" s="80"/>
      <c r="L113" s="80">
        <v>0.1</v>
      </c>
      <c r="M113" s="80">
        <v>8</v>
      </c>
      <c r="N113" s="30">
        <f t="shared" si="8"/>
        <v>8.1</v>
      </c>
      <c r="O113" s="31">
        <f t="shared" si="9"/>
        <v>56.9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20.78</v>
      </c>
      <c r="G114" s="77"/>
      <c r="H114" s="77">
        <v>6.84</v>
      </c>
      <c r="I114" s="26">
        <f t="shared" si="7"/>
        <v>27.62</v>
      </c>
      <c r="J114" s="78"/>
      <c r="K114" s="77"/>
      <c r="L114" s="77"/>
      <c r="M114" s="77">
        <v>24.3</v>
      </c>
      <c r="N114" s="27">
        <f t="shared" si="8"/>
        <v>24.3</v>
      </c>
      <c r="O114" s="28">
        <f t="shared" si="9"/>
        <v>51.92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5731</v>
      </c>
      <c r="G115" s="71"/>
      <c r="H115" s="71">
        <v>1332</v>
      </c>
      <c r="I115" s="17">
        <f t="shared" si="7"/>
        <v>7063</v>
      </c>
      <c r="J115" s="72"/>
      <c r="K115" s="71"/>
      <c r="L115" s="71"/>
      <c r="M115" s="71">
        <v>3055</v>
      </c>
      <c r="N115" s="19">
        <f t="shared" si="8"/>
        <v>3055</v>
      </c>
      <c r="O115" s="20">
        <f t="shared" si="9"/>
        <v>10118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22.5</v>
      </c>
      <c r="G116" s="89"/>
      <c r="H116" s="89">
        <v>12.2</v>
      </c>
      <c r="I116" s="47">
        <f t="shared" si="7"/>
        <v>34.700000000000003</v>
      </c>
      <c r="J116" s="90"/>
      <c r="K116" s="89"/>
      <c r="L116" s="89"/>
      <c r="M116" s="89">
        <v>2.9</v>
      </c>
      <c r="N116" s="49">
        <f t="shared" si="8"/>
        <v>2.9</v>
      </c>
      <c r="O116" s="44">
        <f t="shared" si="9"/>
        <v>37.6</v>
      </c>
      <c r="P116" s="45">
        <f>SUM(O136,P111,P112,P115)</f>
        <v>2110.5199999999995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41</v>
      </c>
      <c r="D119" s="104" t="s">
        <v>47</v>
      </c>
      <c r="E119" s="104" t="s">
        <v>56</v>
      </c>
      <c r="F119" s="104" t="s">
        <v>63</v>
      </c>
      <c r="G119" s="104" t="s">
        <v>49</v>
      </c>
      <c r="H119" s="104" t="s">
        <v>12</v>
      </c>
      <c r="I119" s="100" t="s">
        <v>13</v>
      </c>
      <c r="J119" s="102" t="s">
        <v>69</v>
      </c>
      <c r="K119" s="104" t="s">
        <v>65</v>
      </c>
      <c r="L119" s="104" t="s">
        <v>78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25.73</v>
      </c>
      <c r="G121" s="68"/>
      <c r="H121" s="68">
        <v>5.41</v>
      </c>
      <c r="I121" s="11">
        <f t="shared" si="7"/>
        <v>31.14</v>
      </c>
      <c r="J121" s="69"/>
      <c r="K121" s="68"/>
      <c r="L121" s="68">
        <v>0.38</v>
      </c>
      <c r="M121" s="68">
        <v>9.56</v>
      </c>
      <c r="N121" s="13">
        <f t="shared" si="8"/>
        <v>9.9400000000000013</v>
      </c>
      <c r="O121" s="14">
        <f t="shared" si="9"/>
        <v>41.08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7234</v>
      </c>
      <c r="G122" s="71"/>
      <c r="H122" s="71">
        <v>1326</v>
      </c>
      <c r="I122" s="17">
        <f t="shared" si="7"/>
        <v>8560</v>
      </c>
      <c r="J122" s="72"/>
      <c r="K122" s="71"/>
      <c r="L122" s="71">
        <v>50</v>
      </c>
      <c r="M122" s="71">
        <v>1167</v>
      </c>
      <c r="N122" s="19">
        <f t="shared" si="8"/>
        <v>1217</v>
      </c>
      <c r="O122" s="20">
        <f t="shared" si="9"/>
        <v>9777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21.5</v>
      </c>
      <c r="G123" s="80"/>
      <c r="H123" s="80">
        <v>11.9</v>
      </c>
      <c r="I123" s="29">
        <f t="shared" si="7"/>
        <v>33.4</v>
      </c>
      <c r="J123" s="81"/>
      <c r="K123" s="80"/>
      <c r="L123" s="80">
        <v>0</v>
      </c>
      <c r="M123" s="80">
        <v>0.8</v>
      </c>
      <c r="N123" s="30">
        <f t="shared" si="8"/>
        <v>0.8</v>
      </c>
      <c r="O123" s="31">
        <f t="shared" si="9"/>
        <v>34.199999999999996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11.65</v>
      </c>
      <c r="G124" s="77"/>
      <c r="H124" s="77">
        <v>4.9000000000000004</v>
      </c>
      <c r="I124" s="26">
        <f t="shared" si="7"/>
        <v>16.55</v>
      </c>
      <c r="J124" s="78"/>
      <c r="K124" s="77"/>
      <c r="L124" s="77"/>
      <c r="M124" s="77">
        <v>34</v>
      </c>
      <c r="N124" s="27">
        <f t="shared" si="8"/>
        <v>34</v>
      </c>
      <c r="O124" s="28">
        <f t="shared" si="9"/>
        <v>50.55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3272</v>
      </c>
      <c r="G125" s="71"/>
      <c r="H125" s="71">
        <v>1229</v>
      </c>
      <c r="I125" s="17">
        <f t="shared" si="7"/>
        <v>4501</v>
      </c>
      <c r="J125" s="72"/>
      <c r="K125" s="71"/>
      <c r="L125" s="71"/>
      <c r="M125" s="71">
        <v>4463</v>
      </c>
      <c r="N125" s="19">
        <f t="shared" si="8"/>
        <v>4463</v>
      </c>
      <c r="O125" s="20">
        <f t="shared" si="9"/>
        <v>8964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10</v>
      </c>
      <c r="G126" s="80"/>
      <c r="H126" s="80">
        <v>11</v>
      </c>
      <c r="I126" s="29">
        <f t="shared" si="7"/>
        <v>21</v>
      </c>
      <c r="J126" s="81"/>
      <c r="K126" s="80"/>
      <c r="L126" s="80"/>
      <c r="M126" s="80">
        <v>4.3</v>
      </c>
      <c r="N126" s="30">
        <f t="shared" si="8"/>
        <v>4.3</v>
      </c>
      <c r="O126" s="31">
        <f t="shared" si="9"/>
        <v>25.3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22.81</v>
      </c>
      <c r="G127" s="77"/>
      <c r="H127" s="77">
        <v>63.28</v>
      </c>
      <c r="I127" s="26">
        <f t="shared" si="7"/>
        <v>86.09</v>
      </c>
      <c r="J127" s="78"/>
      <c r="K127" s="77"/>
      <c r="L127" s="77"/>
      <c r="M127" s="77">
        <v>1.9</v>
      </c>
      <c r="N127" s="27">
        <f t="shared" si="8"/>
        <v>1.9</v>
      </c>
      <c r="O127" s="28">
        <f t="shared" si="9"/>
        <v>87.990000000000009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6571</v>
      </c>
      <c r="G128" s="71"/>
      <c r="H128" s="71">
        <v>16947</v>
      </c>
      <c r="I128" s="17">
        <f t="shared" si="7"/>
        <v>23518</v>
      </c>
      <c r="J128" s="72"/>
      <c r="K128" s="71"/>
      <c r="L128" s="71"/>
      <c r="M128" s="71">
        <v>249</v>
      </c>
      <c r="N128" s="19">
        <f t="shared" si="8"/>
        <v>249</v>
      </c>
      <c r="O128" s="20">
        <f t="shared" si="9"/>
        <v>23767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10.1</v>
      </c>
      <c r="G129" s="80"/>
      <c r="H129" s="80">
        <v>105.4</v>
      </c>
      <c r="I129" s="29">
        <f t="shared" si="7"/>
        <v>115.5</v>
      </c>
      <c r="J129" s="81"/>
      <c r="K129" s="80"/>
      <c r="L129" s="80"/>
      <c r="M129" s="80">
        <v>0.1</v>
      </c>
      <c r="N129" s="30">
        <f t="shared" si="8"/>
        <v>0.1</v>
      </c>
      <c r="O129" s="31">
        <f t="shared" si="9"/>
        <v>115.6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1.82</v>
      </c>
      <c r="E130" s="68"/>
      <c r="F130" s="68">
        <v>434.33</v>
      </c>
      <c r="G130" s="68">
        <v>0.22</v>
      </c>
      <c r="H130" s="68">
        <v>90.26</v>
      </c>
      <c r="I130" s="11">
        <f t="shared" si="7"/>
        <v>526.63</v>
      </c>
      <c r="J130" s="69">
        <v>0.13</v>
      </c>
      <c r="K130" s="68"/>
      <c r="L130" s="68">
        <v>54.23</v>
      </c>
      <c r="M130" s="68">
        <v>1529.53</v>
      </c>
      <c r="N130" s="13">
        <f>SUM(J130:M130)</f>
        <v>1583.8899999999999</v>
      </c>
      <c r="O130" s="14">
        <f t="shared" si="9"/>
        <v>2110.52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385</v>
      </c>
      <c r="E131" s="71"/>
      <c r="F131" s="71">
        <v>112558</v>
      </c>
      <c r="G131" s="71">
        <v>71</v>
      </c>
      <c r="H131" s="71">
        <v>22635</v>
      </c>
      <c r="I131" s="17">
        <f t="shared" si="7"/>
        <v>135649</v>
      </c>
      <c r="J131" s="72">
        <v>10</v>
      </c>
      <c r="K131" s="71"/>
      <c r="L131" s="71">
        <v>6479</v>
      </c>
      <c r="M131" s="71">
        <v>176361</v>
      </c>
      <c r="N131" s="19">
        <f t="shared" si="8"/>
        <v>182850</v>
      </c>
      <c r="O131" s="20">
        <f t="shared" si="9"/>
        <v>318499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7.6</v>
      </c>
      <c r="E132" s="80"/>
      <c r="F132" s="80">
        <v>703.7</v>
      </c>
      <c r="G132" s="80">
        <v>0.7</v>
      </c>
      <c r="H132" s="80">
        <v>167.8</v>
      </c>
      <c r="I132" s="29">
        <f t="shared" ref="I132:I138" si="10">SUM(C132:H132)</f>
        <v>879.80000000000018</v>
      </c>
      <c r="J132" s="81">
        <v>0</v>
      </c>
      <c r="K132" s="80"/>
      <c r="L132" s="80">
        <v>79.7</v>
      </c>
      <c r="M132" s="80">
        <v>2158</v>
      </c>
      <c r="N132" s="30">
        <f t="shared" ref="N132:N138" si="11">SUM(J132:M132)</f>
        <v>2237.6999999999998</v>
      </c>
      <c r="O132" s="31">
        <f t="shared" ref="O132:O138" si="12">SUM(N132,I132)</f>
        <v>3117.5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1.82</v>
      </c>
      <c r="E133" s="77"/>
      <c r="F133" s="77">
        <v>434.17</v>
      </c>
      <c r="G133" s="77">
        <v>0.22</v>
      </c>
      <c r="H133" s="77">
        <v>90.16</v>
      </c>
      <c r="I133" s="26">
        <f t="shared" si="10"/>
        <v>526.37</v>
      </c>
      <c r="J133" s="78">
        <v>0.13</v>
      </c>
      <c r="K133" s="77"/>
      <c r="L133" s="77">
        <v>54.23</v>
      </c>
      <c r="M133" s="77">
        <v>1528.41</v>
      </c>
      <c r="N133" s="27">
        <f t="shared" si="11"/>
        <v>1582.77</v>
      </c>
      <c r="O133" s="28">
        <f t="shared" si="12"/>
        <v>2109.14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385</v>
      </c>
      <c r="E134" s="71"/>
      <c r="F134" s="71">
        <v>112529</v>
      </c>
      <c r="G134" s="71">
        <v>71</v>
      </c>
      <c r="H134" s="71">
        <v>22618</v>
      </c>
      <c r="I134" s="17">
        <f t="shared" si="10"/>
        <v>135603</v>
      </c>
      <c r="J134" s="72">
        <v>10</v>
      </c>
      <c r="K134" s="71"/>
      <c r="L134" s="71">
        <v>6479</v>
      </c>
      <c r="M134" s="71">
        <v>176332</v>
      </c>
      <c r="N134" s="19">
        <f t="shared" si="11"/>
        <v>182821</v>
      </c>
      <c r="O134" s="20">
        <f t="shared" si="12"/>
        <v>318424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7.6</v>
      </c>
      <c r="E135" s="89"/>
      <c r="F135" s="89">
        <v>703.1</v>
      </c>
      <c r="G135" s="89">
        <v>0.7</v>
      </c>
      <c r="H135" s="89">
        <v>167.5</v>
      </c>
      <c r="I135" s="47">
        <f t="shared" si="10"/>
        <v>878.90000000000009</v>
      </c>
      <c r="J135" s="90">
        <v>0</v>
      </c>
      <c r="K135" s="89"/>
      <c r="L135" s="89">
        <v>79.7</v>
      </c>
      <c r="M135" s="89">
        <v>2155.6</v>
      </c>
      <c r="N135" s="49">
        <f t="shared" si="11"/>
        <v>2235.2999999999997</v>
      </c>
      <c r="O135" s="44">
        <f t="shared" si="12"/>
        <v>3114.2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1.82</v>
      </c>
      <c r="E136" s="57">
        <f t="shared" si="13"/>
        <v>0</v>
      </c>
      <c r="F136" s="57">
        <f t="shared" si="13"/>
        <v>434.3300000000001</v>
      </c>
      <c r="G136" s="57">
        <f t="shared" si="13"/>
        <v>0.22000000000000003</v>
      </c>
      <c r="H136" s="57">
        <f t="shared" si="13"/>
        <v>90.26</v>
      </c>
      <c r="I136" s="58">
        <f t="shared" si="10"/>
        <v>526.63000000000011</v>
      </c>
      <c r="J136" s="59">
        <f t="shared" ref="J136:M138" si="14">SUM(J63,J66,J69,J72,J75,J78,J81,J84,J87,J90,J93,J96,J99,J102,J105,J108,J111,J114,J121,J124,J127)</f>
        <v>0.13</v>
      </c>
      <c r="K136" s="57">
        <f t="shared" si="14"/>
        <v>0</v>
      </c>
      <c r="L136" s="57">
        <f t="shared" si="14"/>
        <v>54.23</v>
      </c>
      <c r="M136" s="57">
        <f t="shared" si="14"/>
        <v>1529.5299999999997</v>
      </c>
      <c r="N136" s="60">
        <f t="shared" si="11"/>
        <v>1583.8899999999996</v>
      </c>
      <c r="O136" s="61">
        <f t="shared" si="12"/>
        <v>2110.5199999999995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385</v>
      </c>
      <c r="E137" s="36">
        <f t="shared" si="13"/>
        <v>0</v>
      </c>
      <c r="F137" s="36">
        <f t="shared" si="13"/>
        <v>112558</v>
      </c>
      <c r="G137" s="36">
        <f t="shared" si="13"/>
        <v>71</v>
      </c>
      <c r="H137" s="36">
        <f t="shared" si="13"/>
        <v>22635</v>
      </c>
      <c r="I137" s="17">
        <f t="shared" si="10"/>
        <v>135649</v>
      </c>
      <c r="J137" s="18">
        <f t="shared" si="14"/>
        <v>10</v>
      </c>
      <c r="K137" s="16">
        <f t="shared" si="14"/>
        <v>0</v>
      </c>
      <c r="L137" s="16">
        <f t="shared" si="14"/>
        <v>6479</v>
      </c>
      <c r="M137" s="16">
        <f t="shared" si="14"/>
        <v>176361</v>
      </c>
      <c r="N137" s="19">
        <f t="shared" si="11"/>
        <v>182850</v>
      </c>
      <c r="O137" s="20">
        <f t="shared" si="12"/>
        <v>318499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7.6000000000000005</v>
      </c>
      <c r="E138" s="41">
        <f t="shared" si="13"/>
        <v>0</v>
      </c>
      <c r="F138" s="41">
        <f t="shared" si="13"/>
        <v>703.7</v>
      </c>
      <c r="G138" s="41">
        <f t="shared" si="13"/>
        <v>0.7</v>
      </c>
      <c r="H138" s="41">
        <f t="shared" si="13"/>
        <v>167.8</v>
      </c>
      <c r="I138" s="47">
        <f t="shared" si="10"/>
        <v>879.80000000000018</v>
      </c>
      <c r="J138" s="48">
        <f t="shared" si="14"/>
        <v>0</v>
      </c>
      <c r="K138" s="46">
        <f t="shared" si="14"/>
        <v>0</v>
      </c>
      <c r="L138" s="46">
        <f t="shared" si="14"/>
        <v>79.699999999999989</v>
      </c>
      <c r="M138" s="46">
        <f t="shared" si="14"/>
        <v>2158</v>
      </c>
      <c r="N138" s="49">
        <f t="shared" si="11"/>
        <v>2237.6999999999998</v>
      </c>
      <c r="O138" s="44">
        <f t="shared" si="12"/>
        <v>3117.5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7</v>
      </c>
      <c r="D3" s="104" t="s">
        <v>76</v>
      </c>
      <c r="E3" s="104" t="s">
        <v>56</v>
      </c>
      <c r="F3" s="104" t="s">
        <v>48</v>
      </c>
      <c r="G3" s="104" t="s">
        <v>49</v>
      </c>
      <c r="H3" s="104" t="s">
        <v>12</v>
      </c>
      <c r="I3" s="100" t="s">
        <v>13</v>
      </c>
      <c r="J3" s="102" t="s">
        <v>14</v>
      </c>
      <c r="K3" s="104" t="s">
        <v>65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215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0.22</v>
      </c>
      <c r="N11" s="27">
        <f t="shared" si="1"/>
        <v>0.22</v>
      </c>
      <c r="O11" s="28">
        <f t="shared" si="2"/>
        <v>0.22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5</v>
      </c>
      <c r="N12" s="19">
        <f t="shared" si="1"/>
        <v>5</v>
      </c>
      <c r="O12" s="20">
        <f t="shared" si="2"/>
        <v>5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0.5</v>
      </c>
      <c r="N13" s="30">
        <f t="shared" si="1"/>
        <v>0.5</v>
      </c>
      <c r="O13" s="31">
        <f t="shared" si="2"/>
        <v>0.5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>
        <v>1.1399999999999999</v>
      </c>
      <c r="G14" s="77"/>
      <c r="H14" s="77"/>
      <c r="I14" s="26">
        <f t="shared" si="0"/>
        <v>1.1399999999999999</v>
      </c>
      <c r="J14" s="78"/>
      <c r="K14" s="77"/>
      <c r="L14" s="77"/>
      <c r="M14" s="77">
        <v>0.69</v>
      </c>
      <c r="N14" s="27">
        <f t="shared" si="1"/>
        <v>0.69</v>
      </c>
      <c r="O14" s="28">
        <f t="shared" si="2"/>
        <v>1.8299999999999998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>
        <v>91</v>
      </c>
      <c r="G15" s="71"/>
      <c r="H15" s="71"/>
      <c r="I15" s="17">
        <f t="shared" si="0"/>
        <v>91</v>
      </c>
      <c r="J15" s="72"/>
      <c r="K15" s="71"/>
      <c r="L15" s="71"/>
      <c r="M15" s="71">
        <v>17</v>
      </c>
      <c r="N15" s="19">
        <f t="shared" si="1"/>
        <v>17</v>
      </c>
      <c r="O15" s="20">
        <f t="shared" si="2"/>
        <v>108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>
        <v>7.5</v>
      </c>
      <c r="G16" s="80"/>
      <c r="H16" s="80"/>
      <c r="I16" s="29">
        <f t="shared" si="0"/>
        <v>7.5</v>
      </c>
      <c r="J16" s="81"/>
      <c r="K16" s="80"/>
      <c r="L16" s="80"/>
      <c r="M16" s="80">
        <v>1.1000000000000001</v>
      </c>
      <c r="N16" s="30">
        <f t="shared" si="1"/>
        <v>1.1000000000000001</v>
      </c>
      <c r="O16" s="31">
        <f t="shared" si="2"/>
        <v>8.6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>
        <v>0.85</v>
      </c>
      <c r="G17" s="77"/>
      <c r="H17" s="77">
        <v>0.02</v>
      </c>
      <c r="I17" s="26">
        <f t="shared" si="0"/>
        <v>0.87</v>
      </c>
      <c r="J17" s="78"/>
      <c r="K17" s="77"/>
      <c r="L17" s="77">
        <v>0.46</v>
      </c>
      <c r="M17" s="77">
        <v>24.46</v>
      </c>
      <c r="N17" s="27">
        <f t="shared" si="1"/>
        <v>24.92</v>
      </c>
      <c r="O17" s="28">
        <f t="shared" si="2"/>
        <v>25.790000000000003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>
        <v>45</v>
      </c>
      <c r="G18" s="71"/>
      <c r="H18" s="71">
        <v>1</v>
      </c>
      <c r="I18" s="17">
        <f t="shared" si="0"/>
        <v>46</v>
      </c>
      <c r="J18" s="72"/>
      <c r="K18" s="71"/>
      <c r="L18" s="71">
        <v>15</v>
      </c>
      <c r="M18" s="71">
        <v>766</v>
      </c>
      <c r="N18" s="19">
        <f t="shared" si="1"/>
        <v>781</v>
      </c>
      <c r="O18" s="20">
        <f t="shared" si="2"/>
        <v>827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>
        <v>2.4</v>
      </c>
      <c r="G19" s="80"/>
      <c r="H19" s="80">
        <v>0.1</v>
      </c>
      <c r="I19" s="29">
        <f t="shared" si="0"/>
        <v>2.5</v>
      </c>
      <c r="J19" s="81"/>
      <c r="K19" s="80"/>
      <c r="L19" s="80">
        <v>0.6</v>
      </c>
      <c r="M19" s="80">
        <v>32.6</v>
      </c>
      <c r="N19" s="30">
        <f t="shared" si="1"/>
        <v>33.200000000000003</v>
      </c>
      <c r="O19" s="31">
        <f t="shared" si="2"/>
        <v>35.700000000000003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>
        <v>1.53</v>
      </c>
      <c r="G20" s="77"/>
      <c r="H20" s="77"/>
      <c r="I20" s="26">
        <f t="shared" si="0"/>
        <v>1.53</v>
      </c>
      <c r="J20" s="78"/>
      <c r="K20" s="77"/>
      <c r="L20" s="77">
        <v>0.27</v>
      </c>
      <c r="M20" s="77">
        <v>60.38</v>
      </c>
      <c r="N20" s="27">
        <f t="shared" si="1"/>
        <v>60.650000000000006</v>
      </c>
      <c r="O20" s="28">
        <f t="shared" si="2"/>
        <v>62.180000000000007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>
        <v>214</v>
      </c>
      <c r="G21" s="71"/>
      <c r="H21" s="71"/>
      <c r="I21" s="17">
        <f t="shared" si="0"/>
        <v>214</v>
      </c>
      <c r="J21" s="72"/>
      <c r="K21" s="71"/>
      <c r="L21" s="71">
        <v>15</v>
      </c>
      <c r="M21" s="71">
        <v>2884</v>
      </c>
      <c r="N21" s="19">
        <f t="shared" si="1"/>
        <v>2899</v>
      </c>
      <c r="O21" s="20">
        <f t="shared" si="2"/>
        <v>3113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>
        <v>7.8</v>
      </c>
      <c r="G22" s="80"/>
      <c r="H22" s="80"/>
      <c r="I22" s="29">
        <f t="shared" si="0"/>
        <v>7.8</v>
      </c>
      <c r="J22" s="81"/>
      <c r="K22" s="80"/>
      <c r="L22" s="80">
        <v>0.5</v>
      </c>
      <c r="M22" s="80">
        <v>108</v>
      </c>
      <c r="N22" s="30">
        <f t="shared" si="1"/>
        <v>108.5</v>
      </c>
      <c r="O22" s="31">
        <f t="shared" si="2"/>
        <v>116.3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>
        <v>0.15</v>
      </c>
      <c r="E23" s="77"/>
      <c r="F23" s="77">
        <v>18.8</v>
      </c>
      <c r="G23" s="77"/>
      <c r="H23" s="77"/>
      <c r="I23" s="26">
        <f t="shared" si="0"/>
        <v>18.95</v>
      </c>
      <c r="J23" s="78"/>
      <c r="K23" s="77"/>
      <c r="L23" s="77">
        <v>0.08</v>
      </c>
      <c r="M23" s="77">
        <v>136.56</v>
      </c>
      <c r="N23" s="27">
        <f t="shared" si="1"/>
        <v>136.64000000000001</v>
      </c>
      <c r="O23" s="28">
        <f t="shared" si="2"/>
        <v>155.59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>
        <v>24</v>
      </c>
      <c r="E24" s="71"/>
      <c r="F24" s="71">
        <v>2871</v>
      </c>
      <c r="G24" s="71"/>
      <c r="H24" s="71"/>
      <c r="I24" s="17">
        <f t="shared" si="0"/>
        <v>2895</v>
      </c>
      <c r="J24" s="72"/>
      <c r="K24" s="71"/>
      <c r="L24" s="71">
        <v>4</v>
      </c>
      <c r="M24" s="71">
        <v>7855</v>
      </c>
      <c r="N24" s="19">
        <f t="shared" si="1"/>
        <v>7859</v>
      </c>
      <c r="O24" s="20">
        <f t="shared" si="2"/>
        <v>10754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>
        <v>0.8</v>
      </c>
      <c r="E25" s="80"/>
      <c r="F25" s="80">
        <v>69.3</v>
      </c>
      <c r="G25" s="80"/>
      <c r="H25" s="80"/>
      <c r="I25" s="29">
        <f t="shared" si="0"/>
        <v>70.099999999999994</v>
      </c>
      <c r="J25" s="81"/>
      <c r="K25" s="80"/>
      <c r="L25" s="80">
        <v>0.2</v>
      </c>
      <c r="M25" s="80">
        <v>257.89999999999998</v>
      </c>
      <c r="N25" s="30">
        <f t="shared" si="1"/>
        <v>258.09999999999997</v>
      </c>
      <c r="O25" s="31">
        <f t="shared" si="2"/>
        <v>328.19999999999993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>
        <v>0.47</v>
      </c>
      <c r="G26" s="77"/>
      <c r="H26" s="77"/>
      <c r="I26" s="26">
        <f t="shared" si="0"/>
        <v>0.47</v>
      </c>
      <c r="J26" s="78">
        <v>0.05</v>
      </c>
      <c r="K26" s="77"/>
      <c r="L26" s="77">
        <v>2.65</v>
      </c>
      <c r="M26" s="77">
        <v>29.01</v>
      </c>
      <c r="N26" s="27">
        <f t="shared" si="1"/>
        <v>31.71</v>
      </c>
      <c r="O26" s="28">
        <f t="shared" si="2"/>
        <v>32.18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>
        <v>79</v>
      </c>
      <c r="G27" s="71"/>
      <c r="H27" s="71"/>
      <c r="I27" s="17">
        <f t="shared" si="0"/>
        <v>79</v>
      </c>
      <c r="J27" s="72">
        <v>4</v>
      </c>
      <c r="K27" s="71"/>
      <c r="L27" s="71">
        <v>175</v>
      </c>
      <c r="M27" s="71">
        <v>1882</v>
      </c>
      <c r="N27" s="19">
        <f t="shared" si="1"/>
        <v>2061</v>
      </c>
      <c r="O27" s="20">
        <f t="shared" si="2"/>
        <v>2140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>
        <v>1.6</v>
      </c>
      <c r="G28" s="80"/>
      <c r="H28" s="80"/>
      <c r="I28" s="29">
        <f t="shared" si="0"/>
        <v>1.6</v>
      </c>
      <c r="J28" s="81">
        <v>0</v>
      </c>
      <c r="K28" s="80"/>
      <c r="L28" s="80">
        <v>4.8</v>
      </c>
      <c r="M28" s="80">
        <v>52.6</v>
      </c>
      <c r="N28" s="30">
        <f t="shared" si="1"/>
        <v>57.4</v>
      </c>
      <c r="O28" s="31">
        <f t="shared" si="2"/>
        <v>59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>
        <v>9.1999999999999993</v>
      </c>
      <c r="G29" s="77"/>
      <c r="H29" s="77"/>
      <c r="I29" s="26">
        <f t="shared" si="0"/>
        <v>9.1999999999999993</v>
      </c>
      <c r="J29" s="78"/>
      <c r="K29" s="77"/>
      <c r="L29" s="77">
        <v>0.8</v>
      </c>
      <c r="M29" s="77">
        <v>37.28</v>
      </c>
      <c r="N29" s="27">
        <f t="shared" si="1"/>
        <v>38.08</v>
      </c>
      <c r="O29" s="28">
        <f t="shared" si="2"/>
        <v>47.28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>
        <v>1752</v>
      </c>
      <c r="G30" s="71"/>
      <c r="H30" s="71"/>
      <c r="I30" s="17">
        <f t="shared" si="0"/>
        <v>1752</v>
      </c>
      <c r="J30" s="72"/>
      <c r="K30" s="71"/>
      <c r="L30" s="71">
        <v>65</v>
      </c>
      <c r="M30" s="71">
        <v>2756</v>
      </c>
      <c r="N30" s="19">
        <f t="shared" si="1"/>
        <v>2821</v>
      </c>
      <c r="O30" s="20">
        <f t="shared" si="2"/>
        <v>4573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>
        <v>26.4</v>
      </c>
      <c r="G31" s="80"/>
      <c r="H31" s="80"/>
      <c r="I31" s="29">
        <f t="shared" si="0"/>
        <v>26.4</v>
      </c>
      <c r="J31" s="81"/>
      <c r="K31" s="80"/>
      <c r="L31" s="80">
        <v>1.8</v>
      </c>
      <c r="M31" s="80">
        <v>73.7</v>
      </c>
      <c r="N31" s="30">
        <f t="shared" si="1"/>
        <v>75.5</v>
      </c>
      <c r="O31" s="31">
        <f t="shared" si="2"/>
        <v>101.9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1.02</v>
      </c>
      <c r="G32" s="77"/>
      <c r="H32" s="77"/>
      <c r="I32" s="26">
        <f t="shared" si="0"/>
        <v>1.02</v>
      </c>
      <c r="J32" s="78"/>
      <c r="K32" s="77"/>
      <c r="L32" s="77">
        <v>0.47</v>
      </c>
      <c r="M32" s="77">
        <v>17.46</v>
      </c>
      <c r="N32" s="27">
        <f t="shared" si="1"/>
        <v>17.93</v>
      </c>
      <c r="O32" s="28">
        <f t="shared" si="2"/>
        <v>18.95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206</v>
      </c>
      <c r="G33" s="71"/>
      <c r="H33" s="71"/>
      <c r="I33" s="17">
        <f t="shared" si="0"/>
        <v>206</v>
      </c>
      <c r="J33" s="72"/>
      <c r="K33" s="71"/>
      <c r="L33" s="71">
        <v>42</v>
      </c>
      <c r="M33" s="71">
        <v>1492</v>
      </c>
      <c r="N33" s="19">
        <f t="shared" si="1"/>
        <v>1534</v>
      </c>
      <c r="O33" s="20">
        <f t="shared" si="2"/>
        <v>1740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2.5</v>
      </c>
      <c r="G34" s="80"/>
      <c r="H34" s="80"/>
      <c r="I34" s="29">
        <f t="shared" si="0"/>
        <v>2.5</v>
      </c>
      <c r="J34" s="81"/>
      <c r="K34" s="80"/>
      <c r="L34" s="80">
        <v>1</v>
      </c>
      <c r="M34" s="80">
        <v>34.799999999999997</v>
      </c>
      <c r="N34" s="30">
        <f t="shared" si="1"/>
        <v>35.799999999999997</v>
      </c>
      <c r="O34" s="31">
        <f t="shared" si="2"/>
        <v>38.299999999999997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82.63</v>
      </c>
      <c r="G35" s="77">
        <v>2.42</v>
      </c>
      <c r="H35" s="77"/>
      <c r="I35" s="26">
        <f t="shared" si="0"/>
        <v>85.05</v>
      </c>
      <c r="J35" s="78"/>
      <c r="K35" s="77"/>
      <c r="L35" s="77">
        <v>0.76</v>
      </c>
      <c r="M35" s="77">
        <v>45.58</v>
      </c>
      <c r="N35" s="27">
        <f t="shared" si="1"/>
        <v>46.339999999999996</v>
      </c>
      <c r="O35" s="28">
        <f t="shared" si="2"/>
        <v>131.38999999999999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18290</v>
      </c>
      <c r="G36" s="71">
        <v>632</v>
      </c>
      <c r="H36" s="71"/>
      <c r="I36" s="17">
        <f t="shared" si="0"/>
        <v>18922</v>
      </c>
      <c r="J36" s="72"/>
      <c r="K36" s="71"/>
      <c r="L36" s="71">
        <v>79</v>
      </c>
      <c r="M36" s="71">
        <v>4546</v>
      </c>
      <c r="N36" s="19">
        <f t="shared" si="1"/>
        <v>4625</v>
      </c>
      <c r="O36" s="20">
        <f t="shared" si="2"/>
        <v>23547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201.1</v>
      </c>
      <c r="G37" s="80">
        <v>8.8000000000000007</v>
      </c>
      <c r="H37" s="80"/>
      <c r="I37" s="29">
        <f t="shared" ref="I37:I50" si="3">SUM(C37:H37)</f>
        <v>209.9</v>
      </c>
      <c r="J37" s="81"/>
      <c r="K37" s="80"/>
      <c r="L37" s="80">
        <v>1.7</v>
      </c>
      <c r="M37" s="80">
        <v>90.2</v>
      </c>
      <c r="N37" s="30">
        <f t="shared" si="1"/>
        <v>91.9</v>
      </c>
      <c r="O37" s="31">
        <f t="shared" si="2"/>
        <v>301.8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59.08</v>
      </c>
      <c r="G38" s="77"/>
      <c r="H38" s="77"/>
      <c r="I38" s="26">
        <f t="shared" si="3"/>
        <v>59.08</v>
      </c>
      <c r="J38" s="78">
        <v>0.12</v>
      </c>
      <c r="K38" s="77"/>
      <c r="L38" s="77">
        <v>3.47</v>
      </c>
      <c r="M38" s="77">
        <v>116.44</v>
      </c>
      <c r="N38" s="27">
        <f t="shared" si="1"/>
        <v>120.03</v>
      </c>
      <c r="O38" s="28">
        <f t="shared" si="2"/>
        <v>179.11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13547</v>
      </c>
      <c r="G39" s="71"/>
      <c r="H39" s="71"/>
      <c r="I39" s="17">
        <f t="shared" si="3"/>
        <v>13547</v>
      </c>
      <c r="J39" s="72">
        <v>10</v>
      </c>
      <c r="K39" s="71"/>
      <c r="L39" s="71">
        <v>352</v>
      </c>
      <c r="M39" s="71">
        <v>12287</v>
      </c>
      <c r="N39" s="19">
        <f t="shared" si="1"/>
        <v>12649</v>
      </c>
      <c r="O39" s="20">
        <f t="shared" si="2"/>
        <v>26196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151.1</v>
      </c>
      <c r="G40" s="80"/>
      <c r="H40" s="80"/>
      <c r="I40" s="29">
        <f t="shared" si="3"/>
        <v>151.1</v>
      </c>
      <c r="J40" s="81">
        <v>0</v>
      </c>
      <c r="K40" s="80"/>
      <c r="L40" s="80">
        <v>7.1</v>
      </c>
      <c r="M40" s="80">
        <v>241.4</v>
      </c>
      <c r="N40" s="30">
        <f t="shared" si="1"/>
        <v>248.5</v>
      </c>
      <c r="O40" s="31">
        <f t="shared" si="2"/>
        <v>399.6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151.79</v>
      </c>
      <c r="G41" s="77"/>
      <c r="H41" s="77"/>
      <c r="I41" s="26">
        <f t="shared" si="3"/>
        <v>151.79</v>
      </c>
      <c r="J41" s="78">
        <v>0.31</v>
      </c>
      <c r="K41" s="77"/>
      <c r="L41" s="77">
        <v>12.4</v>
      </c>
      <c r="M41" s="77">
        <v>125.21</v>
      </c>
      <c r="N41" s="27">
        <f t="shared" si="1"/>
        <v>137.91999999999999</v>
      </c>
      <c r="O41" s="28">
        <f t="shared" si="2"/>
        <v>289.70999999999998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36042</v>
      </c>
      <c r="G42" s="71"/>
      <c r="H42" s="71"/>
      <c r="I42" s="17">
        <f t="shared" si="3"/>
        <v>36042</v>
      </c>
      <c r="J42" s="72">
        <v>25</v>
      </c>
      <c r="K42" s="71"/>
      <c r="L42" s="71">
        <v>1372</v>
      </c>
      <c r="M42" s="71">
        <v>14153</v>
      </c>
      <c r="N42" s="19">
        <f t="shared" si="1"/>
        <v>15550</v>
      </c>
      <c r="O42" s="20">
        <f t="shared" si="2"/>
        <v>51592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378.9</v>
      </c>
      <c r="G43" s="80"/>
      <c r="H43" s="80"/>
      <c r="I43" s="29">
        <f t="shared" si="3"/>
        <v>378.9</v>
      </c>
      <c r="J43" s="81">
        <v>0</v>
      </c>
      <c r="K43" s="80"/>
      <c r="L43" s="80">
        <v>21.3</v>
      </c>
      <c r="M43" s="80">
        <v>214.4</v>
      </c>
      <c r="N43" s="30">
        <f t="shared" si="1"/>
        <v>235.70000000000002</v>
      </c>
      <c r="O43" s="31">
        <f t="shared" si="2"/>
        <v>614.6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173.01</v>
      </c>
      <c r="G44" s="77">
        <v>0.19</v>
      </c>
      <c r="H44" s="77">
        <v>0.35</v>
      </c>
      <c r="I44" s="26">
        <f t="shared" si="3"/>
        <v>173.54999999999998</v>
      </c>
      <c r="J44" s="78">
        <v>0.31</v>
      </c>
      <c r="K44" s="77"/>
      <c r="L44" s="77">
        <v>30.15</v>
      </c>
      <c r="M44" s="77">
        <v>221.34</v>
      </c>
      <c r="N44" s="27">
        <f t="shared" si="1"/>
        <v>251.8</v>
      </c>
      <c r="O44" s="28">
        <f t="shared" si="2"/>
        <v>425.35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42443</v>
      </c>
      <c r="G45" s="71">
        <v>59</v>
      </c>
      <c r="H45" s="71">
        <v>66</v>
      </c>
      <c r="I45" s="17">
        <f t="shared" si="3"/>
        <v>42568</v>
      </c>
      <c r="J45" s="72">
        <v>25</v>
      </c>
      <c r="K45" s="71"/>
      <c r="L45" s="71">
        <v>3595</v>
      </c>
      <c r="M45" s="71">
        <v>26011</v>
      </c>
      <c r="N45" s="19">
        <f t="shared" si="1"/>
        <v>29631</v>
      </c>
      <c r="O45" s="20">
        <f t="shared" si="2"/>
        <v>72199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336</v>
      </c>
      <c r="G46" s="80">
        <v>0.7</v>
      </c>
      <c r="H46" s="80">
        <v>1.1000000000000001</v>
      </c>
      <c r="I46" s="29">
        <f t="shared" si="3"/>
        <v>337.8</v>
      </c>
      <c r="J46" s="81">
        <v>0</v>
      </c>
      <c r="K46" s="80"/>
      <c r="L46" s="80">
        <v>44.7</v>
      </c>
      <c r="M46" s="80">
        <v>314.5</v>
      </c>
      <c r="N46" s="30">
        <f t="shared" si="1"/>
        <v>359.2</v>
      </c>
      <c r="O46" s="31">
        <f t="shared" si="2"/>
        <v>697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>
        <v>0.17</v>
      </c>
      <c r="E47" s="77"/>
      <c r="F47" s="77">
        <v>569.52</v>
      </c>
      <c r="G47" s="77">
        <v>0.62</v>
      </c>
      <c r="H47" s="77">
        <v>65.819999999999993</v>
      </c>
      <c r="I47" s="26">
        <f t="shared" si="3"/>
        <v>636.12999999999988</v>
      </c>
      <c r="J47" s="78">
        <v>0.9</v>
      </c>
      <c r="K47" s="77"/>
      <c r="L47" s="77">
        <v>45.41</v>
      </c>
      <c r="M47" s="77">
        <v>685</v>
      </c>
      <c r="N47" s="27">
        <f t="shared" si="1"/>
        <v>731.31</v>
      </c>
      <c r="O47" s="28">
        <f t="shared" si="2"/>
        <v>1367.4399999999998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>
        <v>51</v>
      </c>
      <c r="E48" s="71"/>
      <c r="F48" s="71">
        <v>148736</v>
      </c>
      <c r="G48" s="71">
        <v>209</v>
      </c>
      <c r="H48" s="71">
        <v>18380</v>
      </c>
      <c r="I48" s="17">
        <f t="shared" si="3"/>
        <v>167376</v>
      </c>
      <c r="J48" s="72">
        <v>68</v>
      </c>
      <c r="K48" s="71"/>
      <c r="L48" s="71">
        <v>5558</v>
      </c>
      <c r="M48" s="71">
        <v>86918</v>
      </c>
      <c r="N48" s="19">
        <f t="shared" si="1"/>
        <v>92544</v>
      </c>
      <c r="O48" s="20">
        <f t="shared" si="2"/>
        <v>259920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>
        <v>0.6</v>
      </c>
      <c r="E49" s="80"/>
      <c r="F49" s="80">
        <v>756.2</v>
      </c>
      <c r="G49" s="80">
        <v>1.5</v>
      </c>
      <c r="H49" s="80">
        <v>77</v>
      </c>
      <c r="I49" s="29">
        <f t="shared" si="3"/>
        <v>835.30000000000007</v>
      </c>
      <c r="J49" s="81">
        <v>0</v>
      </c>
      <c r="K49" s="80"/>
      <c r="L49" s="80">
        <v>53.8</v>
      </c>
      <c r="M49" s="80">
        <v>514.79999999999995</v>
      </c>
      <c r="N49" s="30">
        <f t="shared" si="1"/>
        <v>568.59999999999991</v>
      </c>
      <c r="O49" s="31">
        <f t="shared" si="2"/>
        <v>1403.9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>
        <v>0.32</v>
      </c>
      <c r="E50" s="68"/>
      <c r="F50" s="68">
        <v>1067.05</v>
      </c>
      <c r="G50" s="68">
        <v>3.23</v>
      </c>
      <c r="H50" s="68">
        <v>66.17</v>
      </c>
      <c r="I50" s="11">
        <f t="shared" si="3"/>
        <v>1136.77</v>
      </c>
      <c r="J50" s="69">
        <v>1.69</v>
      </c>
      <c r="K50" s="68"/>
      <c r="L50" s="68">
        <v>96.92</v>
      </c>
      <c r="M50" s="68">
        <v>1499.63</v>
      </c>
      <c r="N50" s="13">
        <f t="shared" si="1"/>
        <v>1598.24</v>
      </c>
      <c r="O50" s="14">
        <f t="shared" si="2"/>
        <v>2735.01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>
        <v>75</v>
      </c>
      <c r="E51" s="71"/>
      <c r="F51" s="71">
        <v>264180</v>
      </c>
      <c r="G51" s="71">
        <v>900</v>
      </c>
      <c r="H51" s="71">
        <v>18446</v>
      </c>
      <c r="I51" s="17">
        <f t="shared" ref="I51:I58" si="4">SUM(C51:H51)</f>
        <v>283601</v>
      </c>
      <c r="J51" s="72">
        <v>132</v>
      </c>
      <c r="K51" s="71"/>
      <c r="L51" s="71">
        <v>11272</v>
      </c>
      <c r="M51" s="71">
        <v>161572</v>
      </c>
      <c r="N51" s="19">
        <f t="shared" si="1"/>
        <v>172976</v>
      </c>
      <c r="O51" s="20">
        <f>SUM(N51,I51)</f>
        <v>456577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>
        <v>1.4</v>
      </c>
      <c r="E52" s="80"/>
      <c r="F52" s="80">
        <v>1930.9</v>
      </c>
      <c r="G52" s="80">
        <v>11</v>
      </c>
      <c r="H52" s="80">
        <v>78.099999999999994</v>
      </c>
      <c r="I52" s="29">
        <f t="shared" si="4"/>
        <v>2021.4</v>
      </c>
      <c r="J52" s="81">
        <v>0</v>
      </c>
      <c r="K52" s="80"/>
      <c r="L52" s="80">
        <v>137.5</v>
      </c>
      <c r="M52" s="80">
        <v>1936.5</v>
      </c>
      <c r="N52" s="30">
        <f t="shared" si="1"/>
        <v>2074</v>
      </c>
      <c r="O52" s="31">
        <f t="shared" si="2"/>
        <v>4095.4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>
        <v>0.17</v>
      </c>
      <c r="E53" s="77"/>
      <c r="F53" s="77">
        <v>1046.3499999999999</v>
      </c>
      <c r="G53" s="77">
        <v>3.23</v>
      </c>
      <c r="H53" s="77">
        <v>66.17</v>
      </c>
      <c r="I53" s="26">
        <f t="shared" si="4"/>
        <v>1115.92</v>
      </c>
      <c r="J53" s="78">
        <v>1.69</v>
      </c>
      <c r="K53" s="77"/>
      <c r="L53" s="77">
        <v>96.92</v>
      </c>
      <c r="M53" s="77">
        <v>1498.72</v>
      </c>
      <c r="N53" s="27">
        <f t="shared" si="1"/>
        <v>1597.33</v>
      </c>
      <c r="O53" s="28">
        <f t="shared" si="2"/>
        <v>2713.25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>
        <v>51</v>
      </c>
      <c r="E54" s="71"/>
      <c r="F54" s="71">
        <v>261035</v>
      </c>
      <c r="G54" s="71">
        <v>900</v>
      </c>
      <c r="H54" s="71">
        <v>18446</v>
      </c>
      <c r="I54" s="17">
        <f t="shared" si="4"/>
        <v>280432</v>
      </c>
      <c r="J54" s="72">
        <v>132</v>
      </c>
      <c r="K54" s="71"/>
      <c r="L54" s="71">
        <v>11272</v>
      </c>
      <c r="M54" s="71">
        <v>161550</v>
      </c>
      <c r="N54" s="19">
        <f t="shared" si="1"/>
        <v>172954</v>
      </c>
      <c r="O54" s="20">
        <f t="shared" si="2"/>
        <v>453386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>
        <v>0.6</v>
      </c>
      <c r="E55" s="74"/>
      <c r="F55" s="74">
        <v>1852.6</v>
      </c>
      <c r="G55" s="74">
        <v>11</v>
      </c>
      <c r="H55" s="74">
        <v>78.099999999999994</v>
      </c>
      <c r="I55" s="23">
        <f t="shared" si="4"/>
        <v>1942.2999999999997</v>
      </c>
      <c r="J55" s="75">
        <v>0</v>
      </c>
      <c r="K55" s="74"/>
      <c r="L55" s="74">
        <v>137.5</v>
      </c>
      <c r="M55" s="74">
        <v>1934.9</v>
      </c>
      <c r="N55" s="23">
        <f t="shared" si="1"/>
        <v>2072.4</v>
      </c>
      <c r="O55" s="25">
        <f t="shared" si="2"/>
        <v>4014.7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0.32</v>
      </c>
      <c r="E56" s="10">
        <f t="shared" si="5"/>
        <v>0</v>
      </c>
      <c r="F56" s="10">
        <f t="shared" si="5"/>
        <v>1069.04</v>
      </c>
      <c r="G56" s="10">
        <f t="shared" si="5"/>
        <v>3.23</v>
      </c>
      <c r="H56" s="10">
        <f t="shared" si="5"/>
        <v>66.19</v>
      </c>
      <c r="I56" s="34">
        <f>SUM(C56:H56)</f>
        <v>1138.78</v>
      </c>
      <c r="J56" s="33">
        <f>SUM(J5,J8,J11,J14,J17,J20,J23,J26,J29,J32,J35,J38,J41,J44,J47)</f>
        <v>1.69</v>
      </c>
      <c r="K56" s="10">
        <f>SUM(K5,K8,K11,K14,K17,K20,K23,K26,K29,K32,K35,K38,K41,K44,K47)</f>
        <v>0</v>
      </c>
      <c r="L56" s="10">
        <f>SUM(L5,L8,L11,L14,L17,L20,L23,L26,L29,L32,L35,L38,L41,L44,L47)</f>
        <v>96.919999999999987</v>
      </c>
      <c r="M56" s="10">
        <f>SUM(M5,M8,M11,M14,M17,M20,M23,M26,M29,M32,M35,M38,M41,M44,M47)</f>
        <v>1499.63</v>
      </c>
      <c r="N56" s="12">
        <f t="shared" si="1"/>
        <v>1598.24</v>
      </c>
      <c r="O56" s="14">
        <f t="shared" si="2"/>
        <v>2737.02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75</v>
      </c>
      <c r="E57" s="36">
        <f t="shared" si="5"/>
        <v>0</v>
      </c>
      <c r="F57" s="36">
        <f t="shared" si="5"/>
        <v>264316</v>
      </c>
      <c r="G57" s="36">
        <f t="shared" si="5"/>
        <v>900</v>
      </c>
      <c r="H57" s="36">
        <f t="shared" si="5"/>
        <v>18447</v>
      </c>
      <c r="I57" s="37">
        <f t="shared" si="4"/>
        <v>283738</v>
      </c>
      <c r="J57" s="35">
        <f t="shared" ref="J57:M58" si="6">SUM(J6,J9,J12,J15,J18,J21,J24,J27,J30,J33,J36,J39,J42,J45,J48)</f>
        <v>132</v>
      </c>
      <c r="K57" s="36">
        <f t="shared" si="6"/>
        <v>0</v>
      </c>
      <c r="L57" s="36">
        <f t="shared" si="6"/>
        <v>11272</v>
      </c>
      <c r="M57" s="36">
        <f t="shared" si="6"/>
        <v>161572</v>
      </c>
      <c r="N57" s="38">
        <f t="shared" si="1"/>
        <v>172976</v>
      </c>
      <c r="O57" s="20">
        <f t="shared" si="2"/>
        <v>456714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1.4</v>
      </c>
      <c r="E58" s="41">
        <f t="shared" si="5"/>
        <v>0</v>
      </c>
      <c r="F58" s="41">
        <f t="shared" si="5"/>
        <v>1940.8</v>
      </c>
      <c r="G58" s="41">
        <f t="shared" si="5"/>
        <v>11</v>
      </c>
      <c r="H58" s="41">
        <f t="shared" si="5"/>
        <v>78.2</v>
      </c>
      <c r="I58" s="42">
        <f t="shared" si="4"/>
        <v>2031.4</v>
      </c>
      <c r="J58" s="40">
        <f t="shared" si="6"/>
        <v>0</v>
      </c>
      <c r="K58" s="41">
        <f t="shared" si="6"/>
        <v>0</v>
      </c>
      <c r="L58" s="41">
        <f t="shared" si="6"/>
        <v>137.5</v>
      </c>
      <c r="M58" s="41">
        <f t="shared" si="6"/>
        <v>1936.5</v>
      </c>
      <c r="N58" s="43">
        <f t="shared" si="1"/>
        <v>2074</v>
      </c>
      <c r="O58" s="44">
        <f t="shared" si="2"/>
        <v>4105.3999999999996</v>
      </c>
      <c r="P58" s="45">
        <f>SUM(O56,P53,P54,P57)</f>
        <v>2737.02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7</v>
      </c>
      <c r="D61" s="104" t="s">
        <v>76</v>
      </c>
      <c r="E61" s="104" t="s">
        <v>56</v>
      </c>
      <c r="F61" s="104" t="s">
        <v>63</v>
      </c>
      <c r="G61" s="104" t="s">
        <v>49</v>
      </c>
      <c r="H61" s="104" t="s">
        <v>12</v>
      </c>
      <c r="I61" s="100" t="s">
        <v>13</v>
      </c>
      <c r="J61" s="102" t="s">
        <v>50</v>
      </c>
      <c r="K61" s="104" t="s">
        <v>65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46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215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0.22</v>
      </c>
      <c r="N69" s="27">
        <f t="shared" si="8"/>
        <v>0.22</v>
      </c>
      <c r="O69" s="28">
        <f t="shared" si="9"/>
        <v>0.22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5</v>
      </c>
      <c r="N70" s="19">
        <f t="shared" si="8"/>
        <v>5</v>
      </c>
      <c r="O70" s="20">
        <f t="shared" si="9"/>
        <v>5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0.5</v>
      </c>
      <c r="N71" s="30">
        <f t="shared" si="8"/>
        <v>0.5</v>
      </c>
      <c r="O71" s="31">
        <f t="shared" si="9"/>
        <v>0.5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>
        <v>1.1399999999999999</v>
      </c>
      <c r="G72" s="77"/>
      <c r="H72" s="77"/>
      <c r="I72" s="26">
        <f t="shared" si="7"/>
        <v>1.1399999999999999</v>
      </c>
      <c r="J72" s="78"/>
      <c r="K72" s="77"/>
      <c r="L72" s="77"/>
      <c r="M72" s="77">
        <v>0.69</v>
      </c>
      <c r="N72" s="27">
        <f t="shared" si="8"/>
        <v>0.69</v>
      </c>
      <c r="O72" s="28">
        <f t="shared" si="9"/>
        <v>1.8299999999999998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>
        <v>91</v>
      </c>
      <c r="G73" s="71"/>
      <c r="H73" s="71"/>
      <c r="I73" s="17">
        <f t="shared" si="7"/>
        <v>91</v>
      </c>
      <c r="J73" s="72"/>
      <c r="K73" s="71"/>
      <c r="L73" s="71"/>
      <c r="M73" s="71">
        <v>17</v>
      </c>
      <c r="N73" s="19">
        <f t="shared" si="8"/>
        <v>17</v>
      </c>
      <c r="O73" s="20">
        <f t="shared" si="9"/>
        <v>108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>
        <v>7.5</v>
      </c>
      <c r="G74" s="80"/>
      <c r="H74" s="80"/>
      <c r="I74" s="29">
        <f t="shared" si="7"/>
        <v>7.5</v>
      </c>
      <c r="J74" s="81"/>
      <c r="K74" s="80"/>
      <c r="L74" s="80"/>
      <c r="M74" s="80">
        <v>1.1000000000000001</v>
      </c>
      <c r="N74" s="30">
        <f t="shared" si="8"/>
        <v>1.1000000000000001</v>
      </c>
      <c r="O74" s="31">
        <f t="shared" si="9"/>
        <v>8.6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>
        <v>0.85</v>
      </c>
      <c r="G75" s="77"/>
      <c r="H75" s="77">
        <v>0.02</v>
      </c>
      <c r="I75" s="26">
        <f t="shared" si="7"/>
        <v>0.87</v>
      </c>
      <c r="J75" s="78"/>
      <c r="K75" s="77"/>
      <c r="L75" s="77">
        <v>0.46</v>
      </c>
      <c r="M75" s="77">
        <v>24.46</v>
      </c>
      <c r="N75" s="27">
        <f t="shared" si="8"/>
        <v>24.92</v>
      </c>
      <c r="O75" s="28">
        <f t="shared" si="9"/>
        <v>25.790000000000003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>
        <v>45</v>
      </c>
      <c r="G76" s="71"/>
      <c r="H76" s="71">
        <v>1</v>
      </c>
      <c r="I76" s="17">
        <f t="shared" si="7"/>
        <v>46</v>
      </c>
      <c r="J76" s="72"/>
      <c r="K76" s="71"/>
      <c r="L76" s="71">
        <v>15</v>
      </c>
      <c r="M76" s="71">
        <v>766</v>
      </c>
      <c r="N76" s="19">
        <f t="shared" si="8"/>
        <v>781</v>
      </c>
      <c r="O76" s="20">
        <f t="shared" si="9"/>
        <v>827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>
        <v>2.4</v>
      </c>
      <c r="G77" s="80"/>
      <c r="H77" s="80">
        <v>0.1</v>
      </c>
      <c r="I77" s="29">
        <f t="shared" si="7"/>
        <v>2.5</v>
      </c>
      <c r="J77" s="81"/>
      <c r="K77" s="80"/>
      <c r="L77" s="80">
        <v>0.6</v>
      </c>
      <c r="M77" s="80">
        <v>32.6</v>
      </c>
      <c r="N77" s="30">
        <f t="shared" si="8"/>
        <v>33.200000000000003</v>
      </c>
      <c r="O77" s="31">
        <f t="shared" si="9"/>
        <v>35.700000000000003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>
        <v>1.53</v>
      </c>
      <c r="G78" s="77"/>
      <c r="H78" s="77"/>
      <c r="I78" s="26">
        <f t="shared" si="7"/>
        <v>1.53</v>
      </c>
      <c r="J78" s="78"/>
      <c r="K78" s="77"/>
      <c r="L78" s="77">
        <v>0.27</v>
      </c>
      <c r="M78" s="77">
        <v>60.38</v>
      </c>
      <c r="N78" s="27">
        <f t="shared" si="8"/>
        <v>60.650000000000006</v>
      </c>
      <c r="O78" s="28">
        <f t="shared" si="9"/>
        <v>62.180000000000007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>
        <v>214</v>
      </c>
      <c r="G79" s="71"/>
      <c r="H79" s="71"/>
      <c r="I79" s="17">
        <f t="shared" si="7"/>
        <v>214</v>
      </c>
      <c r="J79" s="72"/>
      <c r="K79" s="71"/>
      <c r="L79" s="71">
        <v>15</v>
      </c>
      <c r="M79" s="71">
        <v>2884</v>
      </c>
      <c r="N79" s="19">
        <f t="shared" si="8"/>
        <v>2899</v>
      </c>
      <c r="O79" s="20">
        <f t="shared" si="9"/>
        <v>3113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>
        <v>7.8</v>
      </c>
      <c r="G80" s="80"/>
      <c r="H80" s="80"/>
      <c r="I80" s="29">
        <f t="shared" si="7"/>
        <v>7.8</v>
      </c>
      <c r="J80" s="81"/>
      <c r="K80" s="80"/>
      <c r="L80" s="80">
        <v>0.5</v>
      </c>
      <c r="M80" s="80">
        <v>108</v>
      </c>
      <c r="N80" s="30">
        <f t="shared" si="8"/>
        <v>108.5</v>
      </c>
      <c r="O80" s="31">
        <f t="shared" si="9"/>
        <v>116.3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>
        <v>0.15</v>
      </c>
      <c r="E81" s="77"/>
      <c r="F81" s="77">
        <v>18.8</v>
      </c>
      <c r="G81" s="77"/>
      <c r="H81" s="77"/>
      <c r="I81" s="26">
        <f t="shared" si="7"/>
        <v>18.95</v>
      </c>
      <c r="J81" s="78"/>
      <c r="K81" s="77"/>
      <c r="L81" s="77">
        <v>0.08</v>
      </c>
      <c r="M81" s="77">
        <v>136.56</v>
      </c>
      <c r="N81" s="27">
        <f t="shared" si="8"/>
        <v>136.64000000000001</v>
      </c>
      <c r="O81" s="28">
        <f t="shared" si="9"/>
        <v>155.59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>
        <v>24</v>
      </c>
      <c r="E82" s="71"/>
      <c r="F82" s="71">
        <v>2871</v>
      </c>
      <c r="G82" s="71"/>
      <c r="H82" s="71"/>
      <c r="I82" s="17">
        <f t="shared" si="7"/>
        <v>2895</v>
      </c>
      <c r="J82" s="72"/>
      <c r="K82" s="71"/>
      <c r="L82" s="71">
        <v>4</v>
      </c>
      <c r="M82" s="71">
        <v>7855</v>
      </c>
      <c r="N82" s="19">
        <f t="shared" si="8"/>
        <v>7859</v>
      </c>
      <c r="O82" s="20">
        <f t="shared" si="9"/>
        <v>10754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>
        <v>0.8</v>
      </c>
      <c r="E83" s="80"/>
      <c r="F83" s="80">
        <v>69.3</v>
      </c>
      <c r="G83" s="80"/>
      <c r="H83" s="80"/>
      <c r="I83" s="29">
        <f t="shared" si="7"/>
        <v>70.099999999999994</v>
      </c>
      <c r="J83" s="81"/>
      <c r="K83" s="80"/>
      <c r="L83" s="80">
        <v>0.2</v>
      </c>
      <c r="M83" s="80">
        <v>257.89999999999998</v>
      </c>
      <c r="N83" s="30">
        <f t="shared" si="8"/>
        <v>258.09999999999997</v>
      </c>
      <c r="O83" s="31">
        <f t="shared" si="9"/>
        <v>328.19999999999993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>
        <v>0.47</v>
      </c>
      <c r="G84" s="77"/>
      <c r="H84" s="77"/>
      <c r="I84" s="26">
        <f t="shared" si="7"/>
        <v>0.47</v>
      </c>
      <c r="J84" s="78">
        <v>0.05</v>
      </c>
      <c r="K84" s="77"/>
      <c r="L84" s="77">
        <v>2.65</v>
      </c>
      <c r="M84" s="77">
        <v>29.01</v>
      </c>
      <c r="N84" s="27">
        <f t="shared" si="8"/>
        <v>31.71</v>
      </c>
      <c r="O84" s="28">
        <f t="shared" si="9"/>
        <v>32.18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>
        <v>79</v>
      </c>
      <c r="G85" s="71"/>
      <c r="H85" s="71"/>
      <c r="I85" s="17">
        <f t="shared" si="7"/>
        <v>79</v>
      </c>
      <c r="J85" s="72">
        <v>4</v>
      </c>
      <c r="K85" s="71"/>
      <c r="L85" s="71">
        <v>175</v>
      </c>
      <c r="M85" s="71">
        <v>1882</v>
      </c>
      <c r="N85" s="19">
        <f t="shared" si="8"/>
        <v>2061</v>
      </c>
      <c r="O85" s="20">
        <f t="shared" si="9"/>
        <v>2140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>
        <v>1.6</v>
      </c>
      <c r="G86" s="80"/>
      <c r="H86" s="80"/>
      <c r="I86" s="29">
        <f t="shared" si="7"/>
        <v>1.6</v>
      </c>
      <c r="J86" s="81">
        <v>0</v>
      </c>
      <c r="K86" s="80"/>
      <c r="L86" s="80">
        <v>4.8</v>
      </c>
      <c r="M86" s="80">
        <v>52.6</v>
      </c>
      <c r="N86" s="30">
        <f t="shared" si="8"/>
        <v>57.4</v>
      </c>
      <c r="O86" s="31">
        <f t="shared" si="9"/>
        <v>59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>
        <v>9.1999999999999993</v>
      </c>
      <c r="G87" s="77"/>
      <c r="H87" s="77"/>
      <c r="I87" s="26">
        <f t="shared" si="7"/>
        <v>9.1999999999999993</v>
      </c>
      <c r="J87" s="78"/>
      <c r="K87" s="77"/>
      <c r="L87" s="77">
        <v>0.8</v>
      </c>
      <c r="M87" s="77">
        <v>37.28</v>
      </c>
      <c r="N87" s="27">
        <f t="shared" si="8"/>
        <v>38.08</v>
      </c>
      <c r="O87" s="28">
        <f t="shared" si="9"/>
        <v>47.28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>
        <v>1752</v>
      </c>
      <c r="G88" s="71"/>
      <c r="H88" s="71"/>
      <c r="I88" s="17">
        <f t="shared" si="7"/>
        <v>1752</v>
      </c>
      <c r="J88" s="72"/>
      <c r="K88" s="71"/>
      <c r="L88" s="71">
        <v>65</v>
      </c>
      <c r="M88" s="71">
        <v>2756</v>
      </c>
      <c r="N88" s="19">
        <f t="shared" si="8"/>
        <v>2821</v>
      </c>
      <c r="O88" s="20">
        <f t="shared" si="9"/>
        <v>4573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>
        <v>26.4</v>
      </c>
      <c r="G89" s="80"/>
      <c r="H89" s="80"/>
      <c r="I89" s="29">
        <f t="shared" si="7"/>
        <v>26.4</v>
      </c>
      <c r="J89" s="81"/>
      <c r="K89" s="80"/>
      <c r="L89" s="80">
        <v>1.8</v>
      </c>
      <c r="M89" s="80">
        <v>73.7</v>
      </c>
      <c r="N89" s="30">
        <f t="shared" si="8"/>
        <v>75.5</v>
      </c>
      <c r="O89" s="31">
        <f t="shared" si="9"/>
        <v>101.9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1.02</v>
      </c>
      <c r="G90" s="77"/>
      <c r="H90" s="77"/>
      <c r="I90" s="26">
        <f t="shared" si="7"/>
        <v>1.02</v>
      </c>
      <c r="J90" s="78"/>
      <c r="K90" s="77"/>
      <c r="L90" s="77">
        <v>0.47</v>
      </c>
      <c r="M90" s="77">
        <v>17.46</v>
      </c>
      <c r="N90" s="27">
        <f t="shared" si="8"/>
        <v>17.93</v>
      </c>
      <c r="O90" s="28">
        <f t="shared" si="9"/>
        <v>18.95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206</v>
      </c>
      <c r="G91" s="71"/>
      <c r="H91" s="71"/>
      <c r="I91" s="17">
        <f t="shared" si="7"/>
        <v>206</v>
      </c>
      <c r="J91" s="72"/>
      <c r="K91" s="71"/>
      <c r="L91" s="71">
        <v>42</v>
      </c>
      <c r="M91" s="71">
        <v>1492</v>
      </c>
      <c r="N91" s="19">
        <f t="shared" si="8"/>
        <v>1534</v>
      </c>
      <c r="O91" s="20">
        <f t="shared" si="9"/>
        <v>1740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2.5</v>
      </c>
      <c r="G92" s="80"/>
      <c r="H92" s="80"/>
      <c r="I92" s="29">
        <f t="shared" si="7"/>
        <v>2.5</v>
      </c>
      <c r="J92" s="81"/>
      <c r="K92" s="80"/>
      <c r="L92" s="80">
        <v>1</v>
      </c>
      <c r="M92" s="80">
        <v>34.799999999999997</v>
      </c>
      <c r="N92" s="30">
        <f t="shared" si="8"/>
        <v>35.799999999999997</v>
      </c>
      <c r="O92" s="31">
        <f t="shared" si="9"/>
        <v>38.299999999999997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82.63</v>
      </c>
      <c r="G93" s="77">
        <v>2.42</v>
      </c>
      <c r="H93" s="77"/>
      <c r="I93" s="26">
        <f t="shared" si="7"/>
        <v>85.05</v>
      </c>
      <c r="J93" s="78"/>
      <c r="K93" s="77"/>
      <c r="L93" s="77">
        <v>0.76</v>
      </c>
      <c r="M93" s="77">
        <v>45.58</v>
      </c>
      <c r="N93" s="27">
        <f t="shared" si="8"/>
        <v>46.339999999999996</v>
      </c>
      <c r="O93" s="28">
        <f t="shared" si="9"/>
        <v>131.38999999999999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18290</v>
      </c>
      <c r="G94" s="71">
        <v>632</v>
      </c>
      <c r="H94" s="71"/>
      <c r="I94" s="17">
        <f t="shared" si="7"/>
        <v>18922</v>
      </c>
      <c r="J94" s="72"/>
      <c r="K94" s="71"/>
      <c r="L94" s="71">
        <v>79</v>
      </c>
      <c r="M94" s="71">
        <v>4546</v>
      </c>
      <c r="N94" s="19">
        <f t="shared" si="8"/>
        <v>4625</v>
      </c>
      <c r="O94" s="20">
        <f t="shared" si="9"/>
        <v>23547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201.1</v>
      </c>
      <c r="G95" s="80">
        <v>8.8000000000000007</v>
      </c>
      <c r="H95" s="80"/>
      <c r="I95" s="29">
        <f t="shared" si="7"/>
        <v>209.9</v>
      </c>
      <c r="J95" s="81"/>
      <c r="K95" s="80"/>
      <c r="L95" s="80">
        <v>1.7</v>
      </c>
      <c r="M95" s="80">
        <v>90.2</v>
      </c>
      <c r="N95" s="30">
        <f t="shared" si="8"/>
        <v>91.9</v>
      </c>
      <c r="O95" s="31">
        <f t="shared" si="9"/>
        <v>301.8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59.08</v>
      </c>
      <c r="G96" s="77"/>
      <c r="H96" s="77"/>
      <c r="I96" s="26">
        <f t="shared" si="7"/>
        <v>59.08</v>
      </c>
      <c r="J96" s="78">
        <v>0.12</v>
      </c>
      <c r="K96" s="77"/>
      <c r="L96" s="77">
        <v>3.47</v>
      </c>
      <c r="M96" s="77">
        <v>116.44</v>
      </c>
      <c r="N96" s="27">
        <f t="shared" si="8"/>
        <v>120.03</v>
      </c>
      <c r="O96" s="28">
        <f t="shared" si="9"/>
        <v>179.11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13547</v>
      </c>
      <c r="G97" s="71"/>
      <c r="H97" s="71"/>
      <c r="I97" s="17">
        <f t="shared" si="7"/>
        <v>13547</v>
      </c>
      <c r="J97" s="72">
        <v>10</v>
      </c>
      <c r="K97" s="71"/>
      <c r="L97" s="71">
        <v>352</v>
      </c>
      <c r="M97" s="71">
        <v>12287</v>
      </c>
      <c r="N97" s="19">
        <f t="shared" si="8"/>
        <v>12649</v>
      </c>
      <c r="O97" s="20">
        <f t="shared" si="9"/>
        <v>26196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151.1</v>
      </c>
      <c r="G98" s="80"/>
      <c r="H98" s="80"/>
      <c r="I98" s="29">
        <f t="shared" si="7"/>
        <v>151.1</v>
      </c>
      <c r="J98" s="81">
        <v>0</v>
      </c>
      <c r="K98" s="80"/>
      <c r="L98" s="80">
        <v>7.1</v>
      </c>
      <c r="M98" s="80">
        <v>241.4</v>
      </c>
      <c r="N98" s="30">
        <f t="shared" si="8"/>
        <v>248.5</v>
      </c>
      <c r="O98" s="31">
        <f t="shared" si="9"/>
        <v>399.6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151.79</v>
      </c>
      <c r="G99" s="77"/>
      <c r="H99" s="77"/>
      <c r="I99" s="26">
        <f t="shared" si="7"/>
        <v>151.79</v>
      </c>
      <c r="J99" s="78">
        <v>0.31</v>
      </c>
      <c r="K99" s="77"/>
      <c r="L99" s="77">
        <v>12.4</v>
      </c>
      <c r="M99" s="77">
        <v>125.21</v>
      </c>
      <c r="N99" s="27">
        <f t="shared" si="8"/>
        <v>137.91999999999999</v>
      </c>
      <c r="O99" s="28">
        <f t="shared" si="9"/>
        <v>289.70999999999998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36042</v>
      </c>
      <c r="G100" s="71"/>
      <c r="H100" s="71"/>
      <c r="I100" s="17">
        <f t="shared" si="7"/>
        <v>36042</v>
      </c>
      <c r="J100" s="72">
        <v>25</v>
      </c>
      <c r="K100" s="71"/>
      <c r="L100" s="71">
        <v>1372</v>
      </c>
      <c r="M100" s="71">
        <v>14153</v>
      </c>
      <c r="N100" s="19">
        <f t="shared" si="8"/>
        <v>15550</v>
      </c>
      <c r="O100" s="20">
        <f t="shared" si="9"/>
        <v>51592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378.9</v>
      </c>
      <c r="G101" s="80"/>
      <c r="H101" s="80"/>
      <c r="I101" s="29">
        <f t="shared" si="7"/>
        <v>378.9</v>
      </c>
      <c r="J101" s="81">
        <v>0</v>
      </c>
      <c r="K101" s="80"/>
      <c r="L101" s="80">
        <v>21.3</v>
      </c>
      <c r="M101" s="80">
        <v>214.4</v>
      </c>
      <c r="N101" s="30">
        <f t="shared" si="8"/>
        <v>235.70000000000002</v>
      </c>
      <c r="O101" s="31">
        <f t="shared" si="9"/>
        <v>614.6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173.01</v>
      </c>
      <c r="G102" s="77">
        <v>0.19</v>
      </c>
      <c r="H102" s="77">
        <v>0.35</v>
      </c>
      <c r="I102" s="26">
        <f t="shared" si="7"/>
        <v>173.54999999999998</v>
      </c>
      <c r="J102" s="78">
        <v>0.31</v>
      </c>
      <c r="K102" s="77"/>
      <c r="L102" s="77">
        <v>30.15</v>
      </c>
      <c r="M102" s="77">
        <v>221.34</v>
      </c>
      <c r="N102" s="27">
        <f t="shared" si="8"/>
        <v>251.8</v>
      </c>
      <c r="O102" s="28">
        <f t="shared" si="9"/>
        <v>425.35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42443</v>
      </c>
      <c r="G103" s="71">
        <v>59</v>
      </c>
      <c r="H103" s="71">
        <v>66</v>
      </c>
      <c r="I103" s="17">
        <f t="shared" si="7"/>
        <v>42568</v>
      </c>
      <c r="J103" s="72">
        <v>25</v>
      </c>
      <c r="K103" s="71"/>
      <c r="L103" s="71">
        <v>3595</v>
      </c>
      <c r="M103" s="71">
        <v>26011</v>
      </c>
      <c r="N103" s="19">
        <f t="shared" si="8"/>
        <v>29631</v>
      </c>
      <c r="O103" s="20">
        <f t="shared" si="9"/>
        <v>72199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336</v>
      </c>
      <c r="G104" s="80">
        <v>0.7</v>
      </c>
      <c r="H104" s="80">
        <v>1.1000000000000001</v>
      </c>
      <c r="I104" s="29">
        <f t="shared" si="7"/>
        <v>337.8</v>
      </c>
      <c r="J104" s="81">
        <v>0</v>
      </c>
      <c r="K104" s="80"/>
      <c r="L104" s="80">
        <v>44.7</v>
      </c>
      <c r="M104" s="80">
        <v>314.5</v>
      </c>
      <c r="N104" s="30">
        <f t="shared" si="8"/>
        <v>359.2</v>
      </c>
      <c r="O104" s="31">
        <f t="shared" si="9"/>
        <v>697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>
        <v>0.17</v>
      </c>
      <c r="E105" s="77"/>
      <c r="F105" s="77">
        <v>215.85</v>
      </c>
      <c r="G105" s="77">
        <v>0.03</v>
      </c>
      <c r="H105" s="77">
        <v>0.16</v>
      </c>
      <c r="I105" s="26">
        <f t="shared" si="7"/>
        <v>216.20999999999998</v>
      </c>
      <c r="J105" s="78">
        <v>0.21</v>
      </c>
      <c r="K105" s="77"/>
      <c r="L105" s="77">
        <v>22.79</v>
      </c>
      <c r="M105" s="77">
        <v>201.67</v>
      </c>
      <c r="N105" s="27">
        <f t="shared" si="8"/>
        <v>224.67</v>
      </c>
      <c r="O105" s="28">
        <f t="shared" si="9"/>
        <v>440.88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>
        <v>51</v>
      </c>
      <c r="E106" s="71"/>
      <c r="F106" s="71">
        <v>54524</v>
      </c>
      <c r="G106" s="71">
        <v>10</v>
      </c>
      <c r="H106" s="71">
        <v>32</v>
      </c>
      <c r="I106" s="17">
        <f t="shared" si="7"/>
        <v>54617</v>
      </c>
      <c r="J106" s="72">
        <v>17</v>
      </c>
      <c r="K106" s="71"/>
      <c r="L106" s="71">
        <v>2733</v>
      </c>
      <c r="M106" s="71">
        <v>24258</v>
      </c>
      <c r="N106" s="19">
        <f t="shared" si="8"/>
        <v>27008</v>
      </c>
      <c r="O106" s="20">
        <f t="shared" si="9"/>
        <v>81625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>
        <v>0.6</v>
      </c>
      <c r="E107" s="80"/>
      <c r="F107" s="80">
        <v>330.3</v>
      </c>
      <c r="G107" s="80">
        <v>0.1</v>
      </c>
      <c r="H107" s="80">
        <v>0.5</v>
      </c>
      <c r="I107" s="29">
        <f t="shared" si="7"/>
        <v>331.50000000000006</v>
      </c>
      <c r="J107" s="81">
        <v>0</v>
      </c>
      <c r="K107" s="80"/>
      <c r="L107" s="80">
        <v>34.700000000000003</v>
      </c>
      <c r="M107" s="80">
        <v>301.10000000000002</v>
      </c>
      <c r="N107" s="30">
        <f t="shared" si="8"/>
        <v>335.8</v>
      </c>
      <c r="O107" s="31">
        <f t="shared" si="9"/>
        <v>667.30000000000007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138.55000000000001</v>
      </c>
      <c r="G108" s="77">
        <v>0.59</v>
      </c>
      <c r="H108" s="77"/>
      <c r="I108" s="26">
        <f t="shared" si="7"/>
        <v>139.14000000000001</v>
      </c>
      <c r="J108" s="78">
        <v>0.47</v>
      </c>
      <c r="K108" s="77"/>
      <c r="L108" s="77">
        <v>14.41</v>
      </c>
      <c r="M108" s="77">
        <v>136.04</v>
      </c>
      <c r="N108" s="27">
        <f t="shared" si="8"/>
        <v>150.91999999999999</v>
      </c>
      <c r="O108" s="28">
        <f t="shared" si="9"/>
        <v>290.06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36332</v>
      </c>
      <c r="G109" s="71">
        <v>199</v>
      </c>
      <c r="H109" s="71"/>
      <c r="I109" s="17">
        <f t="shared" si="7"/>
        <v>36531</v>
      </c>
      <c r="J109" s="72">
        <v>38</v>
      </c>
      <c r="K109" s="71"/>
      <c r="L109" s="71">
        <v>1778</v>
      </c>
      <c r="M109" s="71">
        <v>17362</v>
      </c>
      <c r="N109" s="19">
        <f t="shared" si="8"/>
        <v>19178</v>
      </c>
      <c r="O109" s="20">
        <f t="shared" si="9"/>
        <v>55709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215.1</v>
      </c>
      <c r="G110" s="80">
        <v>1.4</v>
      </c>
      <c r="H110" s="80"/>
      <c r="I110" s="29">
        <f t="shared" si="7"/>
        <v>216.5</v>
      </c>
      <c r="J110" s="81">
        <v>0</v>
      </c>
      <c r="K110" s="80"/>
      <c r="L110" s="80">
        <v>18.399999999999999</v>
      </c>
      <c r="M110" s="80">
        <v>175.3</v>
      </c>
      <c r="N110" s="30">
        <f t="shared" si="8"/>
        <v>193.70000000000002</v>
      </c>
      <c r="O110" s="31">
        <f t="shared" si="9"/>
        <v>410.20000000000005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80.12</v>
      </c>
      <c r="G111" s="77"/>
      <c r="H111" s="77">
        <v>0.25</v>
      </c>
      <c r="I111" s="26">
        <f t="shared" si="7"/>
        <v>80.37</v>
      </c>
      <c r="J111" s="78">
        <v>0.13</v>
      </c>
      <c r="K111" s="77"/>
      <c r="L111" s="77">
        <v>3.18</v>
      </c>
      <c r="M111" s="77">
        <v>89.13</v>
      </c>
      <c r="N111" s="27">
        <f t="shared" si="8"/>
        <v>92.44</v>
      </c>
      <c r="O111" s="28">
        <f t="shared" si="9"/>
        <v>172.81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21315</v>
      </c>
      <c r="G112" s="71"/>
      <c r="H112" s="71">
        <v>51</v>
      </c>
      <c r="I112" s="17">
        <f t="shared" si="7"/>
        <v>21366</v>
      </c>
      <c r="J112" s="72">
        <v>6</v>
      </c>
      <c r="K112" s="71"/>
      <c r="L112" s="71">
        <v>406</v>
      </c>
      <c r="M112" s="71">
        <v>11608</v>
      </c>
      <c r="N112" s="19">
        <f t="shared" si="8"/>
        <v>12020</v>
      </c>
      <c r="O112" s="20">
        <f t="shared" si="9"/>
        <v>33386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105.9</v>
      </c>
      <c r="G113" s="80"/>
      <c r="H113" s="80">
        <v>0.7</v>
      </c>
      <c r="I113" s="29">
        <f t="shared" si="7"/>
        <v>106.60000000000001</v>
      </c>
      <c r="J113" s="81">
        <v>0</v>
      </c>
      <c r="K113" s="80"/>
      <c r="L113" s="80">
        <v>0.2</v>
      </c>
      <c r="M113" s="80">
        <v>7.5</v>
      </c>
      <c r="N113" s="30">
        <f t="shared" si="8"/>
        <v>7.7</v>
      </c>
      <c r="O113" s="31">
        <f t="shared" si="9"/>
        <v>114.30000000000001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37.56</v>
      </c>
      <c r="G114" s="77"/>
      <c r="H114" s="77">
        <v>9.41</v>
      </c>
      <c r="I114" s="26">
        <f t="shared" si="7"/>
        <v>46.97</v>
      </c>
      <c r="J114" s="78"/>
      <c r="K114" s="77"/>
      <c r="L114" s="77">
        <v>2.9</v>
      </c>
      <c r="M114" s="77">
        <v>76.209999999999994</v>
      </c>
      <c r="N114" s="27">
        <f t="shared" si="8"/>
        <v>79.11</v>
      </c>
      <c r="O114" s="28">
        <f t="shared" si="9"/>
        <v>126.08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9875</v>
      </c>
      <c r="G115" s="71"/>
      <c r="H115" s="71">
        <v>2258</v>
      </c>
      <c r="I115" s="17">
        <f t="shared" si="7"/>
        <v>12133</v>
      </c>
      <c r="J115" s="72"/>
      <c r="K115" s="71"/>
      <c r="L115" s="71">
        <v>359</v>
      </c>
      <c r="M115" s="71">
        <v>9959</v>
      </c>
      <c r="N115" s="19">
        <f t="shared" si="8"/>
        <v>10318</v>
      </c>
      <c r="O115" s="20">
        <f t="shared" si="9"/>
        <v>22451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39.4</v>
      </c>
      <c r="G116" s="89"/>
      <c r="H116" s="89">
        <v>22.6</v>
      </c>
      <c r="I116" s="47">
        <f t="shared" si="7"/>
        <v>62</v>
      </c>
      <c r="J116" s="90"/>
      <c r="K116" s="89"/>
      <c r="L116" s="89">
        <v>0.3</v>
      </c>
      <c r="M116" s="89">
        <v>8.1999999999999993</v>
      </c>
      <c r="N116" s="49">
        <f t="shared" si="8"/>
        <v>8.5</v>
      </c>
      <c r="O116" s="44">
        <f t="shared" si="9"/>
        <v>70.5</v>
      </c>
      <c r="P116" s="45">
        <f>SUM(O136,P111,P112,P115)</f>
        <v>2737.0199999999995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60</v>
      </c>
      <c r="D119" s="104" t="s">
        <v>47</v>
      </c>
      <c r="E119" s="104" t="s">
        <v>56</v>
      </c>
      <c r="F119" s="104" t="s">
        <v>63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34.26</v>
      </c>
      <c r="G121" s="68"/>
      <c r="H121" s="68">
        <v>1.46</v>
      </c>
      <c r="I121" s="11">
        <f t="shared" si="7"/>
        <v>35.72</v>
      </c>
      <c r="J121" s="69">
        <v>0.09</v>
      </c>
      <c r="K121" s="68"/>
      <c r="L121" s="68">
        <v>1.08</v>
      </c>
      <c r="M121" s="68">
        <v>92.25</v>
      </c>
      <c r="N121" s="13">
        <f t="shared" si="8"/>
        <v>93.42</v>
      </c>
      <c r="O121" s="14">
        <f t="shared" si="9"/>
        <v>129.13999999999999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9257</v>
      </c>
      <c r="G122" s="71"/>
      <c r="H122" s="71">
        <v>366</v>
      </c>
      <c r="I122" s="17">
        <f t="shared" si="7"/>
        <v>9623</v>
      </c>
      <c r="J122" s="72">
        <v>7</v>
      </c>
      <c r="K122" s="71"/>
      <c r="L122" s="71">
        <v>143</v>
      </c>
      <c r="M122" s="71">
        <v>11941</v>
      </c>
      <c r="N122" s="19">
        <f t="shared" si="8"/>
        <v>12091</v>
      </c>
      <c r="O122" s="20">
        <f t="shared" si="9"/>
        <v>21714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27.2</v>
      </c>
      <c r="G123" s="80"/>
      <c r="H123" s="80">
        <v>3.3</v>
      </c>
      <c r="I123" s="29">
        <f t="shared" si="7"/>
        <v>30.5</v>
      </c>
      <c r="J123" s="81">
        <v>0</v>
      </c>
      <c r="K123" s="80"/>
      <c r="L123" s="80">
        <v>0.1</v>
      </c>
      <c r="M123" s="80">
        <v>11.4</v>
      </c>
      <c r="N123" s="30">
        <f t="shared" si="8"/>
        <v>11.5</v>
      </c>
      <c r="O123" s="31">
        <f t="shared" si="9"/>
        <v>42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/>
      <c r="F124" s="77">
        <v>13.35</v>
      </c>
      <c r="G124" s="77"/>
      <c r="H124" s="77">
        <v>2.0099999999999998</v>
      </c>
      <c r="I124" s="26">
        <f t="shared" si="7"/>
        <v>15.36</v>
      </c>
      <c r="J124" s="78"/>
      <c r="K124" s="77"/>
      <c r="L124" s="77"/>
      <c r="M124" s="77">
        <v>59.09</v>
      </c>
      <c r="N124" s="27">
        <f t="shared" si="8"/>
        <v>59.09</v>
      </c>
      <c r="O124" s="28">
        <f t="shared" si="9"/>
        <v>74.45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/>
      <c r="F125" s="71">
        <v>3683</v>
      </c>
      <c r="G125" s="71"/>
      <c r="H125" s="71">
        <v>503</v>
      </c>
      <c r="I125" s="17">
        <f t="shared" si="7"/>
        <v>4186</v>
      </c>
      <c r="J125" s="72"/>
      <c r="K125" s="71"/>
      <c r="L125" s="71"/>
      <c r="M125" s="71">
        <v>7768</v>
      </c>
      <c r="N125" s="19">
        <f t="shared" si="8"/>
        <v>7768</v>
      </c>
      <c r="O125" s="20">
        <f t="shared" si="9"/>
        <v>11954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/>
      <c r="F126" s="80">
        <v>11</v>
      </c>
      <c r="G126" s="80"/>
      <c r="H126" s="80">
        <v>4.5999999999999996</v>
      </c>
      <c r="I126" s="29">
        <f t="shared" si="7"/>
        <v>15.6</v>
      </c>
      <c r="J126" s="81"/>
      <c r="K126" s="80"/>
      <c r="L126" s="80"/>
      <c r="M126" s="80">
        <v>7.5</v>
      </c>
      <c r="N126" s="30">
        <f t="shared" si="8"/>
        <v>7.5</v>
      </c>
      <c r="O126" s="31">
        <f t="shared" si="9"/>
        <v>23.1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49.83</v>
      </c>
      <c r="G127" s="77"/>
      <c r="H127" s="77">
        <v>52.53</v>
      </c>
      <c r="I127" s="26">
        <f t="shared" si="7"/>
        <v>102.36</v>
      </c>
      <c r="J127" s="78"/>
      <c r="K127" s="77"/>
      <c r="L127" s="77">
        <v>1.05</v>
      </c>
      <c r="M127" s="77">
        <v>30.61</v>
      </c>
      <c r="N127" s="27">
        <f t="shared" si="8"/>
        <v>31.66</v>
      </c>
      <c r="O127" s="28">
        <f t="shared" si="9"/>
        <v>134.02000000000001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13750</v>
      </c>
      <c r="G128" s="71"/>
      <c r="H128" s="71">
        <v>15170</v>
      </c>
      <c r="I128" s="17">
        <f t="shared" si="7"/>
        <v>28920</v>
      </c>
      <c r="J128" s="72"/>
      <c r="K128" s="71"/>
      <c r="L128" s="71">
        <v>139</v>
      </c>
      <c r="M128" s="71">
        <v>4022</v>
      </c>
      <c r="N128" s="19">
        <f t="shared" si="8"/>
        <v>4161</v>
      </c>
      <c r="O128" s="20">
        <f t="shared" si="9"/>
        <v>33081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27.3</v>
      </c>
      <c r="G129" s="80"/>
      <c r="H129" s="80">
        <v>45.3</v>
      </c>
      <c r="I129" s="29">
        <f t="shared" si="7"/>
        <v>72.599999999999994</v>
      </c>
      <c r="J129" s="81"/>
      <c r="K129" s="80"/>
      <c r="L129" s="80">
        <v>0.1</v>
      </c>
      <c r="M129" s="80">
        <v>3.8</v>
      </c>
      <c r="N129" s="30">
        <f t="shared" si="8"/>
        <v>3.9</v>
      </c>
      <c r="O129" s="31">
        <f t="shared" si="9"/>
        <v>76.5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>
        <v>0.32</v>
      </c>
      <c r="E130" s="68"/>
      <c r="F130" s="68">
        <v>1067.05</v>
      </c>
      <c r="G130" s="68">
        <v>3.23</v>
      </c>
      <c r="H130" s="68">
        <v>66.17</v>
      </c>
      <c r="I130" s="11">
        <f t="shared" si="7"/>
        <v>1136.77</v>
      </c>
      <c r="J130" s="69">
        <v>1.69</v>
      </c>
      <c r="K130" s="68"/>
      <c r="L130" s="68">
        <v>96.92</v>
      </c>
      <c r="M130" s="68">
        <v>1499.63</v>
      </c>
      <c r="N130" s="13">
        <f>SUM(J130:M130)</f>
        <v>1598.24</v>
      </c>
      <c r="O130" s="14">
        <f t="shared" si="9"/>
        <v>2735.01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>
        <v>75</v>
      </c>
      <c r="E131" s="71"/>
      <c r="F131" s="71">
        <v>264180</v>
      </c>
      <c r="G131" s="71">
        <v>900</v>
      </c>
      <c r="H131" s="71">
        <v>18446</v>
      </c>
      <c r="I131" s="17">
        <f t="shared" si="7"/>
        <v>283601</v>
      </c>
      <c r="J131" s="72">
        <v>132</v>
      </c>
      <c r="K131" s="71"/>
      <c r="L131" s="71">
        <v>11272</v>
      </c>
      <c r="M131" s="71">
        <v>161572</v>
      </c>
      <c r="N131" s="19">
        <f t="shared" si="8"/>
        <v>172976</v>
      </c>
      <c r="O131" s="20">
        <f t="shared" si="9"/>
        <v>456577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>
        <v>1.4</v>
      </c>
      <c r="E132" s="80"/>
      <c r="F132" s="80">
        <v>1930.9</v>
      </c>
      <c r="G132" s="80">
        <v>11</v>
      </c>
      <c r="H132" s="80">
        <v>78.099999999999994</v>
      </c>
      <c r="I132" s="29">
        <f t="shared" ref="I132:I138" si="10">SUM(C132:H132)</f>
        <v>2021.4</v>
      </c>
      <c r="J132" s="81">
        <v>0</v>
      </c>
      <c r="K132" s="80"/>
      <c r="L132" s="80">
        <v>137.5</v>
      </c>
      <c r="M132" s="80">
        <v>1936.5</v>
      </c>
      <c r="N132" s="30">
        <f t="shared" ref="N132:N138" si="11">SUM(J132:M132)</f>
        <v>2074</v>
      </c>
      <c r="O132" s="31">
        <f t="shared" ref="O132:O138" si="12">SUM(N132,I132)</f>
        <v>4095.4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>
        <v>0.17</v>
      </c>
      <c r="E133" s="77"/>
      <c r="F133" s="77">
        <v>1046.3499999999999</v>
      </c>
      <c r="G133" s="77">
        <v>3.23</v>
      </c>
      <c r="H133" s="77">
        <v>66.17</v>
      </c>
      <c r="I133" s="26">
        <f t="shared" si="10"/>
        <v>1115.92</v>
      </c>
      <c r="J133" s="78">
        <v>1.69</v>
      </c>
      <c r="K133" s="77"/>
      <c r="L133" s="77">
        <v>96.92</v>
      </c>
      <c r="M133" s="77">
        <v>1498.72</v>
      </c>
      <c r="N133" s="27">
        <f t="shared" si="11"/>
        <v>1597.33</v>
      </c>
      <c r="O133" s="28">
        <f t="shared" si="12"/>
        <v>2713.25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>
        <v>51</v>
      </c>
      <c r="E134" s="71"/>
      <c r="F134" s="71">
        <v>261035</v>
      </c>
      <c r="G134" s="71">
        <v>900</v>
      </c>
      <c r="H134" s="71">
        <v>18446</v>
      </c>
      <c r="I134" s="17">
        <f t="shared" si="10"/>
        <v>280432</v>
      </c>
      <c r="J134" s="72">
        <v>132</v>
      </c>
      <c r="K134" s="71"/>
      <c r="L134" s="71">
        <v>11272</v>
      </c>
      <c r="M134" s="71">
        <v>161550</v>
      </c>
      <c r="N134" s="19">
        <f t="shared" si="11"/>
        <v>172954</v>
      </c>
      <c r="O134" s="20">
        <f t="shared" si="12"/>
        <v>453386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>
        <v>0.6</v>
      </c>
      <c r="E135" s="89"/>
      <c r="F135" s="89">
        <v>1852.6</v>
      </c>
      <c r="G135" s="89">
        <v>11</v>
      </c>
      <c r="H135" s="89">
        <v>78.099999999999994</v>
      </c>
      <c r="I135" s="47">
        <f t="shared" si="10"/>
        <v>1942.2999999999997</v>
      </c>
      <c r="J135" s="90">
        <v>0</v>
      </c>
      <c r="K135" s="89"/>
      <c r="L135" s="89">
        <v>137.5</v>
      </c>
      <c r="M135" s="89">
        <v>1934.9</v>
      </c>
      <c r="N135" s="49">
        <f t="shared" si="11"/>
        <v>2072.4</v>
      </c>
      <c r="O135" s="44">
        <f t="shared" si="12"/>
        <v>4014.7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0.32</v>
      </c>
      <c r="E136" s="57">
        <f t="shared" si="13"/>
        <v>0</v>
      </c>
      <c r="F136" s="57">
        <f t="shared" si="13"/>
        <v>1069.0400000000002</v>
      </c>
      <c r="G136" s="57">
        <f t="shared" si="13"/>
        <v>3.2299999999999995</v>
      </c>
      <c r="H136" s="57">
        <f t="shared" si="13"/>
        <v>66.19</v>
      </c>
      <c r="I136" s="58">
        <f t="shared" si="10"/>
        <v>1138.7800000000002</v>
      </c>
      <c r="J136" s="59">
        <f t="shared" ref="J136:M138" si="14">SUM(J63,J66,J69,J72,J75,J78,J81,J84,J87,J90,J93,J96,J99,J102,J105,J108,J111,J114,J121,J124,J127)</f>
        <v>1.6900000000000002</v>
      </c>
      <c r="K136" s="57">
        <f t="shared" si="14"/>
        <v>0</v>
      </c>
      <c r="L136" s="57">
        <f t="shared" si="14"/>
        <v>96.92</v>
      </c>
      <c r="M136" s="57">
        <f t="shared" si="14"/>
        <v>1499.6299999999997</v>
      </c>
      <c r="N136" s="60">
        <f t="shared" si="11"/>
        <v>1598.2399999999996</v>
      </c>
      <c r="O136" s="61">
        <f t="shared" si="12"/>
        <v>2737.0199999999995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75</v>
      </c>
      <c r="E137" s="36">
        <f t="shared" si="13"/>
        <v>0</v>
      </c>
      <c r="F137" s="36">
        <f t="shared" si="13"/>
        <v>264316</v>
      </c>
      <c r="G137" s="36">
        <f t="shared" si="13"/>
        <v>900</v>
      </c>
      <c r="H137" s="36">
        <f t="shared" si="13"/>
        <v>18447</v>
      </c>
      <c r="I137" s="17">
        <f t="shared" si="10"/>
        <v>283738</v>
      </c>
      <c r="J137" s="18">
        <f t="shared" si="14"/>
        <v>132</v>
      </c>
      <c r="K137" s="16">
        <f t="shared" si="14"/>
        <v>0</v>
      </c>
      <c r="L137" s="16">
        <f t="shared" si="14"/>
        <v>11272</v>
      </c>
      <c r="M137" s="16">
        <f t="shared" si="14"/>
        <v>161572</v>
      </c>
      <c r="N137" s="19">
        <f t="shared" si="11"/>
        <v>172976</v>
      </c>
      <c r="O137" s="20">
        <f t="shared" si="12"/>
        <v>456714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1.4</v>
      </c>
      <c r="E138" s="41">
        <f t="shared" si="13"/>
        <v>0</v>
      </c>
      <c r="F138" s="41">
        <f t="shared" si="13"/>
        <v>1940.8</v>
      </c>
      <c r="G138" s="41">
        <f t="shared" si="13"/>
        <v>11</v>
      </c>
      <c r="H138" s="41">
        <f t="shared" si="13"/>
        <v>78.199999999999989</v>
      </c>
      <c r="I138" s="47">
        <f t="shared" si="10"/>
        <v>2031.4</v>
      </c>
      <c r="J138" s="48">
        <f t="shared" si="14"/>
        <v>0</v>
      </c>
      <c r="K138" s="46">
        <f t="shared" si="14"/>
        <v>0</v>
      </c>
      <c r="L138" s="46">
        <f t="shared" si="14"/>
        <v>137.5</v>
      </c>
      <c r="M138" s="46">
        <f t="shared" si="14"/>
        <v>1936.5000000000002</v>
      </c>
      <c r="N138" s="49">
        <f t="shared" si="11"/>
        <v>2074</v>
      </c>
      <c r="O138" s="44">
        <f t="shared" si="12"/>
        <v>4105.3999999999996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S138"/>
  <sheetViews>
    <sheetView zoomScaleNormal="100" zoomScaleSheetLayoutView="85" workbookViewId="0"/>
  </sheetViews>
  <sheetFormatPr defaultColWidth="9" defaultRowHeight="13.2" x14ac:dyDescent="0.45"/>
  <cols>
    <col min="1" max="1" width="5.3984375" style="1" bestFit="1" customWidth="1"/>
    <col min="2" max="2" width="4.3984375" style="1" bestFit="1" customWidth="1"/>
    <col min="3" max="15" width="10.59765625" style="1" customWidth="1"/>
    <col min="16" max="16" width="9.09765625" style="1" bestFit="1" customWidth="1"/>
    <col min="17" max="17" width="4.59765625" style="1" bestFit="1" customWidth="1"/>
    <col min="18" max="18" width="3.5" style="1" customWidth="1"/>
    <col min="19" max="19" width="2.59765625" style="1" customWidth="1"/>
    <col min="20" max="16384" width="9" style="1"/>
  </cols>
  <sheetData>
    <row r="1" spans="1:19" x14ac:dyDescent="0.45">
      <c r="A1" s="1" t="s">
        <v>0</v>
      </c>
      <c r="O1" s="2" t="s">
        <v>1</v>
      </c>
      <c r="P1" s="2"/>
    </row>
    <row r="2" spans="1:19" ht="11.25" customHeight="1" x14ac:dyDescent="0.45">
      <c r="A2" s="3"/>
      <c r="B2" s="4" t="s">
        <v>2</v>
      </c>
      <c r="C2" s="106" t="s">
        <v>3</v>
      </c>
      <c r="D2" s="106"/>
      <c r="E2" s="106"/>
      <c r="F2" s="106"/>
      <c r="G2" s="106"/>
      <c r="H2" s="106"/>
      <c r="I2" s="106"/>
      <c r="J2" s="106" t="s">
        <v>4</v>
      </c>
      <c r="K2" s="106"/>
      <c r="L2" s="106"/>
      <c r="M2" s="106"/>
      <c r="N2" s="106"/>
      <c r="O2" s="107" t="s">
        <v>5</v>
      </c>
      <c r="P2" s="108" t="s">
        <v>6</v>
      </c>
      <c r="Q2" s="108"/>
      <c r="R2" s="108"/>
      <c r="S2" s="108"/>
    </row>
    <row r="3" spans="1:19" ht="11.25" customHeight="1" x14ac:dyDescent="0.45">
      <c r="A3" s="5"/>
      <c r="B3" s="6"/>
      <c r="C3" s="102" t="s">
        <v>60</v>
      </c>
      <c r="D3" s="104" t="s">
        <v>76</v>
      </c>
      <c r="E3" s="104" t="s">
        <v>56</v>
      </c>
      <c r="F3" s="104" t="s">
        <v>68</v>
      </c>
      <c r="G3" s="104" t="s">
        <v>80</v>
      </c>
      <c r="H3" s="104" t="s">
        <v>12</v>
      </c>
      <c r="I3" s="100" t="s">
        <v>13</v>
      </c>
      <c r="J3" s="102" t="s">
        <v>64</v>
      </c>
      <c r="K3" s="104" t="s">
        <v>86</v>
      </c>
      <c r="L3" s="104" t="s">
        <v>78</v>
      </c>
      <c r="M3" s="104" t="s">
        <v>17</v>
      </c>
      <c r="N3" s="100" t="s">
        <v>13</v>
      </c>
      <c r="O3" s="107"/>
      <c r="P3" s="108"/>
      <c r="Q3" s="108"/>
      <c r="R3" s="108"/>
      <c r="S3" s="108"/>
    </row>
    <row r="4" spans="1:19" ht="11.25" customHeight="1" x14ac:dyDescent="0.45">
      <c r="A4" s="7" t="s">
        <v>18</v>
      </c>
      <c r="B4" s="8"/>
      <c r="C4" s="103"/>
      <c r="D4" s="105"/>
      <c r="E4" s="105"/>
      <c r="F4" s="105"/>
      <c r="G4" s="105"/>
      <c r="H4" s="105"/>
      <c r="I4" s="101"/>
      <c r="J4" s="103"/>
      <c r="K4" s="105"/>
      <c r="L4" s="105"/>
      <c r="M4" s="105"/>
      <c r="N4" s="101"/>
      <c r="O4" s="107"/>
      <c r="P4" s="108"/>
      <c r="Q4" s="108"/>
      <c r="R4" s="108"/>
      <c r="S4" s="108"/>
    </row>
    <row r="5" spans="1:19" ht="11.25" customHeight="1" x14ac:dyDescent="0.45">
      <c r="A5" s="91">
        <v>1</v>
      </c>
      <c r="B5" s="9" t="s">
        <v>19</v>
      </c>
      <c r="C5" s="67"/>
      <c r="D5" s="68"/>
      <c r="E5" s="68"/>
      <c r="F5" s="68"/>
      <c r="G5" s="68"/>
      <c r="H5" s="68"/>
      <c r="I5" s="11">
        <f t="shared" ref="I5:I36" si="0">SUM(C5:H5)</f>
        <v>0</v>
      </c>
      <c r="J5" s="69"/>
      <c r="K5" s="68"/>
      <c r="L5" s="68"/>
      <c r="M5" s="68"/>
      <c r="N5" s="13">
        <f t="shared" ref="N5:N58" si="1">SUM(J5:M5)</f>
        <v>0</v>
      </c>
      <c r="O5" s="14">
        <f>SUM(N5,I5)</f>
        <v>0</v>
      </c>
      <c r="P5" s="142" t="s">
        <v>20</v>
      </c>
      <c r="Q5" s="132"/>
      <c r="R5" s="132"/>
      <c r="S5" s="133"/>
    </row>
    <row r="6" spans="1:19" ht="11.25" customHeight="1" x14ac:dyDescent="0.45">
      <c r="A6" s="92"/>
      <c r="B6" s="15" t="s">
        <v>21</v>
      </c>
      <c r="C6" s="70"/>
      <c r="D6" s="71"/>
      <c r="E6" s="71"/>
      <c r="F6" s="71"/>
      <c r="G6" s="71"/>
      <c r="H6" s="71"/>
      <c r="I6" s="17">
        <f t="shared" si="0"/>
        <v>0</v>
      </c>
      <c r="J6" s="72"/>
      <c r="K6" s="71"/>
      <c r="L6" s="71"/>
      <c r="M6" s="71"/>
      <c r="N6" s="19">
        <f t="shared" si="1"/>
        <v>0</v>
      </c>
      <c r="O6" s="20">
        <f t="shared" ref="O6:O58" si="2">SUM(N6,I6)</f>
        <v>0</v>
      </c>
      <c r="P6" s="21" t="s">
        <v>22</v>
      </c>
      <c r="Q6" s="134" t="s">
        <v>189</v>
      </c>
      <c r="R6" s="134"/>
      <c r="S6" s="135"/>
    </row>
    <row r="7" spans="1:19" ht="11.25" customHeight="1" x14ac:dyDescent="0.45">
      <c r="A7" s="92"/>
      <c r="B7" s="22" t="s">
        <v>23</v>
      </c>
      <c r="C7" s="73"/>
      <c r="D7" s="74"/>
      <c r="E7" s="74"/>
      <c r="F7" s="74"/>
      <c r="G7" s="74"/>
      <c r="H7" s="74"/>
      <c r="I7" s="23">
        <f t="shared" si="0"/>
        <v>0</v>
      </c>
      <c r="J7" s="75"/>
      <c r="K7" s="74"/>
      <c r="L7" s="74"/>
      <c r="M7" s="74"/>
      <c r="N7" s="24">
        <f t="shared" si="1"/>
        <v>0</v>
      </c>
      <c r="O7" s="25">
        <f t="shared" si="2"/>
        <v>0</v>
      </c>
      <c r="P7" s="21" t="s">
        <v>24</v>
      </c>
      <c r="Q7" s="134" t="s">
        <v>190</v>
      </c>
      <c r="R7" s="134"/>
      <c r="S7" s="135"/>
    </row>
    <row r="8" spans="1:19" ht="11.25" customHeight="1" x14ac:dyDescent="0.45">
      <c r="A8" s="92">
        <v>2</v>
      </c>
      <c r="B8" s="15" t="s">
        <v>19</v>
      </c>
      <c r="C8" s="76"/>
      <c r="D8" s="77"/>
      <c r="E8" s="77"/>
      <c r="F8" s="77"/>
      <c r="G8" s="77"/>
      <c r="H8" s="77"/>
      <c r="I8" s="26">
        <f t="shared" si="0"/>
        <v>0</v>
      </c>
      <c r="J8" s="78"/>
      <c r="K8" s="77"/>
      <c r="L8" s="77"/>
      <c r="M8" s="77"/>
      <c r="N8" s="27">
        <f t="shared" si="1"/>
        <v>0</v>
      </c>
      <c r="O8" s="28">
        <f t="shared" si="2"/>
        <v>0</v>
      </c>
      <c r="P8" s="21" t="s">
        <v>25</v>
      </c>
      <c r="Q8" s="134" t="s">
        <v>216</v>
      </c>
      <c r="R8" s="134"/>
      <c r="S8" s="135"/>
    </row>
    <row r="9" spans="1:19" ht="11.25" customHeight="1" x14ac:dyDescent="0.45">
      <c r="A9" s="92"/>
      <c r="B9" s="15" t="s">
        <v>21</v>
      </c>
      <c r="C9" s="70"/>
      <c r="D9" s="71"/>
      <c r="E9" s="71"/>
      <c r="F9" s="71"/>
      <c r="G9" s="71"/>
      <c r="H9" s="71"/>
      <c r="I9" s="17">
        <f t="shared" si="0"/>
        <v>0</v>
      </c>
      <c r="J9" s="72"/>
      <c r="K9" s="71"/>
      <c r="L9" s="71"/>
      <c r="M9" s="71"/>
      <c r="N9" s="19">
        <f t="shared" si="1"/>
        <v>0</v>
      </c>
      <c r="O9" s="20">
        <f t="shared" si="2"/>
        <v>0</v>
      </c>
      <c r="P9" s="136"/>
      <c r="Q9" s="137"/>
      <c r="R9" s="137"/>
      <c r="S9" s="138"/>
    </row>
    <row r="10" spans="1:19" ht="11.25" customHeight="1" x14ac:dyDescent="0.45">
      <c r="A10" s="92"/>
      <c r="B10" s="22" t="s">
        <v>23</v>
      </c>
      <c r="C10" s="79"/>
      <c r="D10" s="80"/>
      <c r="E10" s="80"/>
      <c r="F10" s="80"/>
      <c r="G10" s="80"/>
      <c r="H10" s="80"/>
      <c r="I10" s="29">
        <f t="shared" si="0"/>
        <v>0</v>
      </c>
      <c r="J10" s="81"/>
      <c r="K10" s="80"/>
      <c r="L10" s="80"/>
      <c r="M10" s="80"/>
      <c r="N10" s="30">
        <f t="shared" si="1"/>
        <v>0</v>
      </c>
      <c r="O10" s="31">
        <f t="shared" si="2"/>
        <v>0</v>
      </c>
      <c r="P10" s="136"/>
      <c r="Q10" s="137"/>
      <c r="R10" s="137"/>
      <c r="S10" s="138"/>
    </row>
    <row r="11" spans="1:19" ht="11.25" customHeight="1" x14ac:dyDescent="0.45">
      <c r="A11" s="92">
        <v>3</v>
      </c>
      <c r="B11" s="15" t="s">
        <v>19</v>
      </c>
      <c r="C11" s="76"/>
      <c r="D11" s="77"/>
      <c r="E11" s="77"/>
      <c r="F11" s="77"/>
      <c r="G11" s="77"/>
      <c r="H11" s="77"/>
      <c r="I11" s="26">
        <f t="shared" si="0"/>
        <v>0</v>
      </c>
      <c r="J11" s="78"/>
      <c r="K11" s="77"/>
      <c r="L11" s="77"/>
      <c r="M11" s="77">
        <v>2.2000000000000002</v>
      </c>
      <c r="N11" s="27">
        <f t="shared" si="1"/>
        <v>2.2000000000000002</v>
      </c>
      <c r="O11" s="28">
        <f t="shared" si="2"/>
        <v>2.2000000000000002</v>
      </c>
      <c r="P11" s="136"/>
      <c r="Q11" s="137"/>
      <c r="R11" s="137"/>
      <c r="S11" s="138"/>
    </row>
    <row r="12" spans="1:19" ht="11.25" customHeight="1" x14ac:dyDescent="0.45">
      <c r="A12" s="92"/>
      <c r="B12" s="15" t="s">
        <v>21</v>
      </c>
      <c r="C12" s="70"/>
      <c r="D12" s="71"/>
      <c r="E12" s="71"/>
      <c r="F12" s="71"/>
      <c r="G12" s="71"/>
      <c r="H12" s="71"/>
      <c r="I12" s="17">
        <f t="shared" si="0"/>
        <v>0</v>
      </c>
      <c r="J12" s="72"/>
      <c r="K12" s="71"/>
      <c r="L12" s="71"/>
      <c r="M12" s="71">
        <v>40</v>
      </c>
      <c r="N12" s="19">
        <f t="shared" si="1"/>
        <v>40</v>
      </c>
      <c r="O12" s="20">
        <f t="shared" si="2"/>
        <v>40</v>
      </c>
      <c r="P12" s="136"/>
      <c r="Q12" s="137"/>
      <c r="R12" s="137"/>
      <c r="S12" s="138"/>
    </row>
    <row r="13" spans="1:19" ht="11.25" customHeight="1" x14ac:dyDescent="0.45">
      <c r="A13" s="92"/>
      <c r="B13" s="22" t="s">
        <v>23</v>
      </c>
      <c r="C13" s="79"/>
      <c r="D13" s="80"/>
      <c r="E13" s="80"/>
      <c r="F13" s="80"/>
      <c r="G13" s="80"/>
      <c r="H13" s="80"/>
      <c r="I13" s="29">
        <f t="shared" si="0"/>
        <v>0</v>
      </c>
      <c r="J13" s="81"/>
      <c r="K13" s="80"/>
      <c r="L13" s="80"/>
      <c r="M13" s="80">
        <v>3.5</v>
      </c>
      <c r="N13" s="30">
        <f t="shared" si="1"/>
        <v>3.5</v>
      </c>
      <c r="O13" s="31">
        <f t="shared" si="2"/>
        <v>3.5</v>
      </c>
      <c r="P13" s="136"/>
      <c r="Q13" s="137"/>
      <c r="R13" s="137"/>
      <c r="S13" s="138"/>
    </row>
    <row r="14" spans="1:19" ht="11.25" customHeight="1" x14ac:dyDescent="0.45">
      <c r="A14" s="92">
        <v>4</v>
      </c>
      <c r="B14" s="15" t="s">
        <v>19</v>
      </c>
      <c r="C14" s="76"/>
      <c r="D14" s="77"/>
      <c r="E14" s="77"/>
      <c r="F14" s="77"/>
      <c r="G14" s="77"/>
      <c r="H14" s="77"/>
      <c r="I14" s="26">
        <f t="shared" si="0"/>
        <v>0</v>
      </c>
      <c r="J14" s="78"/>
      <c r="K14" s="77"/>
      <c r="L14" s="77"/>
      <c r="M14" s="77">
        <v>0.17</v>
      </c>
      <c r="N14" s="27">
        <f t="shared" si="1"/>
        <v>0.17</v>
      </c>
      <c r="O14" s="28">
        <f t="shared" si="2"/>
        <v>0.17</v>
      </c>
      <c r="P14" s="136"/>
      <c r="Q14" s="137"/>
      <c r="R14" s="137"/>
      <c r="S14" s="138"/>
    </row>
    <row r="15" spans="1:19" ht="11.25" customHeight="1" x14ac:dyDescent="0.45">
      <c r="A15" s="92"/>
      <c r="B15" s="15" t="s">
        <v>21</v>
      </c>
      <c r="C15" s="70"/>
      <c r="D15" s="71"/>
      <c r="E15" s="71"/>
      <c r="F15" s="71"/>
      <c r="G15" s="71"/>
      <c r="H15" s="71"/>
      <c r="I15" s="17">
        <f t="shared" si="0"/>
        <v>0</v>
      </c>
      <c r="J15" s="72"/>
      <c r="K15" s="71"/>
      <c r="L15" s="71"/>
      <c r="M15" s="71">
        <v>6</v>
      </c>
      <c r="N15" s="19">
        <f t="shared" si="1"/>
        <v>6</v>
      </c>
      <c r="O15" s="20">
        <f t="shared" si="2"/>
        <v>6</v>
      </c>
      <c r="P15" s="136"/>
      <c r="Q15" s="137"/>
      <c r="R15" s="137"/>
      <c r="S15" s="138"/>
    </row>
    <row r="16" spans="1:19" ht="11.25" customHeight="1" x14ac:dyDescent="0.45">
      <c r="A16" s="92"/>
      <c r="B16" s="22" t="s">
        <v>23</v>
      </c>
      <c r="C16" s="79"/>
      <c r="D16" s="80"/>
      <c r="E16" s="80"/>
      <c r="F16" s="80"/>
      <c r="G16" s="80"/>
      <c r="H16" s="80"/>
      <c r="I16" s="29">
        <f t="shared" si="0"/>
        <v>0</v>
      </c>
      <c r="J16" s="81"/>
      <c r="K16" s="80"/>
      <c r="L16" s="80"/>
      <c r="M16" s="80">
        <v>0.4</v>
      </c>
      <c r="N16" s="30">
        <f t="shared" si="1"/>
        <v>0.4</v>
      </c>
      <c r="O16" s="31">
        <f t="shared" si="2"/>
        <v>0.4</v>
      </c>
      <c r="P16" s="136"/>
      <c r="Q16" s="137"/>
      <c r="R16" s="137"/>
      <c r="S16" s="138"/>
    </row>
    <row r="17" spans="1:19" ht="11.25" customHeight="1" x14ac:dyDescent="0.45">
      <c r="A17" s="92">
        <v>5</v>
      </c>
      <c r="B17" s="15" t="s">
        <v>19</v>
      </c>
      <c r="C17" s="76"/>
      <c r="D17" s="77"/>
      <c r="E17" s="77"/>
      <c r="F17" s="77"/>
      <c r="G17" s="77"/>
      <c r="H17" s="77"/>
      <c r="I17" s="26">
        <f t="shared" si="0"/>
        <v>0</v>
      </c>
      <c r="J17" s="78"/>
      <c r="K17" s="77"/>
      <c r="L17" s="77"/>
      <c r="M17" s="77">
        <v>5.51</v>
      </c>
      <c r="N17" s="27">
        <f t="shared" si="1"/>
        <v>5.51</v>
      </c>
      <c r="O17" s="28">
        <f t="shared" si="2"/>
        <v>5.51</v>
      </c>
      <c r="P17" s="136"/>
      <c r="Q17" s="137"/>
      <c r="R17" s="137"/>
      <c r="S17" s="138"/>
    </row>
    <row r="18" spans="1:19" ht="11.25" customHeight="1" x14ac:dyDescent="0.45">
      <c r="A18" s="92"/>
      <c r="B18" s="15" t="s">
        <v>21</v>
      </c>
      <c r="C18" s="70"/>
      <c r="D18" s="71"/>
      <c r="E18" s="71"/>
      <c r="F18" s="71"/>
      <c r="G18" s="71"/>
      <c r="H18" s="71"/>
      <c r="I18" s="17">
        <f t="shared" si="0"/>
        <v>0</v>
      </c>
      <c r="J18" s="72"/>
      <c r="K18" s="71"/>
      <c r="L18" s="71"/>
      <c r="M18" s="71">
        <v>249</v>
      </c>
      <c r="N18" s="19">
        <f t="shared" si="1"/>
        <v>249</v>
      </c>
      <c r="O18" s="20">
        <f t="shared" si="2"/>
        <v>249</v>
      </c>
      <c r="P18" s="136"/>
      <c r="Q18" s="137"/>
      <c r="R18" s="137"/>
      <c r="S18" s="138"/>
    </row>
    <row r="19" spans="1:19" ht="11.25" customHeight="1" x14ac:dyDescent="0.45">
      <c r="A19" s="92"/>
      <c r="B19" s="22" t="s">
        <v>23</v>
      </c>
      <c r="C19" s="79"/>
      <c r="D19" s="80"/>
      <c r="E19" s="80"/>
      <c r="F19" s="80"/>
      <c r="G19" s="80"/>
      <c r="H19" s="80"/>
      <c r="I19" s="29">
        <f t="shared" si="0"/>
        <v>0</v>
      </c>
      <c r="J19" s="81"/>
      <c r="K19" s="80"/>
      <c r="L19" s="80"/>
      <c r="M19" s="80">
        <v>12.2</v>
      </c>
      <c r="N19" s="30">
        <f t="shared" si="1"/>
        <v>12.2</v>
      </c>
      <c r="O19" s="31">
        <f t="shared" si="2"/>
        <v>12.2</v>
      </c>
      <c r="P19" s="136"/>
      <c r="Q19" s="137"/>
      <c r="R19" s="137"/>
      <c r="S19" s="138"/>
    </row>
    <row r="20" spans="1:19" ht="11.25" customHeight="1" x14ac:dyDescent="0.45">
      <c r="A20" s="92">
        <v>6</v>
      </c>
      <c r="B20" s="15" t="s">
        <v>19</v>
      </c>
      <c r="C20" s="76"/>
      <c r="D20" s="77"/>
      <c r="E20" s="77"/>
      <c r="F20" s="77"/>
      <c r="G20" s="77"/>
      <c r="H20" s="77"/>
      <c r="I20" s="26">
        <f t="shared" si="0"/>
        <v>0</v>
      </c>
      <c r="J20" s="78"/>
      <c r="K20" s="77"/>
      <c r="L20" s="77"/>
      <c r="M20" s="77">
        <v>2.93</v>
      </c>
      <c r="N20" s="27">
        <f t="shared" si="1"/>
        <v>2.93</v>
      </c>
      <c r="O20" s="28">
        <f t="shared" si="2"/>
        <v>2.93</v>
      </c>
      <c r="P20" s="136"/>
      <c r="Q20" s="137"/>
      <c r="R20" s="137"/>
      <c r="S20" s="138"/>
    </row>
    <row r="21" spans="1:19" ht="11.25" customHeight="1" x14ac:dyDescent="0.45">
      <c r="A21" s="92"/>
      <c r="B21" s="15" t="s">
        <v>21</v>
      </c>
      <c r="C21" s="70"/>
      <c r="D21" s="71"/>
      <c r="E21" s="71"/>
      <c r="F21" s="71"/>
      <c r="G21" s="71"/>
      <c r="H21" s="71"/>
      <c r="I21" s="17">
        <f t="shared" si="0"/>
        <v>0</v>
      </c>
      <c r="J21" s="72"/>
      <c r="K21" s="71"/>
      <c r="L21" s="71"/>
      <c r="M21" s="71">
        <v>148</v>
      </c>
      <c r="N21" s="19">
        <f t="shared" si="1"/>
        <v>148</v>
      </c>
      <c r="O21" s="20">
        <f t="shared" si="2"/>
        <v>148</v>
      </c>
      <c r="P21" s="136"/>
      <c r="Q21" s="137"/>
      <c r="R21" s="137"/>
      <c r="S21" s="138"/>
    </row>
    <row r="22" spans="1:19" ht="11.25" customHeight="1" x14ac:dyDescent="0.45">
      <c r="A22" s="92"/>
      <c r="B22" s="22" t="s">
        <v>23</v>
      </c>
      <c r="C22" s="79"/>
      <c r="D22" s="80"/>
      <c r="E22" s="80"/>
      <c r="F22" s="80"/>
      <c r="G22" s="80"/>
      <c r="H22" s="80"/>
      <c r="I22" s="29">
        <f t="shared" si="0"/>
        <v>0</v>
      </c>
      <c r="J22" s="81"/>
      <c r="K22" s="80"/>
      <c r="L22" s="80"/>
      <c r="M22" s="80">
        <v>5.6</v>
      </c>
      <c r="N22" s="30">
        <f t="shared" si="1"/>
        <v>5.6</v>
      </c>
      <c r="O22" s="31">
        <f t="shared" si="2"/>
        <v>5.6</v>
      </c>
      <c r="P22" s="136"/>
      <c r="Q22" s="137"/>
      <c r="R22" s="137"/>
      <c r="S22" s="138"/>
    </row>
    <row r="23" spans="1:19" ht="11.25" customHeight="1" x14ac:dyDescent="0.45">
      <c r="A23" s="92">
        <v>7</v>
      </c>
      <c r="B23" s="15" t="s">
        <v>19</v>
      </c>
      <c r="C23" s="76"/>
      <c r="D23" s="77"/>
      <c r="E23" s="77"/>
      <c r="F23" s="77"/>
      <c r="G23" s="77"/>
      <c r="H23" s="77"/>
      <c r="I23" s="26">
        <f t="shared" si="0"/>
        <v>0</v>
      </c>
      <c r="J23" s="78"/>
      <c r="K23" s="77"/>
      <c r="L23" s="77">
        <v>1.65</v>
      </c>
      <c r="M23" s="77">
        <v>13.01</v>
      </c>
      <c r="N23" s="27">
        <f t="shared" si="1"/>
        <v>14.66</v>
      </c>
      <c r="O23" s="28">
        <f t="shared" si="2"/>
        <v>14.66</v>
      </c>
      <c r="P23" s="136"/>
      <c r="Q23" s="137"/>
      <c r="R23" s="137"/>
      <c r="S23" s="138"/>
    </row>
    <row r="24" spans="1:19" ht="11.25" customHeight="1" x14ac:dyDescent="0.45">
      <c r="A24" s="92"/>
      <c r="B24" s="15" t="s">
        <v>21</v>
      </c>
      <c r="C24" s="70"/>
      <c r="D24" s="71"/>
      <c r="E24" s="71"/>
      <c r="F24" s="71"/>
      <c r="G24" s="71"/>
      <c r="H24" s="71"/>
      <c r="I24" s="17">
        <f t="shared" si="0"/>
        <v>0</v>
      </c>
      <c r="J24" s="72"/>
      <c r="K24" s="71"/>
      <c r="L24" s="71">
        <v>104</v>
      </c>
      <c r="M24" s="71">
        <v>759</v>
      </c>
      <c r="N24" s="19">
        <f t="shared" si="1"/>
        <v>863</v>
      </c>
      <c r="O24" s="20">
        <f t="shared" si="2"/>
        <v>863</v>
      </c>
      <c r="P24" s="136"/>
      <c r="Q24" s="137"/>
      <c r="R24" s="137"/>
      <c r="S24" s="138"/>
    </row>
    <row r="25" spans="1:19" ht="11.25" customHeight="1" x14ac:dyDescent="0.45">
      <c r="A25" s="92"/>
      <c r="B25" s="22" t="s">
        <v>23</v>
      </c>
      <c r="C25" s="79"/>
      <c r="D25" s="80"/>
      <c r="E25" s="80"/>
      <c r="F25" s="80"/>
      <c r="G25" s="80"/>
      <c r="H25" s="80"/>
      <c r="I25" s="29">
        <f t="shared" si="0"/>
        <v>0</v>
      </c>
      <c r="J25" s="81"/>
      <c r="K25" s="80"/>
      <c r="L25" s="80">
        <v>3.3</v>
      </c>
      <c r="M25" s="80">
        <v>24.7</v>
      </c>
      <c r="N25" s="30">
        <f t="shared" si="1"/>
        <v>28</v>
      </c>
      <c r="O25" s="31">
        <f t="shared" si="2"/>
        <v>28</v>
      </c>
      <c r="P25" s="136"/>
      <c r="Q25" s="137"/>
      <c r="R25" s="137"/>
      <c r="S25" s="138"/>
    </row>
    <row r="26" spans="1:19" ht="11.25" customHeight="1" x14ac:dyDescent="0.45">
      <c r="A26" s="92">
        <v>8</v>
      </c>
      <c r="B26" s="15" t="s">
        <v>19</v>
      </c>
      <c r="C26" s="76"/>
      <c r="D26" s="77"/>
      <c r="E26" s="77"/>
      <c r="F26" s="77"/>
      <c r="G26" s="77"/>
      <c r="H26" s="77">
        <v>1.44</v>
      </c>
      <c r="I26" s="26">
        <f t="shared" si="0"/>
        <v>1.44</v>
      </c>
      <c r="J26" s="78"/>
      <c r="K26" s="77"/>
      <c r="L26" s="77"/>
      <c r="M26" s="77">
        <v>54.14</v>
      </c>
      <c r="N26" s="27">
        <f t="shared" si="1"/>
        <v>54.14</v>
      </c>
      <c r="O26" s="28">
        <f t="shared" si="2"/>
        <v>55.58</v>
      </c>
      <c r="P26" s="136"/>
      <c r="Q26" s="137"/>
      <c r="R26" s="137"/>
      <c r="S26" s="138"/>
    </row>
    <row r="27" spans="1:19" ht="11.25" customHeight="1" x14ac:dyDescent="0.45">
      <c r="A27" s="92"/>
      <c r="B27" s="15" t="s">
        <v>21</v>
      </c>
      <c r="C27" s="70"/>
      <c r="D27" s="71"/>
      <c r="E27" s="71"/>
      <c r="F27" s="71"/>
      <c r="G27" s="71"/>
      <c r="H27" s="71">
        <v>77</v>
      </c>
      <c r="I27" s="17">
        <f t="shared" si="0"/>
        <v>77</v>
      </c>
      <c r="J27" s="72"/>
      <c r="K27" s="71"/>
      <c r="L27" s="71"/>
      <c r="M27" s="71">
        <v>3702</v>
      </c>
      <c r="N27" s="19">
        <f t="shared" si="1"/>
        <v>3702</v>
      </c>
      <c r="O27" s="20">
        <f t="shared" si="2"/>
        <v>3779</v>
      </c>
      <c r="P27" s="136"/>
      <c r="Q27" s="137"/>
      <c r="R27" s="137"/>
      <c r="S27" s="138"/>
    </row>
    <row r="28" spans="1:19" ht="11.25" customHeight="1" x14ac:dyDescent="0.45">
      <c r="A28" s="92"/>
      <c r="B28" s="22" t="s">
        <v>23</v>
      </c>
      <c r="C28" s="79"/>
      <c r="D28" s="80"/>
      <c r="E28" s="80"/>
      <c r="F28" s="80"/>
      <c r="G28" s="80"/>
      <c r="H28" s="80">
        <v>2.9</v>
      </c>
      <c r="I28" s="29">
        <f t="shared" si="0"/>
        <v>2.9</v>
      </c>
      <c r="J28" s="81"/>
      <c r="K28" s="80"/>
      <c r="L28" s="80"/>
      <c r="M28" s="80">
        <v>106.8</v>
      </c>
      <c r="N28" s="30">
        <f t="shared" si="1"/>
        <v>106.8</v>
      </c>
      <c r="O28" s="31">
        <f t="shared" si="2"/>
        <v>109.7</v>
      </c>
      <c r="P28" s="136"/>
      <c r="Q28" s="137"/>
      <c r="R28" s="137"/>
      <c r="S28" s="138"/>
    </row>
    <row r="29" spans="1:19" ht="11.25" customHeight="1" x14ac:dyDescent="0.45">
      <c r="A29" s="92">
        <v>9</v>
      </c>
      <c r="B29" s="15" t="s">
        <v>19</v>
      </c>
      <c r="C29" s="76"/>
      <c r="D29" s="77"/>
      <c r="E29" s="77"/>
      <c r="F29" s="77"/>
      <c r="G29" s="77"/>
      <c r="H29" s="77"/>
      <c r="I29" s="26">
        <f t="shared" si="0"/>
        <v>0</v>
      </c>
      <c r="J29" s="78"/>
      <c r="K29" s="77"/>
      <c r="L29" s="77"/>
      <c r="M29" s="77">
        <v>55.77</v>
      </c>
      <c r="N29" s="27">
        <f t="shared" si="1"/>
        <v>55.77</v>
      </c>
      <c r="O29" s="28">
        <f t="shared" si="2"/>
        <v>55.77</v>
      </c>
      <c r="P29" s="136"/>
      <c r="Q29" s="137"/>
      <c r="R29" s="137"/>
      <c r="S29" s="138"/>
    </row>
    <row r="30" spans="1:19" ht="11.25" customHeight="1" x14ac:dyDescent="0.45">
      <c r="A30" s="92"/>
      <c r="B30" s="15" t="s">
        <v>21</v>
      </c>
      <c r="C30" s="70"/>
      <c r="D30" s="71"/>
      <c r="E30" s="71"/>
      <c r="F30" s="71"/>
      <c r="G30" s="71"/>
      <c r="H30" s="71"/>
      <c r="I30" s="17">
        <f t="shared" si="0"/>
        <v>0</v>
      </c>
      <c r="J30" s="72"/>
      <c r="K30" s="71"/>
      <c r="L30" s="71"/>
      <c r="M30" s="71">
        <v>3706</v>
      </c>
      <c r="N30" s="19">
        <f t="shared" si="1"/>
        <v>3706</v>
      </c>
      <c r="O30" s="20">
        <f t="shared" si="2"/>
        <v>3706</v>
      </c>
      <c r="P30" s="136"/>
      <c r="Q30" s="137"/>
      <c r="R30" s="137"/>
      <c r="S30" s="138"/>
    </row>
    <row r="31" spans="1:19" ht="11.25" customHeight="1" x14ac:dyDescent="0.45">
      <c r="A31" s="92"/>
      <c r="B31" s="22" t="s">
        <v>23</v>
      </c>
      <c r="C31" s="79"/>
      <c r="D31" s="80"/>
      <c r="E31" s="80"/>
      <c r="F31" s="80"/>
      <c r="G31" s="80"/>
      <c r="H31" s="80"/>
      <c r="I31" s="29">
        <f t="shared" si="0"/>
        <v>0</v>
      </c>
      <c r="J31" s="81"/>
      <c r="K31" s="80"/>
      <c r="L31" s="80"/>
      <c r="M31" s="80">
        <v>94.8</v>
      </c>
      <c r="N31" s="30">
        <f t="shared" si="1"/>
        <v>94.8</v>
      </c>
      <c r="O31" s="31">
        <f t="shared" si="2"/>
        <v>94.8</v>
      </c>
      <c r="P31" s="136"/>
      <c r="Q31" s="137"/>
      <c r="R31" s="137"/>
      <c r="S31" s="138"/>
    </row>
    <row r="32" spans="1:19" ht="11.25" customHeight="1" x14ac:dyDescent="0.45">
      <c r="A32" s="92">
        <v>10</v>
      </c>
      <c r="B32" s="15" t="s">
        <v>19</v>
      </c>
      <c r="C32" s="76"/>
      <c r="D32" s="77"/>
      <c r="E32" s="77"/>
      <c r="F32" s="77">
        <v>13.94</v>
      </c>
      <c r="G32" s="77"/>
      <c r="H32" s="77">
        <v>0.71</v>
      </c>
      <c r="I32" s="26">
        <f t="shared" si="0"/>
        <v>14.649999999999999</v>
      </c>
      <c r="J32" s="78"/>
      <c r="K32" s="77"/>
      <c r="L32" s="77"/>
      <c r="M32" s="77">
        <v>126.49</v>
      </c>
      <c r="N32" s="27">
        <f t="shared" si="1"/>
        <v>126.49</v>
      </c>
      <c r="O32" s="28">
        <f t="shared" si="2"/>
        <v>141.13999999999999</v>
      </c>
      <c r="P32" s="136"/>
      <c r="Q32" s="137"/>
      <c r="R32" s="137"/>
      <c r="S32" s="138"/>
    </row>
    <row r="33" spans="1:19" ht="11.25" customHeight="1" x14ac:dyDescent="0.45">
      <c r="A33" s="92"/>
      <c r="B33" s="15" t="s">
        <v>21</v>
      </c>
      <c r="C33" s="70"/>
      <c r="D33" s="71"/>
      <c r="E33" s="71"/>
      <c r="F33" s="71">
        <v>2997</v>
      </c>
      <c r="G33" s="71"/>
      <c r="H33" s="71">
        <v>97</v>
      </c>
      <c r="I33" s="17">
        <f t="shared" si="0"/>
        <v>3094</v>
      </c>
      <c r="J33" s="72"/>
      <c r="K33" s="71"/>
      <c r="L33" s="71"/>
      <c r="M33" s="71">
        <v>11140</v>
      </c>
      <c r="N33" s="19">
        <f t="shared" si="1"/>
        <v>11140</v>
      </c>
      <c r="O33" s="20">
        <f t="shared" si="2"/>
        <v>14234</v>
      </c>
      <c r="P33" s="136"/>
      <c r="Q33" s="137"/>
      <c r="R33" s="137"/>
      <c r="S33" s="138"/>
    </row>
    <row r="34" spans="1:19" ht="11.25" customHeight="1" x14ac:dyDescent="0.45">
      <c r="A34" s="92"/>
      <c r="B34" s="22" t="s">
        <v>23</v>
      </c>
      <c r="C34" s="79"/>
      <c r="D34" s="80"/>
      <c r="E34" s="80"/>
      <c r="F34" s="80">
        <v>36</v>
      </c>
      <c r="G34" s="80"/>
      <c r="H34" s="80">
        <v>2.6</v>
      </c>
      <c r="I34" s="29">
        <f t="shared" si="0"/>
        <v>38.6</v>
      </c>
      <c r="J34" s="81"/>
      <c r="K34" s="80"/>
      <c r="L34" s="80"/>
      <c r="M34" s="80">
        <v>264.7</v>
      </c>
      <c r="N34" s="30">
        <f t="shared" si="1"/>
        <v>264.7</v>
      </c>
      <c r="O34" s="31">
        <f t="shared" si="2"/>
        <v>303.3</v>
      </c>
      <c r="P34" s="136"/>
      <c r="Q34" s="137"/>
      <c r="R34" s="137"/>
      <c r="S34" s="138"/>
    </row>
    <row r="35" spans="1:19" ht="11.25" customHeight="1" x14ac:dyDescent="0.45">
      <c r="A35" s="92">
        <v>11</v>
      </c>
      <c r="B35" s="15" t="s">
        <v>19</v>
      </c>
      <c r="C35" s="76"/>
      <c r="D35" s="77"/>
      <c r="E35" s="77"/>
      <c r="F35" s="77">
        <v>16.54</v>
      </c>
      <c r="G35" s="77"/>
      <c r="H35" s="77"/>
      <c r="I35" s="26">
        <f t="shared" si="0"/>
        <v>16.54</v>
      </c>
      <c r="J35" s="78"/>
      <c r="K35" s="77"/>
      <c r="L35" s="77">
        <v>2.3199999999999998</v>
      </c>
      <c r="M35" s="77">
        <v>263.05</v>
      </c>
      <c r="N35" s="27">
        <f t="shared" si="1"/>
        <v>265.37</v>
      </c>
      <c r="O35" s="28">
        <f t="shared" si="2"/>
        <v>281.91000000000003</v>
      </c>
      <c r="P35" s="136"/>
      <c r="Q35" s="137"/>
      <c r="R35" s="137"/>
      <c r="S35" s="138"/>
    </row>
    <row r="36" spans="1:19" ht="11.25" customHeight="1" x14ac:dyDescent="0.45">
      <c r="A36" s="92"/>
      <c r="B36" s="15" t="s">
        <v>21</v>
      </c>
      <c r="C36" s="70"/>
      <c r="D36" s="71"/>
      <c r="E36" s="71"/>
      <c r="F36" s="71">
        <v>3704</v>
      </c>
      <c r="G36" s="71"/>
      <c r="H36" s="71"/>
      <c r="I36" s="17">
        <f t="shared" si="0"/>
        <v>3704</v>
      </c>
      <c r="J36" s="72"/>
      <c r="K36" s="71"/>
      <c r="L36" s="71">
        <v>244</v>
      </c>
      <c r="M36" s="71">
        <v>24982</v>
      </c>
      <c r="N36" s="19">
        <f t="shared" si="1"/>
        <v>25226</v>
      </c>
      <c r="O36" s="20">
        <f t="shared" si="2"/>
        <v>28930</v>
      </c>
      <c r="P36" s="136"/>
      <c r="Q36" s="137"/>
      <c r="R36" s="137"/>
      <c r="S36" s="138"/>
    </row>
    <row r="37" spans="1:19" ht="11.25" customHeight="1" x14ac:dyDescent="0.45">
      <c r="A37" s="92"/>
      <c r="B37" s="22" t="s">
        <v>23</v>
      </c>
      <c r="C37" s="79"/>
      <c r="D37" s="80"/>
      <c r="E37" s="80"/>
      <c r="F37" s="80">
        <v>40.700000000000003</v>
      </c>
      <c r="G37" s="80"/>
      <c r="H37" s="80"/>
      <c r="I37" s="29">
        <f t="shared" ref="I37:I50" si="3">SUM(C37:H37)</f>
        <v>40.700000000000003</v>
      </c>
      <c r="J37" s="81"/>
      <c r="K37" s="80"/>
      <c r="L37" s="80">
        <v>4.9000000000000004</v>
      </c>
      <c r="M37" s="80">
        <v>487.4</v>
      </c>
      <c r="N37" s="30">
        <f t="shared" si="1"/>
        <v>492.29999999999995</v>
      </c>
      <c r="O37" s="31">
        <f t="shared" si="2"/>
        <v>533</v>
      </c>
      <c r="P37" s="136"/>
      <c r="Q37" s="137"/>
      <c r="R37" s="137"/>
      <c r="S37" s="138"/>
    </row>
    <row r="38" spans="1:19" ht="11.25" customHeight="1" x14ac:dyDescent="0.45">
      <c r="A38" s="92">
        <v>12</v>
      </c>
      <c r="B38" s="15" t="s">
        <v>19</v>
      </c>
      <c r="C38" s="76"/>
      <c r="D38" s="77"/>
      <c r="E38" s="77"/>
      <c r="F38" s="77">
        <v>25.87</v>
      </c>
      <c r="G38" s="77">
        <v>7.0000000000000007E-2</v>
      </c>
      <c r="H38" s="77">
        <v>9.1999999999999993</v>
      </c>
      <c r="I38" s="26">
        <f t="shared" si="3"/>
        <v>35.14</v>
      </c>
      <c r="J38" s="78"/>
      <c r="K38" s="77"/>
      <c r="L38" s="77"/>
      <c r="M38" s="77">
        <v>344.79</v>
      </c>
      <c r="N38" s="27">
        <f t="shared" si="1"/>
        <v>344.79</v>
      </c>
      <c r="O38" s="28">
        <f t="shared" si="2"/>
        <v>379.93</v>
      </c>
      <c r="P38" s="136"/>
      <c r="Q38" s="137"/>
      <c r="R38" s="137"/>
      <c r="S38" s="138"/>
    </row>
    <row r="39" spans="1:19" ht="11.25" customHeight="1" x14ac:dyDescent="0.45">
      <c r="A39" s="92"/>
      <c r="B39" s="15" t="s">
        <v>21</v>
      </c>
      <c r="C39" s="70"/>
      <c r="D39" s="71"/>
      <c r="E39" s="71"/>
      <c r="F39" s="71">
        <v>5886</v>
      </c>
      <c r="G39" s="71">
        <v>16</v>
      </c>
      <c r="H39" s="71">
        <v>1308</v>
      </c>
      <c r="I39" s="17">
        <f t="shared" si="3"/>
        <v>7210</v>
      </c>
      <c r="J39" s="72"/>
      <c r="K39" s="71"/>
      <c r="L39" s="71"/>
      <c r="M39" s="71">
        <v>33884</v>
      </c>
      <c r="N39" s="19">
        <f t="shared" si="1"/>
        <v>33884</v>
      </c>
      <c r="O39" s="20">
        <f t="shared" si="2"/>
        <v>41094</v>
      </c>
      <c r="P39" s="136"/>
      <c r="Q39" s="137"/>
      <c r="R39" s="137"/>
      <c r="S39" s="138"/>
    </row>
    <row r="40" spans="1:19" ht="11.25" customHeight="1" x14ac:dyDescent="0.45">
      <c r="A40" s="92"/>
      <c r="B40" s="22" t="s">
        <v>23</v>
      </c>
      <c r="C40" s="79"/>
      <c r="D40" s="80"/>
      <c r="E40" s="80"/>
      <c r="F40" s="80">
        <v>65</v>
      </c>
      <c r="G40" s="80">
        <v>0.2</v>
      </c>
      <c r="H40" s="80">
        <v>24.8</v>
      </c>
      <c r="I40" s="29">
        <f t="shared" si="3"/>
        <v>90</v>
      </c>
      <c r="J40" s="81"/>
      <c r="K40" s="80"/>
      <c r="L40" s="80"/>
      <c r="M40" s="80">
        <v>640.70000000000005</v>
      </c>
      <c r="N40" s="30">
        <f t="shared" si="1"/>
        <v>640.70000000000005</v>
      </c>
      <c r="O40" s="31">
        <f t="shared" si="2"/>
        <v>730.7</v>
      </c>
      <c r="P40" s="136"/>
      <c r="Q40" s="137"/>
      <c r="R40" s="137"/>
      <c r="S40" s="138"/>
    </row>
    <row r="41" spans="1:19" ht="11.25" customHeight="1" x14ac:dyDescent="0.45">
      <c r="A41" s="92">
        <v>13</v>
      </c>
      <c r="B41" s="15" t="s">
        <v>19</v>
      </c>
      <c r="C41" s="76"/>
      <c r="D41" s="77"/>
      <c r="E41" s="77"/>
      <c r="F41" s="77">
        <v>38.299999999999997</v>
      </c>
      <c r="G41" s="77"/>
      <c r="H41" s="77">
        <v>138.28</v>
      </c>
      <c r="I41" s="26">
        <f t="shared" si="3"/>
        <v>176.57999999999998</v>
      </c>
      <c r="J41" s="78"/>
      <c r="K41" s="77"/>
      <c r="L41" s="77">
        <v>2.1</v>
      </c>
      <c r="M41" s="77">
        <v>409.62</v>
      </c>
      <c r="N41" s="27">
        <f t="shared" si="1"/>
        <v>411.72</v>
      </c>
      <c r="O41" s="28">
        <f t="shared" si="2"/>
        <v>588.29999999999995</v>
      </c>
      <c r="P41" s="136"/>
      <c r="Q41" s="137"/>
      <c r="R41" s="137"/>
      <c r="S41" s="138"/>
    </row>
    <row r="42" spans="1:19" ht="11.25" customHeight="1" x14ac:dyDescent="0.45">
      <c r="A42" s="92"/>
      <c r="B42" s="15" t="s">
        <v>21</v>
      </c>
      <c r="C42" s="70"/>
      <c r="D42" s="71"/>
      <c r="E42" s="71"/>
      <c r="F42" s="71">
        <v>9113</v>
      </c>
      <c r="G42" s="71"/>
      <c r="H42" s="71">
        <v>18284</v>
      </c>
      <c r="I42" s="17">
        <f t="shared" si="3"/>
        <v>27397</v>
      </c>
      <c r="J42" s="72"/>
      <c r="K42" s="71"/>
      <c r="L42" s="71">
        <v>244</v>
      </c>
      <c r="M42" s="71">
        <v>43612</v>
      </c>
      <c r="N42" s="19">
        <f t="shared" si="1"/>
        <v>43856</v>
      </c>
      <c r="O42" s="20">
        <f t="shared" si="2"/>
        <v>71253</v>
      </c>
      <c r="P42" s="136"/>
      <c r="Q42" s="137"/>
      <c r="R42" s="137"/>
      <c r="S42" s="138"/>
    </row>
    <row r="43" spans="1:19" ht="11.25" customHeight="1" x14ac:dyDescent="0.45">
      <c r="A43" s="92"/>
      <c r="B43" s="22" t="s">
        <v>23</v>
      </c>
      <c r="C43" s="79"/>
      <c r="D43" s="80"/>
      <c r="E43" s="80"/>
      <c r="F43" s="80">
        <v>100.1</v>
      </c>
      <c r="G43" s="80"/>
      <c r="H43" s="80">
        <v>343.8</v>
      </c>
      <c r="I43" s="29">
        <f t="shared" si="3"/>
        <v>443.9</v>
      </c>
      <c r="J43" s="81"/>
      <c r="K43" s="80"/>
      <c r="L43" s="80">
        <v>3.1</v>
      </c>
      <c r="M43" s="80">
        <v>708.6</v>
      </c>
      <c r="N43" s="30">
        <f t="shared" si="1"/>
        <v>711.7</v>
      </c>
      <c r="O43" s="31">
        <f t="shared" si="2"/>
        <v>1155.5999999999999</v>
      </c>
      <c r="P43" s="136"/>
      <c r="Q43" s="137"/>
      <c r="R43" s="137"/>
      <c r="S43" s="138"/>
    </row>
    <row r="44" spans="1:19" ht="11.25" customHeight="1" x14ac:dyDescent="0.45">
      <c r="A44" s="92">
        <v>14</v>
      </c>
      <c r="B44" s="15" t="s">
        <v>19</v>
      </c>
      <c r="C44" s="76"/>
      <c r="D44" s="77"/>
      <c r="E44" s="77"/>
      <c r="F44" s="77">
        <v>26.68</v>
      </c>
      <c r="G44" s="77"/>
      <c r="H44" s="77">
        <v>44.51</v>
      </c>
      <c r="I44" s="26">
        <f t="shared" si="3"/>
        <v>71.19</v>
      </c>
      <c r="J44" s="78"/>
      <c r="K44" s="77"/>
      <c r="L44" s="77">
        <v>1.87</v>
      </c>
      <c r="M44" s="77">
        <v>424.7</v>
      </c>
      <c r="N44" s="27">
        <f t="shared" si="1"/>
        <v>426.57</v>
      </c>
      <c r="O44" s="28">
        <f t="shared" si="2"/>
        <v>497.76</v>
      </c>
      <c r="P44" s="136"/>
      <c r="Q44" s="137"/>
      <c r="R44" s="137"/>
      <c r="S44" s="138"/>
    </row>
    <row r="45" spans="1:19" ht="11.25" customHeight="1" x14ac:dyDescent="0.45">
      <c r="A45" s="92"/>
      <c r="B45" s="15" t="s">
        <v>21</v>
      </c>
      <c r="C45" s="70"/>
      <c r="D45" s="71"/>
      <c r="E45" s="71"/>
      <c r="F45" s="71">
        <v>6597</v>
      </c>
      <c r="G45" s="71"/>
      <c r="H45" s="71">
        <v>5859</v>
      </c>
      <c r="I45" s="17">
        <f t="shared" si="3"/>
        <v>12456</v>
      </c>
      <c r="J45" s="72"/>
      <c r="K45" s="71"/>
      <c r="L45" s="71">
        <v>226</v>
      </c>
      <c r="M45" s="71">
        <v>49091</v>
      </c>
      <c r="N45" s="19">
        <f t="shared" si="1"/>
        <v>49317</v>
      </c>
      <c r="O45" s="20">
        <f t="shared" si="2"/>
        <v>61773</v>
      </c>
      <c r="P45" s="139"/>
      <c r="Q45" s="140"/>
      <c r="R45" s="140"/>
      <c r="S45" s="141"/>
    </row>
    <row r="46" spans="1:19" ht="11.25" customHeight="1" x14ac:dyDescent="0.45">
      <c r="A46" s="92"/>
      <c r="B46" s="22" t="s">
        <v>23</v>
      </c>
      <c r="C46" s="79"/>
      <c r="D46" s="80"/>
      <c r="E46" s="80"/>
      <c r="F46" s="80">
        <v>53.3</v>
      </c>
      <c r="G46" s="80"/>
      <c r="H46" s="80">
        <v>101.8</v>
      </c>
      <c r="I46" s="29">
        <f t="shared" si="3"/>
        <v>155.1</v>
      </c>
      <c r="J46" s="81"/>
      <c r="K46" s="80"/>
      <c r="L46" s="80">
        <v>2.8</v>
      </c>
      <c r="M46" s="80">
        <v>612.4</v>
      </c>
      <c r="N46" s="30">
        <f t="shared" si="1"/>
        <v>615.19999999999993</v>
      </c>
      <c r="O46" s="31">
        <f t="shared" si="2"/>
        <v>770.3</v>
      </c>
      <c r="P46" s="82"/>
      <c r="Q46" s="123" t="s">
        <v>26</v>
      </c>
      <c r="R46" s="124"/>
      <c r="S46" s="125" t="s">
        <v>27</v>
      </c>
    </row>
    <row r="47" spans="1:19" ht="11.25" customHeight="1" x14ac:dyDescent="0.45">
      <c r="A47" s="93" t="s">
        <v>28</v>
      </c>
      <c r="B47" s="15" t="s">
        <v>19</v>
      </c>
      <c r="C47" s="76"/>
      <c r="D47" s="77"/>
      <c r="E47" s="77">
        <v>2.34</v>
      </c>
      <c r="F47" s="77">
        <v>122.43</v>
      </c>
      <c r="G47" s="77">
        <v>6.9</v>
      </c>
      <c r="H47" s="77">
        <v>681.09</v>
      </c>
      <c r="I47" s="26">
        <f t="shared" si="3"/>
        <v>812.76</v>
      </c>
      <c r="J47" s="78"/>
      <c r="K47" s="77"/>
      <c r="L47" s="77">
        <v>45.72</v>
      </c>
      <c r="M47" s="77">
        <v>4156.42</v>
      </c>
      <c r="N47" s="27">
        <f t="shared" si="1"/>
        <v>4202.1400000000003</v>
      </c>
      <c r="O47" s="28">
        <f t="shared" si="2"/>
        <v>5014.9000000000005</v>
      </c>
      <c r="P47" s="83"/>
      <c r="Q47" s="128" t="s">
        <v>29</v>
      </c>
      <c r="R47" s="129"/>
      <c r="S47" s="126"/>
    </row>
    <row r="48" spans="1:19" ht="11.25" customHeight="1" x14ac:dyDescent="0.45">
      <c r="A48" s="92"/>
      <c r="B48" s="15" t="s">
        <v>21</v>
      </c>
      <c r="C48" s="70"/>
      <c r="D48" s="71"/>
      <c r="E48" s="71">
        <v>742</v>
      </c>
      <c r="F48" s="71">
        <v>32866</v>
      </c>
      <c r="G48" s="71">
        <v>1866</v>
      </c>
      <c r="H48" s="71">
        <v>152783</v>
      </c>
      <c r="I48" s="17">
        <f t="shared" si="3"/>
        <v>188257</v>
      </c>
      <c r="J48" s="72"/>
      <c r="K48" s="71"/>
      <c r="L48" s="71">
        <v>5349</v>
      </c>
      <c r="M48" s="71">
        <v>492471</v>
      </c>
      <c r="N48" s="19">
        <f t="shared" si="1"/>
        <v>497820</v>
      </c>
      <c r="O48" s="20">
        <f t="shared" si="2"/>
        <v>686077</v>
      </c>
      <c r="P48" s="83"/>
      <c r="Q48" s="130" t="s">
        <v>30</v>
      </c>
      <c r="R48" s="131"/>
      <c r="S48" s="126"/>
    </row>
    <row r="49" spans="1:19" ht="11.25" customHeight="1" x14ac:dyDescent="0.45">
      <c r="A49" s="92"/>
      <c r="B49" s="22" t="s">
        <v>23</v>
      </c>
      <c r="C49" s="79"/>
      <c r="D49" s="80"/>
      <c r="E49" s="80">
        <v>0.7</v>
      </c>
      <c r="F49" s="80">
        <v>108.9</v>
      </c>
      <c r="G49" s="80">
        <v>7.5</v>
      </c>
      <c r="H49" s="80">
        <v>615.20000000000005</v>
      </c>
      <c r="I49" s="29">
        <f t="shared" si="3"/>
        <v>732.30000000000007</v>
      </c>
      <c r="J49" s="81"/>
      <c r="K49" s="80"/>
      <c r="L49" s="80">
        <v>49.3</v>
      </c>
      <c r="M49" s="80">
        <v>1718.9</v>
      </c>
      <c r="N49" s="30">
        <f t="shared" si="1"/>
        <v>1768.2</v>
      </c>
      <c r="O49" s="31">
        <f t="shared" si="2"/>
        <v>2500.5</v>
      </c>
      <c r="P49" s="83"/>
      <c r="Q49" s="120" t="s">
        <v>31</v>
      </c>
      <c r="R49" s="120"/>
      <c r="S49" s="126"/>
    </row>
    <row r="50" spans="1:19" ht="11.25" customHeight="1" x14ac:dyDescent="0.45">
      <c r="A50" s="96" t="s">
        <v>32</v>
      </c>
      <c r="B50" s="9" t="s">
        <v>19</v>
      </c>
      <c r="C50" s="67"/>
      <c r="D50" s="68"/>
      <c r="E50" s="68">
        <v>2.34</v>
      </c>
      <c r="F50" s="68">
        <v>243.76</v>
      </c>
      <c r="G50" s="68">
        <v>6.97</v>
      </c>
      <c r="H50" s="68">
        <v>875.23</v>
      </c>
      <c r="I50" s="11">
        <f t="shared" si="3"/>
        <v>1128.3</v>
      </c>
      <c r="J50" s="69"/>
      <c r="K50" s="68"/>
      <c r="L50" s="68">
        <v>53.66</v>
      </c>
      <c r="M50" s="68">
        <v>5858.8</v>
      </c>
      <c r="N50" s="13">
        <f t="shared" si="1"/>
        <v>5912.46</v>
      </c>
      <c r="O50" s="14">
        <f t="shared" si="2"/>
        <v>7040.76</v>
      </c>
      <c r="P50" s="83"/>
      <c r="Q50" s="120" t="s">
        <v>33</v>
      </c>
      <c r="R50" s="120"/>
      <c r="S50" s="126"/>
    </row>
    <row r="51" spans="1:19" ht="11.25" customHeight="1" x14ac:dyDescent="0.45">
      <c r="A51" s="97"/>
      <c r="B51" s="15" t="s">
        <v>21</v>
      </c>
      <c r="C51" s="70"/>
      <c r="D51" s="71"/>
      <c r="E51" s="71">
        <v>742</v>
      </c>
      <c r="F51" s="71">
        <v>61163</v>
      </c>
      <c r="G51" s="71">
        <v>1882</v>
      </c>
      <c r="H51" s="71">
        <v>178408</v>
      </c>
      <c r="I51" s="17">
        <f t="shared" ref="I51:I58" si="4">SUM(C51:H51)</f>
        <v>242195</v>
      </c>
      <c r="J51" s="72"/>
      <c r="K51" s="71"/>
      <c r="L51" s="71">
        <v>6167</v>
      </c>
      <c r="M51" s="71">
        <v>663790</v>
      </c>
      <c r="N51" s="19">
        <f t="shared" si="1"/>
        <v>669957</v>
      </c>
      <c r="O51" s="20">
        <f>SUM(N51,I51)</f>
        <v>912152</v>
      </c>
      <c r="P51" s="83"/>
      <c r="Q51" s="120" t="s">
        <v>34</v>
      </c>
      <c r="R51" s="120"/>
      <c r="S51" s="126"/>
    </row>
    <row r="52" spans="1:19" ht="11.25" customHeight="1" x14ac:dyDescent="0.45">
      <c r="A52" s="98"/>
      <c r="B52" s="22" t="s">
        <v>23</v>
      </c>
      <c r="C52" s="79"/>
      <c r="D52" s="80"/>
      <c r="E52" s="80">
        <v>0.7</v>
      </c>
      <c r="F52" s="80">
        <v>404</v>
      </c>
      <c r="G52" s="80">
        <v>7.7</v>
      </c>
      <c r="H52" s="80">
        <v>1091.0999999999999</v>
      </c>
      <c r="I52" s="29">
        <f t="shared" si="4"/>
        <v>1503.5</v>
      </c>
      <c r="J52" s="81"/>
      <c r="K52" s="80"/>
      <c r="L52" s="80">
        <v>63.4</v>
      </c>
      <c r="M52" s="80">
        <v>4680.7</v>
      </c>
      <c r="N52" s="30">
        <f t="shared" si="1"/>
        <v>4744.0999999999995</v>
      </c>
      <c r="O52" s="31">
        <f t="shared" si="2"/>
        <v>6247.5999999999995</v>
      </c>
      <c r="P52" s="83"/>
      <c r="Q52" s="120" t="s">
        <v>35</v>
      </c>
      <c r="R52" s="120"/>
      <c r="S52" s="126"/>
    </row>
    <row r="53" spans="1:19" ht="11.25" customHeight="1" x14ac:dyDescent="0.45">
      <c r="A53" s="99" t="s">
        <v>36</v>
      </c>
      <c r="B53" s="9" t="s">
        <v>19</v>
      </c>
      <c r="C53" s="76"/>
      <c r="D53" s="77"/>
      <c r="E53" s="77">
        <v>2.34</v>
      </c>
      <c r="F53" s="77">
        <v>243.76</v>
      </c>
      <c r="G53" s="77">
        <v>6.97</v>
      </c>
      <c r="H53" s="77">
        <v>863.88</v>
      </c>
      <c r="I53" s="26">
        <f t="shared" si="4"/>
        <v>1116.95</v>
      </c>
      <c r="J53" s="78"/>
      <c r="K53" s="77"/>
      <c r="L53" s="77">
        <v>53.66</v>
      </c>
      <c r="M53" s="77">
        <v>5856.43</v>
      </c>
      <c r="N53" s="27">
        <f t="shared" si="1"/>
        <v>5910.09</v>
      </c>
      <c r="O53" s="28">
        <f t="shared" si="2"/>
        <v>7027.04</v>
      </c>
      <c r="P53" s="32">
        <f>SUM(P46:P52)</f>
        <v>0</v>
      </c>
      <c r="Q53" s="104" t="s">
        <v>5</v>
      </c>
      <c r="R53" s="104"/>
      <c r="S53" s="127"/>
    </row>
    <row r="54" spans="1:19" ht="11.25" customHeight="1" x14ac:dyDescent="0.45">
      <c r="A54" s="97"/>
      <c r="B54" s="15" t="s">
        <v>21</v>
      </c>
      <c r="C54" s="70"/>
      <c r="D54" s="71"/>
      <c r="E54" s="71">
        <v>742</v>
      </c>
      <c r="F54" s="71">
        <v>61163</v>
      </c>
      <c r="G54" s="71">
        <v>1882</v>
      </c>
      <c r="H54" s="71">
        <v>176926</v>
      </c>
      <c r="I54" s="17">
        <f t="shared" si="4"/>
        <v>240713</v>
      </c>
      <c r="J54" s="72"/>
      <c r="K54" s="71"/>
      <c r="L54" s="71">
        <v>6167</v>
      </c>
      <c r="M54" s="71">
        <v>663744</v>
      </c>
      <c r="N54" s="19">
        <f t="shared" si="1"/>
        <v>669911</v>
      </c>
      <c r="O54" s="20">
        <f t="shared" si="2"/>
        <v>910624</v>
      </c>
      <c r="P54" s="84"/>
      <c r="Q54" s="121" t="s">
        <v>19</v>
      </c>
      <c r="R54" s="122"/>
      <c r="S54" s="109" t="s">
        <v>37</v>
      </c>
    </row>
    <row r="55" spans="1:19" ht="11.25" customHeight="1" x14ac:dyDescent="0.45">
      <c r="A55" s="98"/>
      <c r="B55" s="22" t="s">
        <v>23</v>
      </c>
      <c r="C55" s="73"/>
      <c r="D55" s="74"/>
      <c r="E55" s="74">
        <v>0.7</v>
      </c>
      <c r="F55" s="74">
        <v>404</v>
      </c>
      <c r="G55" s="74">
        <v>7.7</v>
      </c>
      <c r="H55" s="74">
        <v>1060.8</v>
      </c>
      <c r="I55" s="23">
        <f t="shared" si="4"/>
        <v>1473.1999999999998</v>
      </c>
      <c r="J55" s="75"/>
      <c r="K55" s="74"/>
      <c r="L55" s="74">
        <v>63.4</v>
      </c>
      <c r="M55" s="74">
        <v>4676.8</v>
      </c>
      <c r="N55" s="23">
        <f t="shared" si="1"/>
        <v>4740.2</v>
      </c>
      <c r="O55" s="25">
        <f t="shared" si="2"/>
        <v>6213.4</v>
      </c>
      <c r="P55" s="85"/>
      <c r="Q55" s="111" t="s">
        <v>21</v>
      </c>
      <c r="R55" s="112"/>
      <c r="S55" s="110"/>
    </row>
    <row r="56" spans="1:19" ht="11.25" customHeight="1" thickBot="1" x14ac:dyDescent="0.5">
      <c r="A56" s="99" t="s">
        <v>5</v>
      </c>
      <c r="B56" s="9" t="s">
        <v>19</v>
      </c>
      <c r="C56" s="33">
        <f t="shared" ref="C56:H58" si="5">SUM(C5,C8,C11,C14,C17,C20,C23,C26,C29,C32,C35,C38,C41,C44,C47)</f>
        <v>0</v>
      </c>
      <c r="D56" s="10">
        <f t="shared" si="5"/>
        <v>0</v>
      </c>
      <c r="E56" s="10">
        <f t="shared" si="5"/>
        <v>2.34</v>
      </c>
      <c r="F56" s="10">
        <f t="shared" si="5"/>
        <v>243.76</v>
      </c>
      <c r="G56" s="10">
        <f t="shared" si="5"/>
        <v>6.9700000000000006</v>
      </c>
      <c r="H56" s="10">
        <f t="shared" si="5"/>
        <v>875.23</v>
      </c>
      <c r="I56" s="34">
        <f>SUM(C56:H56)</f>
        <v>1128.3</v>
      </c>
      <c r="J56" s="33">
        <f>SUM(J5,J8,J11,J14,J17,J20,J23,J26,J29,J32,J35,J38,J41,J44,J47)</f>
        <v>0</v>
      </c>
      <c r="K56" s="10">
        <f>SUM(K5,K8,K11,K14,K17,K20,K23,K26,K29,K32,K35,K38,K41,K44,K47)</f>
        <v>0</v>
      </c>
      <c r="L56" s="10">
        <f>SUM(L5,L8,L11,L14,L17,L20,L23,L26,L29,L32,L35,L38,L41,L44,L47)</f>
        <v>53.66</v>
      </c>
      <c r="M56" s="10">
        <f>SUM(M5,M8,M11,M14,M17,M20,M23,M26,M29,M32,M35,M38,M41,M44,M47)</f>
        <v>5858.8</v>
      </c>
      <c r="N56" s="12">
        <f t="shared" si="1"/>
        <v>5912.46</v>
      </c>
      <c r="O56" s="14">
        <f t="shared" si="2"/>
        <v>7040.76</v>
      </c>
      <c r="P56" s="86"/>
      <c r="Q56" s="111" t="s">
        <v>23</v>
      </c>
      <c r="R56" s="112"/>
      <c r="S56" s="110"/>
    </row>
    <row r="57" spans="1:19" ht="11.25" customHeight="1" thickTop="1" thickBot="1" x14ac:dyDescent="0.5">
      <c r="A57" s="97"/>
      <c r="B57" s="15" t="s">
        <v>21</v>
      </c>
      <c r="C57" s="35">
        <f t="shared" si="5"/>
        <v>0</v>
      </c>
      <c r="D57" s="36">
        <f t="shared" si="5"/>
        <v>0</v>
      </c>
      <c r="E57" s="36">
        <f t="shared" si="5"/>
        <v>742</v>
      </c>
      <c r="F57" s="36">
        <f t="shared" si="5"/>
        <v>61163</v>
      </c>
      <c r="G57" s="36">
        <f t="shared" si="5"/>
        <v>1882</v>
      </c>
      <c r="H57" s="36">
        <f t="shared" si="5"/>
        <v>178408</v>
      </c>
      <c r="I57" s="37">
        <f t="shared" si="4"/>
        <v>242195</v>
      </c>
      <c r="J57" s="35">
        <f t="shared" ref="J57:M58" si="6">SUM(J6,J9,J12,J15,J18,J21,J24,J27,J30,J33,J36,J39,J42,J45,J48)</f>
        <v>0</v>
      </c>
      <c r="K57" s="36">
        <f t="shared" si="6"/>
        <v>0</v>
      </c>
      <c r="L57" s="36">
        <f t="shared" si="6"/>
        <v>6167</v>
      </c>
      <c r="M57" s="36">
        <f t="shared" si="6"/>
        <v>663790</v>
      </c>
      <c r="N57" s="38">
        <f t="shared" si="1"/>
        <v>669957</v>
      </c>
      <c r="O57" s="20">
        <f t="shared" si="2"/>
        <v>912152</v>
      </c>
      <c r="P57" s="87"/>
      <c r="Q57" s="114" t="s">
        <v>38</v>
      </c>
      <c r="R57" s="115"/>
      <c r="S57" s="116"/>
    </row>
    <row r="58" spans="1:19" ht="11.25" customHeight="1" thickTop="1" x14ac:dyDescent="0.45">
      <c r="A58" s="98"/>
      <c r="B58" s="39" t="s">
        <v>23</v>
      </c>
      <c r="C58" s="40">
        <f t="shared" si="5"/>
        <v>0</v>
      </c>
      <c r="D58" s="41">
        <f t="shared" si="5"/>
        <v>0</v>
      </c>
      <c r="E58" s="41">
        <f t="shared" si="5"/>
        <v>0.7</v>
      </c>
      <c r="F58" s="41">
        <f t="shared" si="5"/>
        <v>404</v>
      </c>
      <c r="G58" s="41">
        <f t="shared" si="5"/>
        <v>7.7</v>
      </c>
      <c r="H58" s="41">
        <f t="shared" si="5"/>
        <v>1091.1000000000001</v>
      </c>
      <c r="I58" s="42">
        <f t="shared" si="4"/>
        <v>1503.5</v>
      </c>
      <c r="J58" s="40">
        <f t="shared" si="6"/>
        <v>0</v>
      </c>
      <c r="K58" s="41">
        <f t="shared" si="6"/>
        <v>0</v>
      </c>
      <c r="L58" s="41">
        <f t="shared" si="6"/>
        <v>63.399999999999991</v>
      </c>
      <c r="M58" s="41">
        <f t="shared" si="6"/>
        <v>4680.7000000000007</v>
      </c>
      <c r="N58" s="43">
        <f t="shared" si="1"/>
        <v>4744.1000000000004</v>
      </c>
      <c r="O58" s="44">
        <f t="shared" si="2"/>
        <v>6247.6</v>
      </c>
      <c r="P58" s="45">
        <f>SUM(O56,P53,P54,P57)</f>
        <v>7040.76</v>
      </c>
      <c r="Q58" s="117" t="s">
        <v>39</v>
      </c>
      <c r="R58" s="118"/>
      <c r="S58" s="119"/>
    </row>
    <row r="59" spans="1:19" x14ac:dyDescent="0.45">
      <c r="A59" s="1" t="s">
        <v>40</v>
      </c>
      <c r="O59" s="2" t="s">
        <v>1</v>
      </c>
      <c r="P59" s="2"/>
    </row>
    <row r="60" spans="1:19" ht="11.25" customHeight="1" x14ac:dyDescent="0.45">
      <c r="A60" s="3"/>
      <c r="B60" s="4" t="s">
        <v>2</v>
      </c>
      <c r="C60" s="106" t="s">
        <v>3</v>
      </c>
      <c r="D60" s="106"/>
      <c r="E60" s="106"/>
      <c r="F60" s="106"/>
      <c r="G60" s="106"/>
      <c r="H60" s="106"/>
      <c r="I60" s="106"/>
      <c r="J60" s="106" t="s">
        <v>4</v>
      </c>
      <c r="K60" s="106"/>
      <c r="L60" s="106"/>
      <c r="M60" s="106"/>
      <c r="N60" s="106"/>
      <c r="O60" s="107" t="s">
        <v>5</v>
      </c>
      <c r="P60" s="108" t="s">
        <v>6</v>
      </c>
      <c r="Q60" s="108"/>
      <c r="R60" s="108"/>
      <c r="S60" s="108"/>
    </row>
    <row r="61" spans="1:19" ht="11.25" customHeight="1" x14ac:dyDescent="0.45">
      <c r="A61" s="5"/>
      <c r="B61" s="6"/>
      <c r="C61" s="102" t="s">
        <v>60</v>
      </c>
      <c r="D61" s="104" t="s">
        <v>76</v>
      </c>
      <c r="E61" s="104" t="s">
        <v>56</v>
      </c>
      <c r="F61" s="104" t="s">
        <v>10</v>
      </c>
      <c r="G61" s="104" t="s">
        <v>49</v>
      </c>
      <c r="H61" s="104" t="s">
        <v>12</v>
      </c>
      <c r="I61" s="100" t="s">
        <v>13</v>
      </c>
      <c r="J61" s="102" t="s">
        <v>64</v>
      </c>
      <c r="K61" s="104" t="s">
        <v>65</v>
      </c>
      <c r="L61" s="104" t="s">
        <v>78</v>
      </c>
      <c r="M61" s="104" t="s">
        <v>17</v>
      </c>
      <c r="N61" s="100" t="s">
        <v>13</v>
      </c>
      <c r="O61" s="107"/>
      <c r="P61" s="108"/>
      <c r="Q61" s="108"/>
      <c r="R61" s="108"/>
      <c r="S61" s="108"/>
    </row>
    <row r="62" spans="1:19" ht="11.25" customHeight="1" x14ac:dyDescent="0.45">
      <c r="A62" s="7" t="s">
        <v>18</v>
      </c>
      <c r="B62" s="8"/>
      <c r="C62" s="103"/>
      <c r="D62" s="105"/>
      <c r="E62" s="105"/>
      <c r="F62" s="105"/>
      <c r="G62" s="105"/>
      <c r="H62" s="105"/>
      <c r="I62" s="101"/>
      <c r="J62" s="103"/>
      <c r="K62" s="105"/>
      <c r="L62" s="105"/>
      <c r="M62" s="105"/>
      <c r="N62" s="101"/>
      <c r="O62" s="107"/>
      <c r="P62" s="108"/>
      <c r="Q62" s="108"/>
      <c r="R62" s="108"/>
      <c r="S62" s="108"/>
    </row>
    <row r="63" spans="1:19" ht="11.25" customHeight="1" x14ac:dyDescent="0.45">
      <c r="A63" s="91">
        <v>1</v>
      </c>
      <c r="B63" s="9" t="s">
        <v>19</v>
      </c>
      <c r="C63" s="67"/>
      <c r="D63" s="68"/>
      <c r="E63" s="68"/>
      <c r="F63" s="68"/>
      <c r="G63" s="68"/>
      <c r="H63" s="68"/>
      <c r="I63" s="11">
        <f>SUM(C63:H63)</f>
        <v>0</v>
      </c>
      <c r="J63" s="69"/>
      <c r="K63" s="68"/>
      <c r="L63" s="68"/>
      <c r="M63" s="68"/>
      <c r="N63" s="13">
        <f>SUM(J63:M63)</f>
        <v>0</v>
      </c>
      <c r="O63" s="14">
        <f>SUM(N63,I63)</f>
        <v>0</v>
      </c>
      <c r="P63" s="132" t="s">
        <v>20</v>
      </c>
      <c r="Q63" s="132"/>
      <c r="R63" s="132"/>
      <c r="S63" s="133"/>
    </row>
    <row r="64" spans="1:19" ht="11.25" customHeight="1" x14ac:dyDescent="0.45">
      <c r="A64" s="92"/>
      <c r="B64" s="15" t="s">
        <v>21</v>
      </c>
      <c r="C64" s="70"/>
      <c r="D64" s="71"/>
      <c r="E64" s="71"/>
      <c r="F64" s="71"/>
      <c r="G64" s="71"/>
      <c r="H64" s="71"/>
      <c r="I64" s="17">
        <f t="shared" ref="I64:I131" si="7">SUM(C64:H64)</f>
        <v>0</v>
      </c>
      <c r="J64" s="72"/>
      <c r="K64" s="71"/>
      <c r="L64" s="71"/>
      <c r="M64" s="71"/>
      <c r="N64" s="19">
        <f t="shared" ref="N64:N131" si="8">SUM(J64:M64)</f>
        <v>0</v>
      </c>
      <c r="O64" s="20">
        <f t="shared" ref="O64:O131" si="9">SUM(N64,I64)</f>
        <v>0</v>
      </c>
      <c r="P64" s="21" t="s">
        <v>22</v>
      </c>
      <c r="Q64" s="134" t="s">
        <v>189</v>
      </c>
      <c r="R64" s="134"/>
      <c r="S64" s="135"/>
    </row>
    <row r="65" spans="1:19" ht="11.25" customHeight="1" x14ac:dyDescent="0.45">
      <c r="A65" s="92"/>
      <c r="B65" s="22" t="s">
        <v>23</v>
      </c>
      <c r="C65" s="73"/>
      <c r="D65" s="74"/>
      <c r="E65" s="74"/>
      <c r="F65" s="74"/>
      <c r="G65" s="74"/>
      <c r="H65" s="74"/>
      <c r="I65" s="23">
        <f t="shared" si="7"/>
        <v>0</v>
      </c>
      <c r="J65" s="75"/>
      <c r="K65" s="74"/>
      <c r="L65" s="74"/>
      <c r="M65" s="74"/>
      <c r="N65" s="24">
        <f t="shared" si="8"/>
        <v>0</v>
      </c>
      <c r="O65" s="25">
        <f t="shared" si="9"/>
        <v>0</v>
      </c>
      <c r="P65" s="21" t="s">
        <v>98</v>
      </c>
      <c r="Q65" s="134" t="s">
        <v>190</v>
      </c>
      <c r="R65" s="134"/>
      <c r="S65" s="135"/>
    </row>
    <row r="66" spans="1:19" ht="11.25" customHeight="1" x14ac:dyDescent="0.45">
      <c r="A66" s="92">
        <v>2</v>
      </c>
      <c r="B66" s="15" t="s">
        <v>19</v>
      </c>
      <c r="C66" s="76"/>
      <c r="D66" s="77"/>
      <c r="E66" s="77"/>
      <c r="F66" s="77"/>
      <c r="G66" s="77"/>
      <c r="H66" s="77"/>
      <c r="I66" s="26">
        <f t="shared" si="7"/>
        <v>0</v>
      </c>
      <c r="J66" s="78"/>
      <c r="K66" s="77"/>
      <c r="L66" s="77"/>
      <c r="M66" s="77"/>
      <c r="N66" s="27">
        <f t="shared" si="8"/>
        <v>0</v>
      </c>
      <c r="O66" s="28">
        <f t="shared" si="9"/>
        <v>0</v>
      </c>
      <c r="P66" s="21" t="s">
        <v>25</v>
      </c>
      <c r="Q66" s="134" t="s">
        <v>216</v>
      </c>
      <c r="R66" s="134"/>
      <c r="S66" s="135"/>
    </row>
    <row r="67" spans="1:19" ht="11.25" customHeight="1" x14ac:dyDescent="0.45">
      <c r="A67" s="92"/>
      <c r="B67" s="15" t="s">
        <v>21</v>
      </c>
      <c r="C67" s="70"/>
      <c r="D67" s="71"/>
      <c r="E67" s="71"/>
      <c r="F67" s="71"/>
      <c r="G67" s="71"/>
      <c r="H67" s="71"/>
      <c r="I67" s="17">
        <f t="shared" si="7"/>
        <v>0</v>
      </c>
      <c r="J67" s="72"/>
      <c r="K67" s="71"/>
      <c r="L67" s="71"/>
      <c r="M67" s="71"/>
      <c r="N67" s="19">
        <f t="shared" si="8"/>
        <v>0</v>
      </c>
      <c r="O67" s="20">
        <f t="shared" si="9"/>
        <v>0</v>
      </c>
      <c r="P67" s="136"/>
      <c r="Q67" s="137"/>
      <c r="R67" s="137"/>
      <c r="S67" s="138"/>
    </row>
    <row r="68" spans="1:19" ht="11.25" customHeight="1" x14ac:dyDescent="0.45">
      <c r="A68" s="92"/>
      <c r="B68" s="22" t="s">
        <v>23</v>
      </c>
      <c r="C68" s="79"/>
      <c r="D68" s="80"/>
      <c r="E68" s="80"/>
      <c r="F68" s="80"/>
      <c r="G68" s="80"/>
      <c r="H68" s="80"/>
      <c r="I68" s="29">
        <f t="shared" si="7"/>
        <v>0</v>
      </c>
      <c r="J68" s="81"/>
      <c r="K68" s="80"/>
      <c r="L68" s="80"/>
      <c r="M68" s="80"/>
      <c r="N68" s="30">
        <f t="shared" si="8"/>
        <v>0</v>
      </c>
      <c r="O68" s="31">
        <f t="shared" si="9"/>
        <v>0</v>
      </c>
      <c r="P68" s="136"/>
      <c r="Q68" s="137"/>
      <c r="R68" s="137"/>
      <c r="S68" s="138"/>
    </row>
    <row r="69" spans="1:19" ht="11.25" customHeight="1" x14ac:dyDescent="0.45">
      <c r="A69" s="92">
        <v>3</v>
      </c>
      <c r="B69" s="15" t="s">
        <v>19</v>
      </c>
      <c r="C69" s="76"/>
      <c r="D69" s="77"/>
      <c r="E69" s="77"/>
      <c r="F69" s="77"/>
      <c r="G69" s="77"/>
      <c r="H69" s="77"/>
      <c r="I69" s="26">
        <f t="shared" si="7"/>
        <v>0</v>
      </c>
      <c r="J69" s="78"/>
      <c r="K69" s="77"/>
      <c r="L69" s="77"/>
      <c r="M69" s="77">
        <v>2.2000000000000002</v>
      </c>
      <c r="N69" s="27">
        <f t="shared" si="8"/>
        <v>2.2000000000000002</v>
      </c>
      <c r="O69" s="28">
        <f t="shared" si="9"/>
        <v>2.2000000000000002</v>
      </c>
      <c r="P69" s="136"/>
      <c r="Q69" s="137"/>
      <c r="R69" s="137"/>
      <c r="S69" s="138"/>
    </row>
    <row r="70" spans="1:19" ht="11.25" customHeight="1" x14ac:dyDescent="0.45">
      <c r="A70" s="92"/>
      <c r="B70" s="15" t="s">
        <v>21</v>
      </c>
      <c r="C70" s="70"/>
      <c r="D70" s="71"/>
      <c r="E70" s="71"/>
      <c r="F70" s="71"/>
      <c r="G70" s="71"/>
      <c r="H70" s="71"/>
      <c r="I70" s="17">
        <f t="shared" si="7"/>
        <v>0</v>
      </c>
      <c r="J70" s="72"/>
      <c r="K70" s="71"/>
      <c r="L70" s="71"/>
      <c r="M70" s="71">
        <v>40</v>
      </c>
      <c r="N70" s="19">
        <f t="shared" si="8"/>
        <v>40</v>
      </c>
      <c r="O70" s="20">
        <f t="shared" si="9"/>
        <v>40</v>
      </c>
      <c r="P70" s="136"/>
      <c r="Q70" s="137"/>
      <c r="R70" s="137"/>
      <c r="S70" s="138"/>
    </row>
    <row r="71" spans="1:19" ht="11.25" customHeight="1" x14ac:dyDescent="0.45">
      <c r="A71" s="92"/>
      <c r="B71" s="22" t="s">
        <v>23</v>
      </c>
      <c r="C71" s="79"/>
      <c r="D71" s="80"/>
      <c r="E71" s="80"/>
      <c r="F71" s="80"/>
      <c r="G71" s="80"/>
      <c r="H71" s="80"/>
      <c r="I71" s="29">
        <f t="shared" si="7"/>
        <v>0</v>
      </c>
      <c r="J71" s="81"/>
      <c r="K71" s="80"/>
      <c r="L71" s="80"/>
      <c r="M71" s="80">
        <v>3.5</v>
      </c>
      <c r="N71" s="30">
        <f t="shared" si="8"/>
        <v>3.5</v>
      </c>
      <c r="O71" s="31">
        <f t="shared" si="9"/>
        <v>3.5</v>
      </c>
      <c r="P71" s="136"/>
      <c r="Q71" s="137"/>
      <c r="R71" s="137"/>
      <c r="S71" s="138"/>
    </row>
    <row r="72" spans="1:19" ht="11.25" customHeight="1" x14ac:dyDescent="0.45">
      <c r="A72" s="92">
        <v>4</v>
      </c>
      <c r="B72" s="15" t="s">
        <v>19</v>
      </c>
      <c r="C72" s="76"/>
      <c r="D72" s="77"/>
      <c r="E72" s="77"/>
      <c r="F72" s="77"/>
      <c r="G72" s="77"/>
      <c r="H72" s="77"/>
      <c r="I72" s="26">
        <f t="shared" si="7"/>
        <v>0</v>
      </c>
      <c r="J72" s="78"/>
      <c r="K72" s="77"/>
      <c r="L72" s="77"/>
      <c r="M72" s="77">
        <v>0.17</v>
      </c>
      <c r="N72" s="27">
        <f t="shared" si="8"/>
        <v>0.17</v>
      </c>
      <c r="O72" s="28">
        <f t="shared" si="9"/>
        <v>0.17</v>
      </c>
      <c r="P72" s="136"/>
      <c r="Q72" s="137"/>
      <c r="R72" s="137"/>
      <c r="S72" s="138"/>
    </row>
    <row r="73" spans="1:19" ht="11.25" customHeight="1" x14ac:dyDescent="0.45">
      <c r="A73" s="92"/>
      <c r="B73" s="15" t="s">
        <v>21</v>
      </c>
      <c r="C73" s="70"/>
      <c r="D73" s="71"/>
      <c r="E73" s="71"/>
      <c r="F73" s="71"/>
      <c r="G73" s="71"/>
      <c r="H73" s="71"/>
      <c r="I73" s="17">
        <f t="shared" si="7"/>
        <v>0</v>
      </c>
      <c r="J73" s="72"/>
      <c r="K73" s="71"/>
      <c r="L73" s="71"/>
      <c r="M73" s="71">
        <v>6</v>
      </c>
      <c r="N73" s="19">
        <f t="shared" si="8"/>
        <v>6</v>
      </c>
      <c r="O73" s="20">
        <f t="shared" si="9"/>
        <v>6</v>
      </c>
      <c r="P73" s="136"/>
      <c r="Q73" s="137"/>
      <c r="R73" s="137"/>
      <c r="S73" s="138"/>
    </row>
    <row r="74" spans="1:19" ht="11.25" customHeight="1" x14ac:dyDescent="0.45">
      <c r="A74" s="92"/>
      <c r="B74" s="22" t="s">
        <v>23</v>
      </c>
      <c r="C74" s="79"/>
      <c r="D74" s="80"/>
      <c r="E74" s="80"/>
      <c r="F74" s="80"/>
      <c r="G74" s="80"/>
      <c r="H74" s="80"/>
      <c r="I74" s="29">
        <f t="shared" si="7"/>
        <v>0</v>
      </c>
      <c r="J74" s="81"/>
      <c r="K74" s="80"/>
      <c r="L74" s="80"/>
      <c r="M74" s="80">
        <v>0.4</v>
      </c>
      <c r="N74" s="30">
        <f t="shared" si="8"/>
        <v>0.4</v>
      </c>
      <c r="O74" s="31">
        <f t="shared" si="9"/>
        <v>0.4</v>
      </c>
      <c r="P74" s="136"/>
      <c r="Q74" s="137"/>
      <c r="R74" s="137"/>
      <c r="S74" s="138"/>
    </row>
    <row r="75" spans="1:19" ht="11.25" customHeight="1" x14ac:dyDescent="0.45">
      <c r="A75" s="92">
        <v>5</v>
      </c>
      <c r="B75" s="15" t="s">
        <v>19</v>
      </c>
      <c r="C75" s="76"/>
      <c r="D75" s="77"/>
      <c r="E75" s="77"/>
      <c r="F75" s="77"/>
      <c r="G75" s="77"/>
      <c r="H75" s="77"/>
      <c r="I75" s="26">
        <f t="shared" si="7"/>
        <v>0</v>
      </c>
      <c r="J75" s="78"/>
      <c r="K75" s="77"/>
      <c r="L75" s="77"/>
      <c r="M75" s="77">
        <v>5.51</v>
      </c>
      <c r="N75" s="27">
        <f t="shared" si="8"/>
        <v>5.51</v>
      </c>
      <c r="O75" s="28">
        <f t="shared" si="9"/>
        <v>5.51</v>
      </c>
      <c r="P75" s="136"/>
      <c r="Q75" s="137"/>
      <c r="R75" s="137"/>
      <c r="S75" s="138"/>
    </row>
    <row r="76" spans="1:19" ht="11.25" customHeight="1" x14ac:dyDescent="0.45">
      <c r="A76" s="92"/>
      <c r="B76" s="15" t="s">
        <v>21</v>
      </c>
      <c r="C76" s="70"/>
      <c r="D76" s="71"/>
      <c r="E76" s="71"/>
      <c r="F76" s="71"/>
      <c r="G76" s="71"/>
      <c r="H76" s="71"/>
      <c r="I76" s="17">
        <f t="shared" si="7"/>
        <v>0</v>
      </c>
      <c r="J76" s="72"/>
      <c r="K76" s="71"/>
      <c r="L76" s="71"/>
      <c r="M76" s="71">
        <v>249</v>
      </c>
      <c r="N76" s="19">
        <f t="shared" si="8"/>
        <v>249</v>
      </c>
      <c r="O76" s="20">
        <f t="shared" si="9"/>
        <v>249</v>
      </c>
      <c r="P76" s="136"/>
      <c r="Q76" s="137"/>
      <c r="R76" s="137"/>
      <c r="S76" s="138"/>
    </row>
    <row r="77" spans="1:19" ht="11.25" customHeight="1" x14ac:dyDescent="0.45">
      <c r="A77" s="92"/>
      <c r="B77" s="22" t="s">
        <v>23</v>
      </c>
      <c r="C77" s="79"/>
      <c r="D77" s="80"/>
      <c r="E77" s="80"/>
      <c r="F77" s="80"/>
      <c r="G77" s="80"/>
      <c r="H77" s="80"/>
      <c r="I77" s="29">
        <f t="shared" si="7"/>
        <v>0</v>
      </c>
      <c r="J77" s="81"/>
      <c r="K77" s="80"/>
      <c r="L77" s="80"/>
      <c r="M77" s="80">
        <v>12.2</v>
      </c>
      <c r="N77" s="30">
        <f t="shared" si="8"/>
        <v>12.2</v>
      </c>
      <c r="O77" s="31">
        <f t="shared" si="9"/>
        <v>12.2</v>
      </c>
      <c r="P77" s="136"/>
      <c r="Q77" s="137"/>
      <c r="R77" s="137"/>
      <c r="S77" s="138"/>
    </row>
    <row r="78" spans="1:19" ht="11.25" customHeight="1" x14ac:dyDescent="0.45">
      <c r="A78" s="92">
        <v>6</v>
      </c>
      <c r="B78" s="15" t="s">
        <v>19</v>
      </c>
      <c r="C78" s="76"/>
      <c r="D78" s="77"/>
      <c r="E78" s="77"/>
      <c r="F78" s="77"/>
      <c r="G78" s="77"/>
      <c r="H78" s="77"/>
      <c r="I78" s="26">
        <f t="shared" si="7"/>
        <v>0</v>
      </c>
      <c r="J78" s="78"/>
      <c r="K78" s="77"/>
      <c r="L78" s="77"/>
      <c r="M78" s="77">
        <v>2.93</v>
      </c>
      <c r="N78" s="27">
        <f t="shared" si="8"/>
        <v>2.93</v>
      </c>
      <c r="O78" s="28">
        <f t="shared" si="9"/>
        <v>2.93</v>
      </c>
      <c r="P78" s="136"/>
      <c r="Q78" s="137"/>
      <c r="R78" s="137"/>
      <c r="S78" s="138"/>
    </row>
    <row r="79" spans="1:19" ht="11.25" customHeight="1" x14ac:dyDescent="0.45">
      <c r="A79" s="92"/>
      <c r="B79" s="15" t="s">
        <v>21</v>
      </c>
      <c r="C79" s="70"/>
      <c r="D79" s="71"/>
      <c r="E79" s="71"/>
      <c r="F79" s="71"/>
      <c r="G79" s="71"/>
      <c r="H79" s="71"/>
      <c r="I79" s="17">
        <f t="shared" si="7"/>
        <v>0</v>
      </c>
      <c r="J79" s="72"/>
      <c r="K79" s="71"/>
      <c r="L79" s="71"/>
      <c r="M79" s="71">
        <v>148</v>
      </c>
      <c r="N79" s="19">
        <f t="shared" si="8"/>
        <v>148</v>
      </c>
      <c r="O79" s="20">
        <f t="shared" si="9"/>
        <v>148</v>
      </c>
      <c r="P79" s="136"/>
      <c r="Q79" s="137"/>
      <c r="R79" s="137"/>
      <c r="S79" s="138"/>
    </row>
    <row r="80" spans="1:19" ht="11.25" customHeight="1" x14ac:dyDescent="0.45">
      <c r="A80" s="92"/>
      <c r="B80" s="22" t="s">
        <v>23</v>
      </c>
      <c r="C80" s="79"/>
      <c r="D80" s="80"/>
      <c r="E80" s="80"/>
      <c r="F80" s="80"/>
      <c r="G80" s="80"/>
      <c r="H80" s="80"/>
      <c r="I80" s="29">
        <f t="shared" si="7"/>
        <v>0</v>
      </c>
      <c r="J80" s="81"/>
      <c r="K80" s="80"/>
      <c r="L80" s="80"/>
      <c r="M80" s="80">
        <v>5.6</v>
      </c>
      <c r="N80" s="30">
        <f t="shared" si="8"/>
        <v>5.6</v>
      </c>
      <c r="O80" s="31">
        <f t="shared" si="9"/>
        <v>5.6</v>
      </c>
      <c r="P80" s="136"/>
      <c r="Q80" s="137"/>
      <c r="R80" s="137"/>
      <c r="S80" s="138"/>
    </row>
    <row r="81" spans="1:19" ht="11.25" customHeight="1" x14ac:dyDescent="0.45">
      <c r="A81" s="92">
        <v>7</v>
      </c>
      <c r="B81" s="15" t="s">
        <v>19</v>
      </c>
      <c r="C81" s="76"/>
      <c r="D81" s="77"/>
      <c r="E81" s="77"/>
      <c r="F81" s="77"/>
      <c r="G81" s="77"/>
      <c r="H81" s="77"/>
      <c r="I81" s="26">
        <f t="shared" si="7"/>
        <v>0</v>
      </c>
      <c r="J81" s="78"/>
      <c r="K81" s="77"/>
      <c r="L81" s="77">
        <v>1.65</v>
      </c>
      <c r="M81" s="77">
        <v>13.01</v>
      </c>
      <c r="N81" s="27">
        <f t="shared" si="8"/>
        <v>14.66</v>
      </c>
      <c r="O81" s="28">
        <f t="shared" si="9"/>
        <v>14.66</v>
      </c>
      <c r="P81" s="136"/>
      <c r="Q81" s="137"/>
      <c r="R81" s="137"/>
      <c r="S81" s="138"/>
    </row>
    <row r="82" spans="1:19" ht="11.25" customHeight="1" x14ac:dyDescent="0.45">
      <c r="A82" s="92"/>
      <c r="B82" s="15" t="s">
        <v>21</v>
      </c>
      <c r="C82" s="70"/>
      <c r="D82" s="71"/>
      <c r="E82" s="71"/>
      <c r="F82" s="71"/>
      <c r="G82" s="71"/>
      <c r="H82" s="71"/>
      <c r="I82" s="17">
        <f t="shared" si="7"/>
        <v>0</v>
      </c>
      <c r="J82" s="72"/>
      <c r="K82" s="71"/>
      <c r="L82" s="71">
        <v>104</v>
      </c>
      <c r="M82" s="71">
        <v>759</v>
      </c>
      <c r="N82" s="19">
        <f t="shared" si="8"/>
        <v>863</v>
      </c>
      <c r="O82" s="20">
        <f t="shared" si="9"/>
        <v>863</v>
      </c>
      <c r="P82" s="136"/>
      <c r="Q82" s="137"/>
      <c r="R82" s="137"/>
      <c r="S82" s="138"/>
    </row>
    <row r="83" spans="1:19" ht="11.25" customHeight="1" x14ac:dyDescent="0.45">
      <c r="A83" s="92"/>
      <c r="B83" s="22" t="s">
        <v>23</v>
      </c>
      <c r="C83" s="79"/>
      <c r="D83" s="80"/>
      <c r="E83" s="80"/>
      <c r="F83" s="80"/>
      <c r="G83" s="80"/>
      <c r="H83" s="80"/>
      <c r="I83" s="29">
        <f t="shared" si="7"/>
        <v>0</v>
      </c>
      <c r="J83" s="81"/>
      <c r="K83" s="80"/>
      <c r="L83" s="80">
        <v>3.3</v>
      </c>
      <c r="M83" s="80">
        <v>24.7</v>
      </c>
      <c r="N83" s="30">
        <f t="shared" si="8"/>
        <v>28</v>
      </c>
      <c r="O83" s="31">
        <f t="shared" si="9"/>
        <v>28</v>
      </c>
      <c r="P83" s="136"/>
      <c r="Q83" s="137"/>
      <c r="R83" s="137"/>
      <c r="S83" s="138"/>
    </row>
    <row r="84" spans="1:19" ht="11.25" customHeight="1" x14ac:dyDescent="0.45">
      <c r="A84" s="92">
        <v>8</v>
      </c>
      <c r="B84" s="15" t="s">
        <v>19</v>
      </c>
      <c r="C84" s="76"/>
      <c r="D84" s="77"/>
      <c r="E84" s="77"/>
      <c r="F84" s="77"/>
      <c r="G84" s="77"/>
      <c r="H84" s="77">
        <v>1.44</v>
      </c>
      <c r="I84" s="26">
        <f t="shared" si="7"/>
        <v>1.44</v>
      </c>
      <c r="J84" s="78"/>
      <c r="K84" s="77"/>
      <c r="L84" s="77"/>
      <c r="M84" s="77">
        <v>54.14</v>
      </c>
      <c r="N84" s="27">
        <f t="shared" si="8"/>
        <v>54.14</v>
      </c>
      <c r="O84" s="28">
        <f t="shared" si="9"/>
        <v>55.58</v>
      </c>
      <c r="P84" s="136"/>
      <c r="Q84" s="137"/>
      <c r="R84" s="137"/>
      <c r="S84" s="138"/>
    </row>
    <row r="85" spans="1:19" ht="11.25" customHeight="1" x14ac:dyDescent="0.45">
      <c r="A85" s="92"/>
      <c r="B85" s="15" t="s">
        <v>21</v>
      </c>
      <c r="C85" s="70"/>
      <c r="D85" s="71"/>
      <c r="E85" s="71"/>
      <c r="F85" s="71"/>
      <c r="G85" s="71"/>
      <c r="H85" s="71">
        <v>77</v>
      </c>
      <c r="I85" s="17">
        <f t="shared" si="7"/>
        <v>77</v>
      </c>
      <c r="J85" s="72"/>
      <c r="K85" s="71"/>
      <c r="L85" s="71"/>
      <c r="M85" s="71">
        <v>3702</v>
      </c>
      <c r="N85" s="19">
        <f t="shared" si="8"/>
        <v>3702</v>
      </c>
      <c r="O85" s="20">
        <f t="shared" si="9"/>
        <v>3779</v>
      </c>
      <c r="P85" s="136"/>
      <c r="Q85" s="137"/>
      <c r="R85" s="137"/>
      <c r="S85" s="138"/>
    </row>
    <row r="86" spans="1:19" ht="11.25" customHeight="1" x14ac:dyDescent="0.45">
      <c r="A86" s="92"/>
      <c r="B86" s="22" t="s">
        <v>23</v>
      </c>
      <c r="C86" s="79"/>
      <c r="D86" s="80"/>
      <c r="E86" s="80"/>
      <c r="F86" s="80"/>
      <c r="G86" s="80"/>
      <c r="H86" s="80">
        <v>2.9</v>
      </c>
      <c r="I86" s="29">
        <f t="shared" si="7"/>
        <v>2.9</v>
      </c>
      <c r="J86" s="81"/>
      <c r="K86" s="80"/>
      <c r="L86" s="80"/>
      <c r="M86" s="80">
        <v>106.8</v>
      </c>
      <c r="N86" s="30">
        <f t="shared" si="8"/>
        <v>106.8</v>
      </c>
      <c r="O86" s="31">
        <f t="shared" si="9"/>
        <v>109.7</v>
      </c>
      <c r="P86" s="136"/>
      <c r="Q86" s="137"/>
      <c r="R86" s="137"/>
      <c r="S86" s="138"/>
    </row>
    <row r="87" spans="1:19" ht="11.25" customHeight="1" x14ac:dyDescent="0.45">
      <c r="A87" s="92">
        <v>9</v>
      </c>
      <c r="B87" s="15" t="s">
        <v>19</v>
      </c>
      <c r="C87" s="76"/>
      <c r="D87" s="77"/>
      <c r="E87" s="77"/>
      <c r="F87" s="77"/>
      <c r="G87" s="77"/>
      <c r="H87" s="77"/>
      <c r="I87" s="26">
        <f t="shared" si="7"/>
        <v>0</v>
      </c>
      <c r="J87" s="78"/>
      <c r="K87" s="77"/>
      <c r="L87" s="77"/>
      <c r="M87" s="77">
        <v>55.77</v>
      </c>
      <c r="N87" s="27">
        <f t="shared" si="8"/>
        <v>55.77</v>
      </c>
      <c r="O87" s="28">
        <f t="shared" si="9"/>
        <v>55.77</v>
      </c>
      <c r="P87" s="136"/>
      <c r="Q87" s="137"/>
      <c r="R87" s="137"/>
      <c r="S87" s="138"/>
    </row>
    <row r="88" spans="1:19" ht="11.25" customHeight="1" x14ac:dyDescent="0.45">
      <c r="A88" s="92"/>
      <c r="B88" s="15" t="s">
        <v>21</v>
      </c>
      <c r="C88" s="70"/>
      <c r="D88" s="71"/>
      <c r="E88" s="71"/>
      <c r="F88" s="71"/>
      <c r="G88" s="71"/>
      <c r="H88" s="71"/>
      <c r="I88" s="17">
        <f t="shared" si="7"/>
        <v>0</v>
      </c>
      <c r="J88" s="72"/>
      <c r="K88" s="71"/>
      <c r="L88" s="71"/>
      <c r="M88" s="71">
        <v>3706</v>
      </c>
      <c r="N88" s="19">
        <f t="shared" si="8"/>
        <v>3706</v>
      </c>
      <c r="O88" s="20">
        <f t="shared" si="9"/>
        <v>3706</v>
      </c>
      <c r="P88" s="136"/>
      <c r="Q88" s="137"/>
      <c r="R88" s="137"/>
      <c r="S88" s="138"/>
    </row>
    <row r="89" spans="1:19" ht="11.25" customHeight="1" x14ac:dyDescent="0.45">
      <c r="A89" s="92"/>
      <c r="B89" s="22" t="s">
        <v>23</v>
      </c>
      <c r="C89" s="79"/>
      <c r="D89" s="80"/>
      <c r="E89" s="80"/>
      <c r="F89" s="80"/>
      <c r="G89" s="80"/>
      <c r="H89" s="80"/>
      <c r="I89" s="29">
        <f t="shared" si="7"/>
        <v>0</v>
      </c>
      <c r="J89" s="81"/>
      <c r="K89" s="80"/>
      <c r="L89" s="80"/>
      <c r="M89" s="80">
        <v>94.8</v>
      </c>
      <c r="N89" s="30">
        <f t="shared" si="8"/>
        <v>94.8</v>
      </c>
      <c r="O89" s="31">
        <f t="shared" si="9"/>
        <v>94.8</v>
      </c>
      <c r="P89" s="136"/>
      <c r="Q89" s="137"/>
      <c r="R89" s="137"/>
      <c r="S89" s="138"/>
    </row>
    <row r="90" spans="1:19" ht="11.25" customHeight="1" x14ac:dyDescent="0.45">
      <c r="A90" s="92">
        <v>10</v>
      </c>
      <c r="B90" s="15" t="s">
        <v>19</v>
      </c>
      <c r="C90" s="76"/>
      <c r="D90" s="77"/>
      <c r="E90" s="77"/>
      <c r="F90" s="77">
        <v>13.94</v>
      </c>
      <c r="G90" s="77"/>
      <c r="H90" s="77">
        <v>0.71</v>
      </c>
      <c r="I90" s="26">
        <f t="shared" si="7"/>
        <v>14.649999999999999</v>
      </c>
      <c r="J90" s="78"/>
      <c r="K90" s="77"/>
      <c r="L90" s="77"/>
      <c r="M90" s="77">
        <v>126.49</v>
      </c>
      <c r="N90" s="27">
        <f t="shared" si="8"/>
        <v>126.49</v>
      </c>
      <c r="O90" s="28">
        <f t="shared" si="9"/>
        <v>141.13999999999999</v>
      </c>
      <c r="P90" s="136"/>
      <c r="Q90" s="137"/>
      <c r="R90" s="137"/>
      <c r="S90" s="138"/>
    </row>
    <row r="91" spans="1:19" ht="11.25" customHeight="1" x14ac:dyDescent="0.45">
      <c r="A91" s="92"/>
      <c r="B91" s="15" t="s">
        <v>21</v>
      </c>
      <c r="C91" s="70"/>
      <c r="D91" s="71"/>
      <c r="E91" s="71"/>
      <c r="F91" s="71">
        <v>2997</v>
      </c>
      <c r="G91" s="71"/>
      <c r="H91" s="71">
        <v>97</v>
      </c>
      <c r="I91" s="17">
        <f t="shared" si="7"/>
        <v>3094</v>
      </c>
      <c r="J91" s="72"/>
      <c r="K91" s="71"/>
      <c r="L91" s="71"/>
      <c r="M91" s="71">
        <v>11140</v>
      </c>
      <c r="N91" s="19">
        <f t="shared" si="8"/>
        <v>11140</v>
      </c>
      <c r="O91" s="20">
        <f t="shared" si="9"/>
        <v>14234</v>
      </c>
      <c r="P91" s="136"/>
      <c r="Q91" s="137"/>
      <c r="R91" s="137"/>
      <c r="S91" s="138"/>
    </row>
    <row r="92" spans="1:19" ht="11.25" customHeight="1" x14ac:dyDescent="0.45">
      <c r="A92" s="92"/>
      <c r="B92" s="22" t="s">
        <v>23</v>
      </c>
      <c r="C92" s="79"/>
      <c r="D92" s="80"/>
      <c r="E92" s="80"/>
      <c r="F92" s="80">
        <v>36</v>
      </c>
      <c r="G92" s="80"/>
      <c r="H92" s="80">
        <v>2.6</v>
      </c>
      <c r="I92" s="29">
        <f t="shared" si="7"/>
        <v>38.6</v>
      </c>
      <c r="J92" s="81"/>
      <c r="K92" s="80"/>
      <c r="L92" s="80"/>
      <c r="M92" s="80">
        <v>264.7</v>
      </c>
      <c r="N92" s="30">
        <f t="shared" si="8"/>
        <v>264.7</v>
      </c>
      <c r="O92" s="31">
        <f t="shared" si="9"/>
        <v>303.3</v>
      </c>
      <c r="P92" s="136"/>
      <c r="Q92" s="137"/>
      <c r="R92" s="137"/>
      <c r="S92" s="138"/>
    </row>
    <row r="93" spans="1:19" ht="11.25" customHeight="1" x14ac:dyDescent="0.45">
      <c r="A93" s="92">
        <v>11</v>
      </c>
      <c r="B93" s="15" t="s">
        <v>19</v>
      </c>
      <c r="C93" s="76"/>
      <c r="D93" s="77"/>
      <c r="E93" s="77"/>
      <c r="F93" s="77">
        <v>16.54</v>
      </c>
      <c r="G93" s="77"/>
      <c r="H93" s="77"/>
      <c r="I93" s="26">
        <f t="shared" si="7"/>
        <v>16.54</v>
      </c>
      <c r="J93" s="78"/>
      <c r="K93" s="77"/>
      <c r="L93" s="77">
        <v>2.3199999999999998</v>
      </c>
      <c r="M93" s="77">
        <v>263.05</v>
      </c>
      <c r="N93" s="27">
        <f t="shared" si="8"/>
        <v>265.37</v>
      </c>
      <c r="O93" s="28">
        <f t="shared" si="9"/>
        <v>281.91000000000003</v>
      </c>
      <c r="P93" s="136"/>
      <c r="Q93" s="137"/>
      <c r="R93" s="137"/>
      <c r="S93" s="138"/>
    </row>
    <row r="94" spans="1:19" ht="11.25" customHeight="1" x14ac:dyDescent="0.45">
      <c r="A94" s="92"/>
      <c r="B94" s="15" t="s">
        <v>21</v>
      </c>
      <c r="C94" s="70"/>
      <c r="D94" s="71"/>
      <c r="E94" s="71"/>
      <c r="F94" s="71">
        <v>3704</v>
      </c>
      <c r="G94" s="71"/>
      <c r="H94" s="71"/>
      <c r="I94" s="17">
        <f t="shared" si="7"/>
        <v>3704</v>
      </c>
      <c r="J94" s="72"/>
      <c r="K94" s="71"/>
      <c r="L94" s="71">
        <v>244</v>
      </c>
      <c r="M94" s="71">
        <v>24982</v>
      </c>
      <c r="N94" s="19">
        <f t="shared" si="8"/>
        <v>25226</v>
      </c>
      <c r="O94" s="20">
        <f t="shared" si="9"/>
        <v>28930</v>
      </c>
      <c r="P94" s="136"/>
      <c r="Q94" s="137"/>
      <c r="R94" s="137"/>
      <c r="S94" s="138"/>
    </row>
    <row r="95" spans="1:19" ht="11.25" customHeight="1" x14ac:dyDescent="0.45">
      <c r="A95" s="92"/>
      <c r="B95" s="22" t="s">
        <v>23</v>
      </c>
      <c r="C95" s="79"/>
      <c r="D95" s="80"/>
      <c r="E95" s="80"/>
      <c r="F95" s="80">
        <v>40.700000000000003</v>
      </c>
      <c r="G95" s="80"/>
      <c r="H95" s="80"/>
      <c r="I95" s="29">
        <f t="shared" si="7"/>
        <v>40.700000000000003</v>
      </c>
      <c r="J95" s="81"/>
      <c r="K95" s="80"/>
      <c r="L95" s="80">
        <v>4.9000000000000004</v>
      </c>
      <c r="M95" s="80">
        <v>487.4</v>
      </c>
      <c r="N95" s="30">
        <f t="shared" si="8"/>
        <v>492.29999999999995</v>
      </c>
      <c r="O95" s="31">
        <f t="shared" si="9"/>
        <v>533</v>
      </c>
      <c r="P95" s="136"/>
      <c r="Q95" s="137"/>
      <c r="R95" s="137"/>
      <c r="S95" s="138"/>
    </row>
    <row r="96" spans="1:19" ht="11.25" customHeight="1" x14ac:dyDescent="0.45">
      <c r="A96" s="92">
        <v>12</v>
      </c>
      <c r="B96" s="15" t="s">
        <v>19</v>
      </c>
      <c r="C96" s="76"/>
      <c r="D96" s="77"/>
      <c r="E96" s="77"/>
      <c r="F96" s="77">
        <v>25.87</v>
      </c>
      <c r="G96" s="77">
        <v>7.0000000000000007E-2</v>
      </c>
      <c r="H96" s="77">
        <v>9.1999999999999993</v>
      </c>
      <c r="I96" s="26">
        <f t="shared" si="7"/>
        <v>35.14</v>
      </c>
      <c r="J96" s="78"/>
      <c r="K96" s="77"/>
      <c r="L96" s="77"/>
      <c r="M96" s="77">
        <v>344.79</v>
      </c>
      <c r="N96" s="27">
        <f t="shared" si="8"/>
        <v>344.79</v>
      </c>
      <c r="O96" s="28">
        <f t="shared" si="9"/>
        <v>379.93</v>
      </c>
      <c r="P96" s="136"/>
      <c r="Q96" s="137"/>
      <c r="R96" s="137"/>
      <c r="S96" s="138"/>
    </row>
    <row r="97" spans="1:19" ht="11.25" customHeight="1" x14ac:dyDescent="0.45">
      <c r="A97" s="92"/>
      <c r="B97" s="15" t="s">
        <v>21</v>
      </c>
      <c r="C97" s="70"/>
      <c r="D97" s="71"/>
      <c r="E97" s="71"/>
      <c r="F97" s="71">
        <v>5886</v>
      </c>
      <c r="G97" s="71">
        <v>16</v>
      </c>
      <c r="H97" s="71">
        <v>1308</v>
      </c>
      <c r="I97" s="17">
        <f t="shared" si="7"/>
        <v>7210</v>
      </c>
      <c r="J97" s="72"/>
      <c r="K97" s="71"/>
      <c r="L97" s="71"/>
      <c r="M97" s="71">
        <v>33884</v>
      </c>
      <c r="N97" s="19">
        <f t="shared" si="8"/>
        <v>33884</v>
      </c>
      <c r="O97" s="20">
        <f t="shared" si="9"/>
        <v>41094</v>
      </c>
      <c r="P97" s="136"/>
      <c r="Q97" s="137"/>
      <c r="R97" s="137"/>
      <c r="S97" s="138"/>
    </row>
    <row r="98" spans="1:19" ht="11.25" customHeight="1" x14ac:dyDescent="0.45">
      <c r="A98" s="92"/>
      <c r="B98" s="22" t="s">
        <v>23</v>
      </c>
      <c r="C98" s="79"/>
      <c r="D98" s="80"/>
      <c r="E98" s="80"/>
      <c r="F98" s="80">
        <v>65</v>
      </c>
      <c r="G98" s="80">
        <v>0.2</v>
      </c>
      <c r="H98" s="80">
        <v>24.8</v>
      </c>
      <c r="I98" s="29">
        <f t="shared" si="7"/>
        <v>90</v>
      </c>
      <c r="J98" s="81"/>
      <c r="K98" s="80"/>
      <c r="L98" s="80"/>
      <c r="M98" s="80">
        <v>640.70000000000005</v>
      </c>
      <c r="N98" s="30">
        <f t="shared" si="8"/>
        <v>640.70000000000005</v>
      </c>
      <c r="O98" s="31">
        <f t="shared" si="9"/>
        <v>730.7</v>
      </c>
      <c r="P98" s="136"/>
      <c r="Q98" s="137"/>
      <c r="R98" s="137"/>
      <c r="S98" s="138"/>
    </row>
    <row r="99" spans="1:19" ht="11.25" customHeight="1" x14ac:dyDescent="0.45">
      <c r="A99" s="92">
        <v>13</v>
      </c>
      <c r="B99" s="15" t="s">
        <v>19</v>
      </c>
      <c r="C99" s="76"/>
      <c r="D99" s="77"/>
      <c r="E99" s="77"/>
      <c r="F99" s="77">
        <v>38.299999999999997</v>
      </c>
      <c r="G99" s="77"/>
      <c r="H99" s="77">
        <v>138.28</v>
      </c>
      <c r="I99" s="26">
        <f t="shared" si="7"/>
        <v>176.57999999999998</v>
      </c>
      <c r="J99" s="78"/>
      <c r="K99" s="77"/>
      <c r="L99" s="77">
        <v>2.1</v>
      </c>
      <c r="M99" s="77">
        <v>409.62</v>
      </c>
      <c r="N99" s="27">
        <f t="shared" si="8"/>
        <v>411.72</v>
      </c>
      <c r="O99" s="28">
        <f t="shared" si="9"/>
        <v>588.29999999999995</v>
      </c>
      <c r="P99" s="136"/>
      <c r="Q99" s="137"/>
      <c r="R99" s="137"/>
      <c r="S99" s="138"/>
    </row>
    <row r="100" spans="1:19" ht="11.25" customHeight="1" x14ac:dyDescent="0.45">
      <c r="A100" s="92"/>
      <c r="B100" s="15" t="s">
        <v>21</v>
      </c>
      <c r="C100" s="70"/>
      <c r="D100" s="71"/>
      <c r="E100" s="71"/>
      <c r="F100" s="71">
        <v>9113</v>
      </c>
      <c r="G100" s="71"/>
      <c r="H100" s="71">
        <v>18284</v>
      </c>
      <c r="I100" s="17">
        <f t="shared" si="7"/>
        <v>27397</v>
      </c>
      <c r="J100" s="72"/>
      <c r="K100" s="71"/>
      <c r="L100" s="71">
        <v>244</v>
      </c>
      <c r="M100" s="71">
        <v>43612</v>
      </c>
      <c r="N100" s="19">
        <f t="shared" si="8"/>
        <v>43856</v>
      </c>
      <c r="O100" s="20">
        <f t="shared" si="9"/>
        <v>71253</v>
      </c>
      <c r="P100" s="136"/>
      <c r="Q100" s="137"/>
      <c r="R100" s="137"/>
      <c r="S100" s="138"/>
    </row>
    <row r="101" spans="1:19" ht="11.25" customHeight="1" x14ac:dyDescent="0.45">
      <c r="A101" s="92"/>
      <c r="B101" s="22" t="s">
        <v>23</v>
      </c>
      <c r="C101" s="79"/>
      <c r="D101" s="80"/>
      <c r="E101" s="80"/>
      <c r="F101" s="80">
        <v>100.1</v>
      </c>
      <c r="G101" s="80"/>
      <c r="H101" s="80">
        <v>343.8</v>
      </c>
      <c r="I101" s="29">
        <f t="shared" si="7"/>
        <v>443.9</v>
      </c>
      <c r="J101" s="81"/>
      <c r="K101" s="80"/>
      <c r="L101" s="80">
        <v>3.1</v>
      </c>
      <c r="M101" s="80">
        <v>708.6</v>
      </c>
      <c r="N101" s="30">
        <f t="shared" si="8"/>
        <v>711.7</v>
      </c>
      <c r="O101" s="31">
        <f t="shared" si="9"/>
        <v>1155.5999999999999</v>
      </c>
      <c r="P101" s="136"/>
      <c r="Q101" s="137"/>
      <c r="R101" s="137"/>
      <c r="S101" s="138"/>
    </row>
    <row r="102" spans="1:19" ht="11.25" customHeight="1" x14ac:dyDescent="0.45">
      <c r="A102" s="92">
        <v>14</v>
      </c>
      <c r="B102" s="15" t="s">
        <v>19</v>
      </c>
      <c r="C102" s="76"/>
      <c r="D102" s="77"/>
      <c r="E102" s="77"/>
      <c r="F102" s="77">
        <v>26.68</v>
      </c>
      <c r="G102" s="77"/>
      <c r="H102" s="77">
        <v>44.51</v>
      </c>
      <c r="I102" s="26">
        <f t="shared" si="7"/>
        <v>71.19</v>
      </c>
      <c r="J102" s="78"/>
      <c r="K102" s="77"/>
      <c r="L102" s="77">
        <v>1.87</v>
      </c>
      <c r="M102" s="77">
        <v>424.7</v>
      </c>
      <c r="N102" s="27">
        <f t="shared" si="8"/>
        <v>426.57</v>
      </c>
      <c r="O102" s="28">
        <f t="shared" si="9"/>
        <v>497.76</v>
      </c>
      <c r="P102" s="136"/>
      <c r="Q102" s="137"/>
      <c r="R102" s="137"/>
      <c r="S102" s="138"/>
    </row>
    <row r="103" spans="1:19" ht="11.25" customHeight="1" x14ac:dyDescent="0.45">
      <c r="A103" s="92"/>
      <c r="B103" s="15" t="s">
        <v>21</v>
      </c>
      <c r="C103" s="70"/>
      <c r="D103" s="71"/>
      <c r="E103" s="71"/>
      <c r="F103" s="71">
        <v>6597</v>
      </c>
      <c r="G103" s="71"/>
      <c r="H103" s="71">
        <v>5859</v>
      </c>
      <c r="I103" s="17">
        <f t="shared" si="7"/>
        <v>12456</v>
      </c>
      <c r="J103" s="72"/>
      <c r="K103" s="71"/>
      <c r="L103" s="71">
        <v>226</v>
      </c>
      <c r="M103" s="71">
        <v>49091</v>
      </c>
      <c r="N103" s="19">
        <f t="shared" si="8"/>
        <v>49317</v>
      </c>
      <c r="O103" s="20">
        <f t="shared" si="9"/>
        <v>61773</v>
      </c>
      <c r="P103" s="139"/>
      <c r="Q103" s="140"/>
      <c r="R103" s="140"/>
      <c r="S103" s="141"/>
    </row>
    <row r="104" spans="1:19" ht="11.25" customHeight="1" x14ac:dyDescent="0.45">
      <c r="A104" s="92"/>
      <c r="B104" s="22" t="s">
        <v>23</v>
      </c>
      <c r="C104" s="79"/>
      <c r="D104" s="80"/>
      <c r="E104" s="80"/>
      <c r="F104" s="80">
        <v>53.3</v>
      </c>
      <c r="G104" s="80"/>
      <c r="H104" s="80">
        <v>101.8</v>
      </c>
      <c r="I104" s="29">
        <f t="shared" si="7"/>
        <v>155.1</v>
      </c>
      <c r="J104" s="81"/>
      <c r="K104" s="80"/>
      <c r="L104" s="80">
        <v>2.8</v>
      </c>
      <c r="M104" s="80">
        <v>612.4</v>
      </c>
      <c r="N104" s="30">
        <f t="shared" si="8"/>
        <v>615.19999999999993</v>
      </c>
      <c r="O104" s="31">
        <f t="shared" si="9"/>
        <v>770.3</v>
      </c>
      <c r="P104" s="82"/>
      <c r="Q104" s="123" t="s">
        <v>26</v>
      </c>
      <c r="R104" s="124"/>
      <c r="S104" s="125" t="s">
        <v>27</v>
      </c>
    </row>
    <row r="105" spans="1:19" ht="11.25" customHeight="1" x14ac:dyDescent="0.45">
      <c r="A105" s="92">
        <v>15</v>
      </c>
      <c r="B105" s="15" t="s">
        <v>19</v>
      </c>
      <c r="C105" s="76"/>
      <c r="D105" s="77"/>
      <c r="E105" s="77"/>
      <c r="F105" s="77">
        <v>14.7</v>
      </c>
      <c r="G105" s="77">
        <v>3.27</v>
      </c>
      <c r="H105" s="77">
        <v>76.739999999999995</v>
      </c>
      <c r="I105" s="26">
        <f t="shared" si="7"/>
        <v>94.71</v>
      </c>
      <c r="J105" s="78"/>
      <c r="K105" s="77"/>
      <c r="L105" s="77">
        <v>14.49</v>
      </c>
      <c r="M105" s="77">
        <v>414.65</v>
      </c>
      <c r="N105" s="27">
        <f t="shared" si="8"/>
        <v>429.14</v>
      </c>
      <c r="O105" s="28">
        <f t="shared" si="9"/>
        <v>523.85</v>
      </c>
      <c r="P105" s="83"/>
      <c r="Q105" s="128" t="s">
        <v>29</v>
      </c>
      <c r="R105" s="129"/>
      <c r="S105" s="126"/>
    </row>
    <row r="106" spans="1:19" ht="11.25" customHeight="1" x14ac:dyDescent="0.45">
      <c r="A106" s="92"/>
      <c r="B106" s="15" t="s">
        <v>21</v>
      </c>
      <c r="C106" s="70"/>
      <c r="D106" s="71"/>
      <c r="E106" s="71"/>
      <c r="F106" s="71">
        <v>3765</v>
      </c>
      <c r="G106" s="71">
        <v>803</v>
      </c>
      <c r="H106" s="71">
        <v>11853</v>
      </c>
      <c r="I106" s="17">
        <f t="shared" si="7"/>
        <v>16421</v>
      </c>
      <c r="J106" s="72"/>
      <c r="K106" s="71"/>
      <c r="L106" s="71">
        <v>1828</v>
      </c>
      <c r="M106" s="71">
        <v>49567</v>
      </c>
      <c r="N106" s="19">
        <f t="shared" si="8"/>
        <v>51395</v>
      </c>
      <c r="O106" s="20">
        <f t="shared" si="9"/>
        <v>67816</v>
      </c>
      <c r="P106" s="83"/>
      <c r="Q106" s="130" t="s">
        <v>30</v>
      </c>
      <c r="R106" s="131"/>
      <c r="S106" s="126"/>
    </row>
    <row r="107" spans="1:19" ht="11.25" customHeight="1" x14ac:dyDescent="0.45">
      <c r="A107" s="92"/>
      <c r="B107" s="22" t="s">
        <v>23</v>
      </c>
      <c r="C107" s="79"/>
      <c r="D107" s="80"/>
      <c r="E107" s="80"/>
      <c r="F107" s="80">
        <v>22.6</v>
      </c>
      <c r="G107" s="80">
        <v>6.4</v>
      </c>
      <c r="H107" s="80">
        <v>187.8</v>
      </c>
      <c r="I107" s="29">
        <f t="shared" si="7"/>
        <v>216.8</v>
      </c>
      <c r="J107" s="81"/>
      <c r="K107" s="80"/>
      <c r="L107" s="80">
        <v>22.2</v>
      </c>
      <c r="M107" s="80">
        <v>625.9</v>
      </c>
      <c r="N107" s="30">
        <f t="shared" si="8"/>
        <v>648.1</v>
      </c>
      <c r="O107" s="31">
        <f t="shared" si="9"/>
        <v>864.90000000000009</v>
      </c>
      <c r="P107" s="83"/>
      <c r="Q107" s="120" t="s">
        <v>31</v>
      </c>
      <c r="R107" s="120"/>
      <c r="S107" s="126"/>
    </row>
    <row r="108" spans="1:19" ht="11.25" customHeight="1" x14ac:dyDescent="0.45">
      <c r="A108" s="92">
        <v>16</v>
      </c>
      <c r="B108" s="15" t="s">
        <v>19</v>
      </c>
      <c r="C108" s="76"/>
      <c r="D108" s="77"/>
      <c r="E108" s="77"/>
      <c r="F108" s="77">
        <v>25.85</v>
      </c>
      <c r="G108" s="77"/>
      <c r="H108" s="77">
        <v>9.2799999999999994</v>
      </c>
      <c r="I108" s="26">
        <f t="shared" si="7"/>
        <v>35.130000000000003</v>
      </c>
      <c r="J108" s="78"/>
      <c r="K108" s="77"/>
      <c r="L108" s="77">
        <v>23.71</v>
      </c>
      <c r="M108" s="77">
        <v>605.9</v>
      </c>
      <c r="N108" s="27">
        <f t="shared" si="8"/>
        <v>629.61</v>
      </c>
      <c r="O108" s="28">
        <f t="shared" si="9"/>
        <v>664.74</v>
      </c>
      <c r="P108" s="83"/>
      <c r="Q108" s="120" t="s">
        <v>33</v>
      </c>
      <c r="R108" s="120"/>
      <c r="S108" s="126"/>
    </row>
    <row r="109" spans="1:19" ht="11.25" customHeight="1" x14ac:dyDescent="0.45">
      <c r="A109" s="92"/>
      <c r="B109" s="15" t="s">
        <v>21</v>
      </c>
      <c r="C109" s="70"/>
      <c r="D109" s="71"/>
      <c r="E109" s="71"/>
      <c r="F109" s="71">
        <v>6790</v>
      </c>
      <c r="G109" s="71"/>
      <c r="H109" s="71">
        <v>1628</v>
      </c>
      <c r="I109" s="17">
        <f t="shared" si="7"/>
        <v>8418</v>
      </c>
      <c r="J109" s="72"/>
      <c r="K109" s="71"/>
      <c r="L109" s="71">
        <v>2608</v>
      </c>
      <c r="M109" s="71">
        <v>72567</v>
      </c>
      <c r="N109" s="19">
        <f t="shared" si="8"/>
        <v>75175</v>
      </c>
      <c r="O109" s="20">
        <f t="shared" si="9"/>
        <v>83593</v>
      </c>
      <c r="P109" s="83"/>
      <c r="Q109" s="120" t="s">
        <v>34</v>
      </c>
      <c r="R109" s="120"/>
      <c r="S109" s="126"/>
    </row>
    <row r="110" spans="1:19" ht="11.25" customHeight="1" x14ac:dyDescent="0.45">
      <c r="A110" s="92"/>
      <c r="B110" s="22" t="s">
        <v>23</v>
      </c>
      <c r="C110" s="79"/>
      <c r="D110" s="80"/>
      <c r="E110" s="80"/>
      <c r="F110" s="80">
        <v>40.799999999999997</v>
      </c>
      <c r="G110" s="80"/>
      <c r="H110" s="80">
        <v>21.2</v>
      </c>
      <c r="I110" s="29">
        <f t="shared" si="7"/>
        <v>62</v>
      </c>
      <c r="J110" s="81"/>
      <c r="K110" s="80"/>
      <c r="L110" s="80">
        <v>26.2</v>
      </c>
      <c r="M110" s="80">
        <v>727.4</v>
      </c>
      <c r="N110" s="30">
        <f t="shared" si="8"/>
        <v>753.6</v>
      </c>
      <c r="O110" s="31">
        <f t="shared" si="9"/>
        <v>815.6</v>
      </c>
      <c r="P110" s="83"/>
      <c r="Q110" s="120" t="s">
        <v>35</v>
      </c>
      <c r="R110" s="120"/>
      <c r="S110" s="126"/>
    </row>
    <row r="111" spans="1:19" ht="11.25" customHeight="1" x14ac:dyDescent="0.45">
      <c r="A111" s="92">
        <v>17</v>
      </c>
      <c r="B111" s="15" t="s">
        <v>19</v>
      </c>
      <c r="C111" s="76"/>
      <c r="D111" s="77"/>
      <c r="E111" s="77"/>
      <c r="F111" s="77">
        <v>7.67</v>
      </c>
      <c r="G111" s="77"/>
      <c r="H111" s="77">
        <v>24.28</v>
      </c>
      <c r="I111" s="26">
        <f t="shared" si="7"/>
        <v>31.950000000000003</v>
      </c>
      <c r="J111" s="78"/>
      <c r="K111" s="77"/>
      <c r="L111" s="77"/>
      <c r="M111" s="77">
        <v>460.9</v>
      </c>
      <c r="N111" s="27">
        <f t="shared" si="8"/>
        <v>460.9</v>
      </c>
      <c r="O111" s="28">
        <f t="shared" si="9"/>
        <v>492.84999999999997</v>
      </c>
      <c r="P111" s="32">
        <f>SUM(P104:P110)</f>
        <v>0</v>
      </c>
      <c r="Q111" s="104" t="s">
        <v>5</v>
      </c>
      <c r="R111" s="104"/>
      <c r="S111" s="127"/>
    </row>
    <row r="112" spans="1:19" ht="11.25" customHeight="1" x14ac:dyDescent="0.45">
      <c r="A112" s="92"/>
      <c r="B112" s="15" t="s">
        <v>21</v>
      </c>
      <c r="C112" s="70"/>
      <c r="D112" s="71"/>
      <c r="E112" s="71"/>
      <c r="F112" s="71">
        <v>2059</v>
      </c>
      <c r="G112" s="71"/>
      <c r="H112" s="71">
        <v>4801</v>
      </c>
      <c r="I112" s="17">
        <f t="shared" si="7"/>
        <v>6860</v>
      </c>
      <c r="J112" s="72"/>
      <c r="K112" s="71"/>
      <c r="L112" s="71"/>
      <c r="M112" s="71">
        <v>55948</v>
      </c>
      <c r="N112" s="19">
        <f t="shared" si="8"/>
        <v>55948</v>
      </c>
      <c r="O112" s="20">
        <f t="shared" si="9"/>
        <v>62808</v>
      </c>
      <c r="P112" s="84"/>
      <c r="Q112" s="121" t="s">
        <v>19</v>
      </c>
      <c r="R112" s="122"/>
      <c r="S112" s="109" t="s">
        <v>37</v>
      </c>
    </row>
    <row r="113" spans="1:19" ht="11.25" customHeight="1" x14ac:dyDescent="0.45">
      <c r="A113" s="92"/>
      <c r="B113" s="22" t="s">
        <v>23</v>
      </c>
      <c r="C113" s="79"/>
      <c r="D113" s="80"/>
      <c r="E113" s="80"/>
      <c r="F113" s="80">
        <v>10.6</v>
      </c>
      <c r="G113" s="80"/>
      <c r="H113" s="80">
        <v>58</v>
      </c>
      <c r="I113" s="29">
        <f t="shared" si="7"/>
        <v>68.599999999999994</v>
      </c>
      <c r="J113" s="81"/>
      <c r="K113" s="80"/>
      <c r="L113" s="80"/>
      <c r="M113" s="80">
        <v>54.6</v>
      </c>
      <c r="N113" s="30">
        <f t="shared" si="8"/>
        <v>54.6</v>
      </c>
      <c r="O113" s="31">
        <f t="shared" si="9"/>
        <v>123.19999999999999</v>
      </c>
      <c r="P113" s="85"/>
      <c r="Q113" s="111" t="s">
        <v>21</v>
      </c>
      <c r="R113" s="112"/>
      <c r="S113" s="110"/>
    </row>
    <row r="114" spans="1:19" ht="11.25" customHeight="1" thickBot="1" x14ac:dyDescent="0.5">
      <c r="A114" s="92">
        <v>18</v>
      </c>
      <c r="B114" s="15" t="s">
        <v>19</v>
      </c>
      <c r="C114" s="76"/>
      <c r="D114" s="77"/>
      <c r="E114" s="77"/>
      <c r="F114" s="77">
        <v>10.6</v>
      </c>
      <c r="G114" s="77"/>
      <c r="H114" s="77">
        <v>58.85</v>
      </c>
      <c r="I114" s="26">
        <f t="shared" si="7"/>
        <v>69.45</v>
      </c>
      <c r="J114" s="78"/>
      <c r="K114" s="77"/>
      <c r="L114" s="77">
        <v>2.88</v>
      </c>
      <c r="M114" s="77">
        <v>237.93</v>
      </c>
      <c r="N114" s="27">
        <f t="shared" si="8"/>
        <v>240.81</v>
      </c>
      <c r="O114" s="28">
        <f t="shared" si="9"/>
        <v>310.26</v>
      </c>
      <c r="P114" s="86"/>
      <c r="Q114" s="111" t="s">
        <v>23</v>
      </c>
      <c r="R114" s="112"/>
      <c r="S114" s="110"/>
    </row>
    <row r="115" spans="1:19" ht="11.25" customHeight="1" thickTop="1" thickBot="1" x14ac:dyDescent="0.5">
      <c r="A115" s="92"/>
      <c r="B115" s="15" t="s">
        <v>21</v>
      </c>
      <c r="C115" s="70"/>
      <c r="D115" s="71"/>
      <c r="E115" s="71"/>
      <c r="F115" s="71">
        <v>2913</v>
      </c>
      <c r="G115" s="71"/>
      <c r="H115" s="71">
        <v>13403</v>
      </c>
      <c r="I115" s="17">
        <f t="shared" si="7"/>
        <v>16316</v>
      </c>
      <c r="J115" s="72"/>
      <c r="K115" s="71"/>
      <c r="L115" s="71">
        <v>301</v>
      </c>
      <c r="M115" s="71">
        <v>29795</v>
      </c>
      <c r="N115" s="19">
        <f t="shared" si="8"/>
        <v>30096</v>
      </c>
      <c r="O115" s="20">
        <f t="shared" si="9"/>
        <v>46412</v>
      </c>
      <c r="P115" s="87"/>
      <c r="Q115" s="114" t="s">
        <v>38</v>
      </c>
      <c r="R115" s="115"/>
      <c r="S115" s="116"/>
    </row>
    <row r="116" spans="1:19" ht="11.25" customHeight="1" thickTop="1" x14ac:dyDescent="0.45">
      <c r="A116" s="113"/>
      <c r="B116" s="39" t="s">
        <v>23</v>
      </c>
      <c r="C116" s="88"/>
      <c r="D116" s="89"/>
      <c r="E116" s="89"/>
      <c r="F116" s="89">
        <v>11.6</v>
      </c>
      <c r="G116" s="89"/>
      <c r="H116" s="89">
        <v>131.30000000000001</v>
      </c>
      <c r="I116" s="47">
        <f t="shared" si="7"/>
        <v>142.9</v>
      </c>
      <c r="J116" s="90"/>
      <c r="K116" s="89"/>
      <c r="L116" s="89">
        <v>0.3</v>
      </c>
      <c r="M116" s="89">
        <v>29</v>
      </c>
      <c r="N116" s="49">
        <f t="shared" si="8"/>
        <v>29.3</v>
      </c>
      <c r="O116" s="44">
        <f t="shared" si="9"/>
        <v>172.20000000000002</v>
      </c>
      <c r="P116" s="45">
        <f>SUM(O136,P111,P112,P115)</f>
        <v>7040.76</v>
      </c>
      <c r="Q116" s="117" t="s">
        <v>39</v>
      </c>
      <c r="R116" s="118"/>
      <c r="S116" s="119"/>
    </row>
    <row r="117" spans="1:19" ht="11.25" customHeight="1" x14ac:dyDescent="0.45">
      <c r="A117" s="1" t="s">
        <v>40</v>
      </c>
      <c r="O117" s="2" t="s">
        <v>1</v>
      </c>
      <c r="P117" s="2"/>
    </row>
    <row r="118" spans="1:19" ht="11.25" customHeight="1" x14ac:dyDescent="0.45">
      <c r="A118" s="3"/>
      <c r="B118" s="4" t="s">
        <v>2</v>
      </c>
      <c r="C118" s="106" t="s">
        <v>3</v>
      </c>
      <c r="D118" s="106"/>
      <c r="E118" s="106"/>
      <c r="F118" s="106"/>
      <c r="G118" s="106"/>
      <c r="H118" s="106"/>
      <c r="I118" s="106"/>
      <c r="J118" s="106" t="s">
        <v>4</v>
      </c>
      <c r="K118" s="106"/>
      <c r="L118" s="106"/>
      <c r="M118" s="106"/>
      <c r="N118" s="106"/>
      <c r="O118" s="107" t="s">
        <v>5</v>
      </c>
      <c r="P118" s="108" t="s">
        <v>6</v>
      </c>
      <c r="Q118" s="108"/>
      <c r="R118" s="108"/>
      <c r="S118" s="108"/>
    </row>
    <row r="119" spans="1:19" ht="11.25" customHeight="1" x14ac:dyDescent="0.45">
      <c r="A119" s="5"/>
      <c r="B119" s="6"/>
      <c r="C119" s="102" t="s">
        <v>7</v>
      </c>
      <c r="D119" s="104" t="s">
        <v>42</v>
      </c>
      <c r="E119" s="104" t="s">
        <v>56</v>
      </c>
      <c r="F119" s="104" t="s">
        <v>48</v>
      </c>
      <c r="G119" s="104" t="s">
        <v>11</v>
      </c>
      <c r="H119" s="104" t="s">
        <v>12</v>
      </c>
      <c r="I119" s="100" t="s">
        <v>13</v>
      </c>
      <c r="J119" s="102" t="s">
        <v>50</v>
      </c>
      <c r="K119" s="104" t="s">
        <v>65</v>
      </c>
      <c r="L119" s="104" t="s">
        <v>45</v>
      </c>
      <c r="M119" s="104" t="s">
        <v>17</v>
      </c>
      <c r="N119" s="100" t="s">
        <v>13</v>
      </c>
      <c r="O119" s="107"/>
      <c r="P119" s="108"/>
      <c r="Q119" s="108"/>
      <c r="R119" s="108"/>
      <c r="S119" s="108"/>
    </row>
    <row r="120" spans="1:19" ht="11.25" customHeight="1" x14ac:dyDescent="0.45">
      <c r="A120" s="7" t="s">
        <v>18</v>
      </c>
      <c r="B120" s="8"/>
      <c r="C120" s="103"/>
      <c r="D120" s="105"/>
      <c r="E120" s="105"/>
      <c r="F120" s="105"/>
      <c r="G120" s="105"/>
      <c r="H120" s="105"/>
      <c r="I120" s="101"/>
      <c r="J120" s="103"/>
      <c r="K120" s="105"/>
      <c r="L120" s="105"/>
      <c r="M120" s="105"/>
      <c r="N120" s="101"/>
      <c r="O120" s="107"/>
      <c r="P120" s="108"/>
      <c r="Q120" s="108"/>
      <c r="R120" s="108"/>
      <c r="S120" s="108"/>
    </row>
    <row r="121" spans="1:19" ht="11.25" customHeight="1" x14ac:dyDescent="0.45">
      <c r="A121" s="91">
        <v>19</v>
      </c>
      <c r="B121" s="9" t="s">
        <v>19</v>
      </c>
      <c r="C121" s="67"/>
      <c r="D121" s="68"/>
      <c r="E121" s="68"/>
      <c r="F121" s="68">
        <v>8.4600000000000009</v>
      </c>
      <c r="G121" s="68"/>
      <c r="H121" s="68">
        <v>21.91</v>
      </c>
      <c r="I121" s="11">
        <f t="shared" si="7"/>
        <v>30.37</v>
      </c>
      <c r="J121" s="69"/>
      <c r="K121" s="68"/>
      <c r="L121" s="68"/>
      <c r="M121" s="68">
        <v>460.77</v>
      </c>
      <c r="N121" s="13">
        <f t="shared" si="8"/>
        <v>460.77</v>
      </c>
      <c r="O121" s="14">
        <f t="shared" si="9"/>
        <v>491.14</v>
      </c>
      <c r="P121" s="50"/>
      <c r="Q121" s="51"/>
      <c r="R121" s="51"/>
      <c r="S121" s="52"/>
    </row>
    <row r="122" spans="1:19" ht="11.25" customHeight="1" x14ac:dyDescent="0.45">
      <c r="A122" s="92"/>
      <c r="B122" s="15" t="s">
        <v>21</v>
      </c>
      <c r="C122" s="70"/>
      <c r="D122" s="71"/>
      <c r="E122" s="71"/>
      <c r="F122" s="71">
        <v>2190</v>
      </c>
      <c r="G122" s="71"/>
      <c r="H122" s="71">
        <v>4280</v>
      </c>
      <c r="I122" s="17">
        <f t="shared" si="7"/>
        <v>6470</v>
      </c>
      <c r="J122" s="72"/>
      <c r="K122" s="71"/>
      <c r="L122" s="71"/>
      <c r="M122" s="71">
        <v>55747</v>
      </c>
      <c r="N122" s="19">
        <f t="shared" si="8"/>
        <v>55747</v>
      </c>
      <c r="O122" s="20">
        <f t="shared" si="9"/>
        <v>62217</v>
      </c>
      <c r="P122" s="53"/>
      <c r="Q122" s="54"/>
      <c r="R122" s="54"/>
      <c r="S122" s="55"/>
    </row>
    <row r="123" spans="1:19" ht="11.25" customHeight="1" x14ac:dyDescent="0.45">
      <c r="A123" s="92"/>
      <c r="B123" s="22" t="s">
        <v>23</v>
      </c>
      <c r="C123" s="79"/>
      <c r="D123" s="80"/>
      <c r="E123" s="80"/>
      <c r="F123" s="80">
        <v>6.7</v>
      </c>
      <c r="G123" s="80"/>
      <c r="H123" s="80">
        <v>38.5</v>
      </c>
      <c r="I123" s="29">
        <f t="shared" si="7"/>
        <v>45.2</v>
      </c>
      <c r="J123" s="81"/>
      <c r="K123" s="80"/>
      <c r="L123" s="80"/>
      <c r="M123" s="80">
        <v>54.6</v>
      </c>
      <c r="N123" s="30">
        <f t="shared" si="8"/>
        <v>54.6</v>
      </c>
      <c r="O123" s="31">
        <f t="shared" si="9"/>
        <v>99.800000000000011</v>
      </c>
      <c r="P123" s="53"/>
      <c r="Q123" s="54"/>
      <c r="R123" s="54"/>
      <c r="S123" s="55"/>
    </row>
    <row r="124" spans="1:19" ht="11.25" customHeight="1" x14ac:dyDescent="0.45">
      <c r="A124" s="92">
        <v>20</v>
      </c>
      <c r="B124" s="15" t="s">
        <v>19</v>
      </c>
      <c r="C124" s="76"/>
      <c r="D124" s="77"/>
      <c r="E124" s="77">
        <v>2.34</v>
      </c>
      <c r="F124" s="77">
        <v>4.17</v>
      </c>
      <c r="G124" s="77"/>
      <c r="H124" s="77">
        <v>2.1800000000000002</v>
      </c>
      <c r="I124" s="26">
        <f t="shared" si="7"/>
        <v>8.69</v>
      </c>
      <c r="J124" s="78"/>
      <c r="K124" s="77"/>
      <c r="L124" s="77"/>
      <c r="M124" s="77">
        <v>217.26</v>
      </c>
      <c r="N124" s="27">
        <f t="shared" si="8"/>
        <v>217.26</v>
      </c>
      <c r="O124" s="28">
        <f t="shared" si="9"/>
        <v>225.95</v>
      </c>
      <c r="P124" s="53"/>
      <c r="Q124" s="54"/>
      <c r="R124" s="54"/>
      <c r="S124" s="55"/>
    </row>
    <row r="125" spans="1:19" ht="11.25" customHeight="1" x14ac:dyDescent="0.45">
      <c r="A125" s="92"/>
      <c r="B125" s="15" t="s">
        <v>21</v>
      </c>
      <c r="C125" s="70"/>
      <c r="D125" s="71"/>
      <c r="E125" s="71">
        <v>742</v>
      </c>
      <c r="F125" s="71">
        <v>1109</v>
      </c>
      <c r="G125" s="71"/>
      <c r="H125" s="71">
        <v>400</v>
      </c>
      <c r="I125" s="17">
        <f t="shared" si="7"/>
        <v>2251</v>
      </c>
      <c r="J125" s="72"/>
      <c r="K125" s="71"/>
      <c r="L125" s="71"/>
      <c r="M125" s="71">
        <v>25305</v>
      </c>
      <c r="N125" s="19">
        <f t="shared" si="8"/>
        <v>25305</v>
      </c>
      <c r="O125" s="20">
        <f t="shared" si="9"/>
        <v>27556</v>
      </c>
      <c r="P125" s="53"/>
      <c r="Q125" s="54"/>
      <c r="R125" s="54"/>
      <c r="S125" s="55"/>
    </row>
    <row r="126" spans="1:19" ht="11.25" customHeight="1" x14ac:dyDescent="0.45">
      <c r="A126" s="92"/>
      <c r="B126" s="22" t="s">
        <v>23</v>
      </c>
      <c r="C126" s="79"/>
      <c r="D126" s="80"/>
      <c r="E126" s="80">
        <v>0.7</v>
      </c>
      <c r="F126" s="80">
        <v>3.3</v>
      </c>
      <c r="G126" s="80"/>
      <c r="H126" s="80">
        <v>3.7</v>
      </c>
      <c r="I126" s="29">
        <f t="shared" si="7"/>
        <v>7.7</v>
      </c>
      <c r="J126" s="81"/>
      <c r="K126" s="80"/>
      <c r="L126" s="80"/>
      <c r="M126" s="80">
        <v>25.2</v>
      </c>
      <c r="N126" s="30">
        <f t="shared" si="8"/>
        <v>25.2</v>
      </c>
      <c r="O126" s="31">
        <f t="shared" si="9"/>
        <v>32.9</v>
      </c>
      <c r="P126" s="53"/>
      <c r="Q126" s="54"/>
      <c r="R126" s="54"/>
      <c r="S126" s="55"/>
    </row>
    <row r="127" spans="1:19" ht="11.25" customHeight="1" x14ac:dyDescent="0.45">
      <c r="A127" s="93" t="s">
        <v>52</v>
      </c>
      <c r="B127" s="15" t="s">
        <v>19</v>
      </c>
      <c r="C127" s="76"/>
      <c r="D127" s="77"/>
      <c r="E127" s="77"/>
      <c r="F127" s="77">
        <v>50.98</v>
      </c>
      <c r="G127" s="77">
        <v>3.63</v>
      </c>
      <c r="H127" s="77">
        <v>487.85</v>
      </c>
      <c r="I127" s="26">
        <f t="shared" si="7"/>
        <v>542.46</v>
      </c>
      <c r="J127" s="78"/>
      <c r="K127" s="77"/>
      <c r="L127" s="77">
        <v>4.6399999999999997</v>
      </c>
      <c r="M127" s="77">
        <v>1759.01</v>
      </c>
      <c r="N127" s="27">
        <f t="shared" si="8"/>
        <v>1763.65</v>
      </c>
      <c r="O127" s="28">
        <f t="shared" si="9"/>
        <v>2306.11</v>
      </c>
      <c r="P127" s="53"/>
      <c r="Q127" s="54"/>
      <c r="R127" s="54"/>
      <c r="S127" s="55"/>
    </row>
    <row r="128" spans="1:19" ht="11.25" customHeight="1" x14ac:dyDescent="0.45">
      <c r="A128" s="94"/>
      <c r="B128" s="15" t="s">
        <v>21</v>
      </c>
      <c r="C128" s="70"/>
      <c r="D128" s="71"/>
      <c r="E128" s="71"/>
      <c r="F128" s="71">
        <v>14040</v>
      </c>
      <c r="G128" s="71">
        <v>1063</v>
      </c>
      <c r="H128" s="71">
        <v>116418</v>
      </c>
      <c r="I128" s="17">
        <f t="shared" si="7"/>
        <v>131521</v>
      </c>
      <c r="J128" s="72"/>
      <c r="K128" s="71"/>
      <c r="L128" s="71">
        <v>612</v>
      </c>
      <c r="M128" s="71">
        <v>203542</v>
      </c>
      <c r="N128" s="19">
        <f t="shared" si="8"/>
        <v>204154</v>
      </c>
      <c r="O128" s="20">
        <f t="shared" si="9"/>
        <v>335675</v>
      </c>
      <c r="P128" s="53"/>
      <c r="Q128" s="54"/>
      <c r="R128" s="54"/>
      <c r="S128" s="55"/>
    </row>
    <row r="129" spans="1:19" ht="11.25" customHeight="1" x14ac:dyDescent="0.45">
      <c r="A129" s="95"/>
      <c r="B129" s="22" t="s">
        <v>23</v>
      </c>
      <c r="C129" s="79"/>
      <c r="D129" s="80"/>
      <c r="E129" s="80"/>
      <c r="F129" s="80">
        <v>13.3</v>
      </c>
      <c r="G129" s="80">
        <v>1.1000000000000001</v>
      </c>
      <c r="H129" s="80">
        <v>174.7</v>
      </c>
      <c r="I129" s="29">
        <f t="shared" si="7"/>
        <v>189.1</v>
      </c>
      <c r="J129" s="81"/>
      <c r="K129" s="80"/>
      <c r="L129" s="80">
        <v>0.6</v>
      </c>
      <c r="M129" s="80">
        <v>202.2</v>
      </c>
      <c r="N129" s="30">
        <f t="shared" si="8"/>
        <v>202.79999999999998</v>
      </c>
      <c r="O129" s="31">
        <f t="shared" si="9"/>
        <v>391.9</v>
      </c>
      <c r="P129" s="53"/>
      <c r="Q129" s="54"/>
      <c r="R129" s="54"/>
      <c r="S129" s="55"/>
    </row>
    <row r="130" spans="1:19" ht="11.25" customHeight="1" x14ac:dyDescent="0.45">
      <c r="A130" s="96" t="s">
        <v>32</v>
      </c>
      <c r="B130" s="9" t="s">
        <v>19</v>
      </c>
      <c r="C130" s="67"/>
      <c r="D130" s="68"/>
      <c r="E130" s="68">
        <v>2.34</v>
      </c>
      <c r="F130" s="68">
        <v>243.76</v>
      </c>
      <c r="G130" s="68">
        <v>6.97</v>
      </c>
      <c r="H130" s="68">
        <v>875.23</v>
      </c>
      <c r="I130" s="11">
        <f t="shared" si="7"/>
        <v>1128.3</v>
      </c>
      <c r="J130" s="69"/>
      <c r="K130" s="68"/>
      <c r="L130" s="68">
        <v>53.66</v>
      </c>
      <c r="M130" s="68">
        <v>5858.8</v>
      </c>
      <c r="N130" s="13">
        <f>SUM(J130:M130)</f>
        <v>5912.46</v>
      </c>
      <c r="O130" s="14">
        <f t="shared" si="9"/>
        <v>7040.76</v>
      </c>
      <c r="P130" s="53"/>
      <c r="Q130" s="54"/>
      <c r="R130" s="54"/>
      <c r="S130" s="55"/>
    </row>
    <row r="131" spans="1:19" ht="11.25" customHeight="1" x14ac:dyDescent="0.45">
      <c r="A131" s="97"/>
      <c r="B131" s="15" t="s">
        <v>21</v>
      </c>
      <c r="C131" s="70"/>
      <c r="D131" s="71"/>
      <c r="E131" s="71">
        <v>742</v>
      </c>
      <c r="F131" s="71">
        <v>61163</v>
      </c>
      <c r="G131" s="71">
        <v>1882</v>
      </c>
      <c r="H131" s="71">
        <v>178408</v>
      </c>
      <c r="I131" s="17">
        <f t="shared" si="7"/>
        <v>242195</v>
      </c>
      <c r="J131" s="72"/>
      <c r="K131" s="71"/>
      <c r="L131" s="71">
        <v>6167</v>
      </c>
      <c r="M131" s="71">
        <v>663790</v>
      </c>
      <c r="N131" s="19">
        <f t="shared" si="8"/>
        <v>669957</v>
      </c>
      <c r="O131" s="20">
        <f t="shared" si="9"/>
        <v>912152</v>
      </c>
      <c r="P131" s="53"/>
      <c r="Q131" s="54"/>
      <c r="R131" s="54"/>
      <c r="S131" s="55"/>
    </row>
    <row r="132" spans="1:19" ht="11.25" customHeight="1" x14ac:dyDescent="0.45">
      <c r="A132" s="98"/>
      <c r="B132" s="22" t="s">
        <v>23</v>
      </c>
      <c r="C132" s="79"/>
      <c r="D132" s="80"/>
      <c r="E132" s="80">
        <v>0.7</v>
      </c>
      <c r="F132" s="80">
        <v>404</v>
      </c>
      <c r="G132" s="80">
        <v>7.7</v>
      </c>
      <c r="H132" s="80">
        <v>1091.0999999999999</v>
      </c>
      <c r="I132" s="29">
        <f t="shared" ref="I132:I138" si="10">SUM(C132:H132)</f>
        <v>1503.5</v>
      </c>
      <c r="J132" s="81"/>
      <c r="K132" s="80"/>
      <c r="L132" s="80">
        <v>63.4</v>
      </c>
      <c r="M132" s="80">
        <v>4680.7</v>
      </c>
      <c r="N132" s="30">
        <f t="shared" ref="N132:N138" si="11">SUM(J132:M132)</f>
        <v>4744.0999999999995</v>
      </c>
      <c r="O132" s="31">
        <f t="shared" ref="O132:O138" si="12">SUM(N132,I132)</f>
        <v>6247.5999999999995</v>
      </c>
      <c r="P132" s="53"/>
      <c r="Q132" s="54"/>
      <c r="R132" s="54"/>
      <c r="S132" s="55"/>
    </row>
    <row r="133" spans="1:19" ht="11.25" customHeight="1" x14ac:dyDescent="0.45">
      <c r="A133" s="99" t="s">
        <v>36</v>
      </c>
      <c r="B133" s="9" t="s">
        <v>19</v>
      </c>
      <c r="C133" s="76"/>
      <c r="D133" s="77"/>
      <c r="E133" s="77">
        <v>2.34</v>
      </c>
      <c r="F133" s="77">
        <v>243.76</v>
      </c>
      <c r="G133" s="77">
        <v>6.97</v>
      </c>
      <c r="H133" s="77">
        <v>863.88</v>
      </c>
      <c r="I133" s="26">
        <f t="shared" si="10"/>
        <v>1116.95</v>
      </c>
      <c r="J133" s="78"/>
      <c r="K133" s="77"/>
      <c r="L133" s="77">
        <v>53.66</v>
      </c>
      <c r="M133" s="77">
        <v>5856.43</v>
      </c>
      <c r="N133" s="27">
        <f t="shared" si="11"/>
        <v>5910.09</v>
      </c>
      <c r="O133" s="28">
        <f t="shared" si="12"/>
        <v>7027.04</v>
      </c>
      <c r="P133" s="53"/>
      <c r="Q133" s="54"/>
      <c r="R133" s="54"/>
      <c r="S133" s="55"/>
    </row>
    <row r="134" spans="1:19" ht="11.25" customHeight="1" x14ac:dyDescent="0.45">
      <c r="A134" s="97"/>
      <c r="B134" s="15" t="s">
        <v>21</v>
      </c>
      <c r="C134" s="70"/>
      <c r="D134" s="71"/>
      <c r="E134" s="71">
        <v>742</v>
      </c>
      <c r="F134" s="71">
        <v>61163</v>
      </c>
      <c r="G134" s="71">
        <v>1882</v>
      </c>
      <c r="H134" s="71">
        <v>176926</v>
      </c>
      <c r="I134" s="17">
        <f t="shared" si="10"/>
        <v>240713</v>
      </c>
      <c r="J134" s="72"/>
      <c r="K134" s="71"/>
      <c r="L134" s="71">
        <v>6167</v>
      </c>
      <c r="M134" s="71">
        <v>663744</v>
      </c>
      <c r="N134" s="19">
        <f t="shared" si="11"/>
        <v>669911</v>
      </c>
      <c r="O134" s="20">
        <f t="shared" si="12"/>
        <v>910624</v>
      </c>
      <c r="P134" s="53"/>
      <c r="Q134" s="54"/>
      <c r="R134" s="54"/>
      <c r="S134" s="55"/>
    </row>
    <row r="135" spans="1:19" ht="11.25" customHeight="1" x14ac:dyDescent="0.45">
      <c r="A135" s="98"/>
      <c r="B135" s="22" t="s">
        <v>23</v>
      </c>
      <c r="C135" s="88"/>
      <c r="D135" s="89"/>
      <c r="E135" s="89">
        <v>0.7</v>
      </c>
      <c r="F135" s="89">
        <v>404</v>
      </c>
      <c r="G135" s="89">
        <v>7.7</v>
      </c>
      <c r="H135" s="89">
        <v>1060.8</v>
      </c>
      <c r="I135" s="47">
        <f t="shared" si="10"/>
        <v>1473.1999999999998</v>
      </c>
      <c r="J135" s="90"/>
      <c r="K135" s="89"/>
      <c r="L135" s="89">
        <v>63.4</v>
      </c>
      <c r="M135" s="89">
        <v>4676.8</v>
      </c>
      <c r="N135" s="49">
        <f t="shared" si="11"/>
        <v>4740.2</v>
      </c>
      <c r="O135" s="44">
        <f t="shared" si="12"/>
        <v>6213.4</v>
      </c>
      <c r="P135" s="53"/>
      <c r="Q135" s="54"/>
      <c r="R135" s="54"/>
      <c r="S135" s="55"/>
    </row>
    <row r="136" spans="1:19" ht="11.25" customHeight="1" x14ac:dyDescent="0.45">
      <c r="A136" s="99" t="s">
        <v>5</v>
      </c>
      <c r="B136" s="9" t="s">
        <v>19</v>
      </c>
      <c r="C136" s="56">
        <f t="shared" ref="C136:H138" si="13">SUM(C63,C66,C69,C72,C75,C78,C81,C84,C87,C90,C93,C96,C99,C102,C105,C108,C111,C114,C121,C124,C127)</f>
        <v>0</v>
      </c>
      <c r="D136" s="57">
        <f t="shared" si="13"/>
        <v>0</v>
      </c>
      <c r="E136" s="57">
        <f t="shared" si="13"/>
        <v>2.34</v>
      </c>
      <c r="F136" s="57">
        <f t="shared" si="13"/>
        <v>243.75999999999993</v>
      </c>
      <c r="G136" s="57">
        <f t="shared" si="13"/>
        <v>6.97</v>
      </c>
      <c r="H136" s="57">
        <f t="shared" si="13"/>
        <v>875.23</v>
      </c>
      <c r="I136" s="58">
        <f t="shared" si="10"/>
        <v>1128.3</v>
      </c>
      <c r="J136" s="59">
        <f t="shared" ref="J136:M138" si="14">SUM(J63,J66,J69,J72,J75,J78,J81,J84,J87,J90,J93,J96,J99,J102,J105,J108,J111,J114,J121,J124,J127)</f>
        <v>0</v>
      </c>
      <c r="K136" s="57">
        <f t="shared" si="14"/>
        <v>0</v>
      </c>
      <c r="L136" s="57">
        <f t="shared" si="14"/>
        <v>53.660000000000004</v>
      </c>
      <c r="M136" s="57">
        <f t="shared" si="14"/>
        <v>5858.8</v>
      </c>
      <c r="N136" s="60">
        <f t="shared" si="11"/>
        <v>5912.46</v>
      </c>
      <c r="O136" s="61">
        <f t="shared" si="12"/>
        <v>7040.76</v>
      </c>
      <c r="P136" s="53"/>
      <c r="Q136" s="54"/>
      <c r="R136" s="54"/>
      <c r="S136" s="55"/>
    </row>
    <row r="137" spans="1:19" ht="11.25" customHeight="1" x14ac:dyDescent="0.45">
      <c r="A137" s="97"/>
      <c r="B137" s="15" t="s">
        <v>21</v>
      </c>
      <c r="C137" s="62">
        <f t="shared" si="13"/>
        <v>0</v>
      </c>
      <c r="D137" s="36">
        <f t="shared" si="13"/>
        <v>0</v>
      </c>
      <c r="E137" s="36">
        <f t="shared" si="13"/>
        <v>742</v>
      </c>
      <c r="F137" s="36">
        <f t="shared" si="13"/>
        <v>61163</v>
      </c>
      <c r="G137" s="36">
        <f t="shared" si="13"/>
        <v>1882</v>
      </c>
      <c r="H137" s="36">
        <f t="shared" si="13"/>
        <v>178408</v>
      </c>
      <c r="I137" s="17">
        <f t="shared" si="10"/>
        <v>242195</v>
      </c>
      <c r="J137" s="18">
        <f t="shared" si="14"/>
        <v>0</v>
      </c>
      <c r="K137" s="16">
        <f t="shared" si="14"/>
        <v>0</v>
      </c>
      <c r="L137" s="16">
        <f t="shared" si="14"/>
        <v>6167</v>
      </c>
      <c r="M137" s="16">
        <f t="shared" si="14"/>
        <v>663790</v>
      </c>
      <c r="N137" s="19">
        <f t="shared" si="11"/>
        <v>669957</v>
      </c>
      <c r="O137" s="20">
        <f t="shared" si="12"/>
        <v>912152</v>
      </c>
      <c r="P137" s="53"/>
      <c r="Q137" s="54"/>
      <c r="R137" s="54"/>
      <c r="S137" s="55"/>
    </row>
    <row r="138" spans="1:19" ht="11.25" customHeight="1" x14ac:dyDescent="0.45">
      <c r="A138" s="98"/>
      <c r="B138" s="39" t="s">
        <v>23</v>
      </c>
      <c r="C138" s="63">
        <f t="shared" si="13"/>
        <v>0</v>
      </c>
      <c r="D138" s="41">
        <f t="shared" si="13"/>
        <v>0</v>
      </c>
      <c r="E138" s="41">
        <f t="shared" si="13"/>
        <v>0.7</v>
      </c>
      <c r="F138" s="41">
        <f t="shared" si="13"/>
        <v>404.00000000000006</v>
      </c>
      <c r="G138" s="41">
        <f t="shared" si="13"/>
        <v>7.7000000000000011</v>
      </c>
      <c r="H138" s="41">
        <f t="shared" si="13"/>
        <v>1091.1000000000001</v>
      </c>
      <c r="I138" s="47">
        <f t="shared" si="10"/>
        <v>1503.5000000000002</v>
      </c>
      <c r="J138" s="48">
        <f t="shared" si="14"/>
        <v>0</v>
      </c>
      <c r="K138" s="46">
        <f t="shared" si="14"/>
        <v>0</v>
      </c>
      <c r="L138" s="46">
        <f t="shared" si="14"/>
        <v>63.4</v>
      </c>
      <c r="M138" s="46">
        <f t="shared" si="14"/>
        <v>4680.7000000000007</v>
      </c>
      <c r="N138" s="49">
        <f t="shared" si="11"/>
        <v>4744.1000000000004</v>
      </c>
      <c r="O138" s="44">
        <f t="shared" si="12"/>
        <v>6247.6</v>
      </c>
      <c r="P138" s="64"/>
      <c r="Q138" s="65"/>
      <c r="R138" s="65"/>
      <c r="S138" s="66"/>
    </row>
  </sheetData>
  <mergeCells count="130">
    <mergeCell ref="P2:S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C2:I2"/>
    <mergeCell ref="J2:N2"/>
    <mergeCell ref="O2:O4"/>
    <mergeCell ref="A20:A22"/>
    <mergeCell ref="A23:A25"/>
    <mergeCell ref="A26:A28"/>
    <mergeCell ref="A29:A31"/>
    <mergeCell ref="A32:A34"/>
    <mergeCell ref="A35:A37"/>
    <mergeCell ref="A5:A7"/>
    <mergeCell ref="P5:S5"/>
    <mergeCell ref="Q6:S6"/>
    <mergeCell ref="Q7:S7"/>
    <mergeCell ref="A8:A10"/>
    <mergeCell ref="Q8:S8"/>
    <mergeCell ref="P9:S45"/>
    <mergeCell ref="A11:A13"/>
    <mergeCell ref="A14:A16"/>
    <mergeCell ref="A17:A19"/>
    <mergeCell ref="A38:A40"/>
    <mergeCell ref="A41:A43"/>
    <mergeCell ref="A44:A46"/>
    <mergeCell ref="Q46:R46"/>
    <mergeCell ref="S46:S53"/>
    <mergeCell ref="A47:A49"/>
    <mergeCell ref="Q47:R47"/>
    <mergeCell ref="Q48:R48"/>
    <mergeCell ref="Q49:R49"/>
    <mergeCell ref="A50:A52"/>
    <mergeCell ref="A56:A58"/>
    <mergeCell ref="Q56:R56"/>
    <mergeCell ref="Q57:S57"/>
    <mergeCell ref="Q58:S58"/>
    <mergeCell ref="Q50:R50"/>
    <mergeCell ref="Q51:R51"/>
    <mergeCell ref="Q52:R52"/>
    <mergeCell ref="A53:A55"/>
    <mergeCell ref="Q53:R53"/>
    <mergeCell ref="Q54:R54"/>
    <mergeCell ref="P60:S62"/>
    <mergeCell ref="C61:C62"/>
    <mergeCell ref="D61:D62"/>
    <mergeCell ref="E61:E62"/>
    <mergeCell ref="F61:F62"/>
    <mergeCell ref="G61:G62"/>
    <mergeCell ref="H61:H62"/>
    <mergeCell ref="S54:S56"/>
    <mergeCell ref="Q55:R55"/>
    <mergeCell ref="I61:I62"/>
    <mergeCell ref="J61:J62"/>
    <mergeCell ref="K61:K62"/>
    <mergeCell ref="L61:L62"/>
    <mergeCell ref="M61:M62"/>
    <mergeCell ref="N61:N62"/>
    <mergeCell ref="C60:I60"/>
    <mergeCell ref="J60:N60"/>
    <mergeCell ref="O60:O62"/>
    <mergeCell ref="A78:A80"/>
    <mergeCell ref="A81:A83"/>
    <mergeCell ref="A84:A86"/>
    <mergeCell ref="A87:A89"/>
    <mergeCell ref="A90:A92"/>
    <mergeCell ref="A93:A95"/>
    <mergeCell ref="A63:A65"/>
    <mergeCell ref="P63:S63"/>
    <mergeCell ref="Q64:S64"/>
    <mergeCell ref="Q65:S65"/>
    <mergeCell ref="A66:A68"/>
    <mergeCell ref="Q66:S66"/>
    <mergeCell ref="P67:S103"/>
    <mergeCell ref="A69:A71"/>
    <mergeCell ref="A72:A74"/>
    <mergeCell ref="A75:A77"/>
    <mergeCell ref="A96:A98"/>
    <mergeCell ref="A99:A101"/>
    <mergeCell ref="A102:A104"/>
    <mergeCell ref="Q104:R104"/>
    <mergeCell ref="S104:S111"/>
    <mergeCell ref="A105:A107"/>
    <mergeCell ref="Q105:R105"/>
    <mergeCell ref="Q106:R106"/>
    <mergeCell ref="Q107:R107"/>
    <mergeCell ref="A108:A110"/>
    <mergeCell ref="S112:S114"/>
    <mergeCell ref="Q113:R113"/>
    <mergeCell ref="A114:A116"/>
    <mergeCell ref="Q114:R114"/>
    <mergeCell ref="Q115:S115"/>
    <mergeCell ref="Q116:S116"/>
    <mergeCell ref="Q108:R108"/>
    <mergeCell ref="Q109:R109"/>
    <mergeCell ref="Q110:R110"/>
    <mergeCell ref="A111:A113"/>
    <mergeCell ref="Q111:R111"/>
    <mergeCell ref="Q112:R112"/>
    <mergeCell ref="L119:L120"/>
    <mergeCell ref="M119:M120"/>
    <mergeCell ref="N119:N120"/>
    <mergeCell ref="C118:I118"/>
    <mergeCell ref="J118:N118"/>
    <mergeCell ref="O118:O120"/>
    <mergeCell ref="P118:S120"/>
    <mergeCell ref="C119:C120"/>
    <mergeCell ref="D119:D120"/>
    <mergeCell ref="E119:E120"/>
    <mergeCell ref="F119:F120"/>
    <mergeCell ref="G119:G120"/>
    <mergeCell ref="H119:H120"/>
    <mergeCell ref="A121:A123"/>
    <mergeCell ref="A124:A126"/>
    <mergeCell ref="A127:A129"/>
    <mergeCell ref="A130:A132"/>
    <mergeCell ref="A133:A135"/>
    <mergeCell ref="A136:A138"/>
    <mergeCell ref="I119:I120"/>
    <mergeCell ref="J119:J120"/>
    <mergeCell ref="K119:K120"/>
  </mergeCells>
  <phoneticPr fontId="2"/>
  <printOptions horizontalCentered="1"/>
  <pageMargins left="0.78740157480314965" right="0.78740157480314965" top="0.98425196850393704" bottom="0.98425196850393704" header="0.51181102362204722" footer="0.51181102362204722"/>
  <pageSetup paperSize="9" scale="75" orientation="landscape" horizontalDpi="4294967293" verticalDpi="1200" r:id="rId1"/>
  <headerFooter alignWithMargins="0">
    <oddHeader>&amp;L&amp;"ＭＳ 明朝,標準"&amp;12　森　林　資　源　構　成　表</oddHeader>
    <oddFooter>&amp;C&amp;P</oddFooter>
  </headerFooter>
  <rowBreaks count="2" manualBreakCount="2">
    <brk id="58" max="16383" man="1"/>
    <brk id="11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78</vt:i4>
      </vt:variant>
    </vt:vector>
  </HeadingPairs>
  <TitlesOfParts>
    <vt:vector size="78" baseType="lpstr">
      <vt:lpstr>全県</vt:lpstr>
      <vt:lpstr>小諸市</vt:lpstr>
      <vt:lpstr>佐久市</vt:lpstr>
      <vt:lpstr>小海町</vt:lpstr>
      <vt:lpstr>川上村</vt:lpstr>
      <vt:lpstr>南牧村</vt:lpstr>
      <vt:lpstr>南相木村</vt:lpstr>
      <vt:lpstr>北相木村</vt:lpstr>
      <vt:lpstr>佐久穂町</vt:lpstr>
      <vt:lpstr>軽井沢町</vt:lpstr>
      <vt:lpstr>御代田町</vt:lpstr>
      <vt:lpstr>立科町</vt:lpstr>
      <vt:lpstr>上田市</vt:lpstr>
      <vt:lpstr>東御市</vt:lpstr>
      <vt:lpstr>青木村</vt:lpstr>
      <vt:lpstr>長和町</vt:lpstr>
      <vt:lpstr>長野市</vt:lpstr>
      <vt:lpstr>須坂市</vt:lpstr>
      <vt:lpstr>千曲市</vt:lpstr>
      <vt:lpstr>坂城町</vt:lpstr>
      <vt:lpstr>小布施町</vt:lpstr>
      <vt:lpstr>高山村</vt:lpstr>
      <vt:lpstr>信濃町</vt:lpstr>
      <vt:lpstr>小川村</vt:lpstr>
      <vt:lpstr>飯綱町</vt:lpstr>
      <vt:lpstr>中野市</vt:lpstr>
      <vt:lpstr>飯山市</vt:lpstr>
      <vt:lpstr>山ノ内町</vt:lpstr>
      <vt:lpstr>木島平村</vt:lpstr>
      <vt:lpstr>野沢温泉村</vt:lpstr>
      <vt:lpstr>栄村</vt:lpstr>
      <vt:lpstr>松本市</vt:lpstr>
      <vt:lpstr>塩尻市</vt:lpstr>
      <vt:lpstr>安曇野市</vt:lpstr>
      <vt:lpstr>麻績村</vt:lpstr>
      <vt:lpstr>生坂村</vt:lpstr>
      <vt:lpstr>山形村</vt:lpstr>
      <vt:lpstr>朝日村</vt:lpstr>
      <vt:lpstr>筑北村</vt:lpstr>
      <vt:lpstr>大町市</vt:lpstr>
      <vt:lpstr>池田町</vt:lpstr>
      <vt:lpstr>松川村</vt:lpstr>
      <vt:lpstr>白馬村</vt:lpstr>
      <vt:lpstr>小谷村</vt:lpstr>
      <vt:lpstr>上松町</vt:lpstr>
      <vt:lpstr>南木曽町</vt:lpstr>
      <vt:lpstr>木祖村</vt:lpstr>
      <vt:lpstr>王滝村</vt:lpstr>
      <vt:lpstr>大桑村</vt:lpstr>
      <vt:lpstr>木曽町</vt:lpstr>
      <vt:lpstr>岡谷市</vt:lpstr>
      <vt:lpstr>諏訪市</vt:lpstr>
      <vt:lpstr>茅野市</vt:lpstr>
      <vt:lpstr>下諏訪町</vt:lpstr>
      <vt:lpstr>富士見町</vt:lpstr>
      <vt:lpstr>原村</vt:lpstr>
      <vt:lpstr>伊那市</vt:lpstr>
      <vt:lpstr>駒ヶ根市</vt:lpstr>
      <vt:lpstr>辰野町</vt:lpstr>
      <vt:lpstr>箕輪町</vt:lpstr>
      <vt:lpstr>飯島町</vt:lpstr>
      <vt:lpstr>南箕輪村</vt:lpstr>
      <vt:lpstr>中川村</vt:lpstr>
      <vt:lpstr>宮田村</vt:lpstr>
      <vt:lpstr>飯田市</vt:lpstr>
      <vt:lpstr>松川町</vt:lpstr>
      <vt:lpstr>高森町</vt:lpstr>
      <vt:lpstr>阿南町</vt:lpstr>
      <vt:lpstr>阿智村</vt:lpstr>
      <vt:lpstr>平谷村</vt:lpstr>
      <vt:lpstr>根羽村</vt:lpstr>
      <vt:lpstr>下條村</vt:lpstr>
      <vt:lpstr>売木村</vt:lpstr>
      <vt:lpstr>天龍村</vt:lpstr>
      <vt:lpstr>泰阜村</vt:lpstr>
      <vt:lpstr>喬木村</vt:lpstr>
      <vt:lpstr>豊丘村</vt:lpstr>
      <vt:lpstr>大鹿村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N0900020</dc:creator>
  <cp:lastModifiedBy>三浦　真澄</cp:lastModifiedBy>
  <dcterms:created xsi:type="dcterms:W3CDTF">2023-09-21T06:20:36Z</dcterms:created>
  <dcterms:modified xsi:type="dcterms:W3CDTF">2023-10-16T06:18:23Z</dcterms:modified>
</cp:coreProperties>
</file>